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SR\Rekonstrukce_traťového_úseku_Chomutov(mimo)_Kadaň_Prunéřov(včetně)\data pro soutěž_2025_02_03\"/>
    </mc:Choice>
  </mc:AlternateContent>
  <bookViews>
    <workbookView xWindow="0" yWindow="0" windowWidth="0" windowHeight="0"/>
  </bookViews>
  <sheets>
    <sheet name="Rekapitulace" sheetId="130" r:id="rId1"/>
    <sheet name="PS 00-01-51" sheetId="2" r:id="rId2"/>
    <sheet name="PS 01-01-11" sheetId="3" r:id="rId3"/>
    <sheet name="PS 02-01-21" sheetId="4" r:id="rId4"/>
    <sheet name="PS 03-01-11" sheetId="5" r:id="rId5"/>
    <sheet name="PS 04-01-21" sheetId="6" r:id="rId6"/>
    <sheet name="PS 05-01-11" sheetId="7" r:id="rId7"/>
    <sheet name="PS 06-01-21" sheetId="8" r:id="rId8"/>
    <sheet name="PS 07-01-21" sheetId="9" r:id="rId9"/>
    <sheet name="PS 08-01-21" sheetId="10" r:id="rId10"/>
    <sheet name="PS 00-02-01" sheetId="11" r:id="rId11"/>
    <sheet name="PS 00-02-02" sheetId="12" r:id="rId12"/>
    <sheet name="PS 00-02-51" sheetId="13" r:id="rId13"/>
    <sheet name="PS 00-02-52" sheetId="14" r:id="rId14"/>
    <sheet name="PS 00-02-81" sheetId="15" r:id="rId15"/>
    <sheet name="PS 03-02-11" sheetId="16" r:id="rId16"/>
    <sheet name="PS 03-02-31" sheetId="17" r:id="rId17"/>
    <sheet name="PS 03-02-41" sheetId="18" r:id="rId18"/>
    <sheet name="PS 03-02-42" sheetId="19" r:id="rId19"/>
    <sheet name="PS 03-02-71" sheetId="20" r:id="rId20"/>
    <sheet name="PS 03-02-91" sheetId="21" r:id="rId21"/>
    <sheet name="PS 04-02-21" sheetId="22" r:id="rId22"/>
    <sheet name="PS 04-02-41" sheetId="23" r:id="rId23"/>
    <sheet name="PS 04-02-42" sheetId="24" r:id="rId24"/>
    <sheet name="PS 04-02-61" sheetId="25" r:id="rId25"/>
    <sheet name="PS 05-02-11" sheetId="26" r:id="rId26"/>
    <sheet name="PS 05-02-21" sheetId="27" r:id="rId27"/>
    <sheet name="PS 05-02-31" sheetId="28" r:id="rId28"/>
    <sheet name="PS 05-02-41" sheetId="29" r:id="rId29"/>
    <sheet name="PS 05-02-42" sheetId="30" r:id="rId30"/>
    <sheet name="PS 05-02-61" sheetId="31" r:id="rId31"/>
    <sheet name="PS 05-02-71" sheetId="32" r:id="rId32"/>
    <sheet name="PS 05-02-91" sheetId="33" r:id="rId33"/>
    <sheet name="PS 01-03-61" sheetId="34" r:id="rId34"/>
    <sheet name="PS 03-03-11" sheetId="35" r:id="rId35"/>
    <sheet name="PS 03-03-51" sheetId="36" r:id="rId36"/>
    <sheet name="PS 03-03-52" sheetId="37" r:id="rId37"/>
    <sheet name="PS 05-03-11" sheetId="38" r:id="rId38"/>
    <sheet name="PS 05-03-51" sheetId="39" r:id="rId39"/>
    <sheet name="PS 05-03-52" sheetId="40" r:id="rId40"/>
    <sheet name="PS 07-03-11" sheetId="41" r:id="rId41"/>
    <sheet name="PS 07-03-31" sheetId="42" r:id="rId42"/>
    <sheet name="PS 09-03-11" sheetId="43" r:id="rId43"/>
    <sheet name="SO 00-14-01" sheetId="44" r:id="rId44"/>
    <sheet name="SO 02-00-01" sheetId="45" r:id="rId45"/>
    <sheet name="SO 03-00-01" sheetId="46" r:id="rId46"/>
    <sheet name="SO 04-00-01" sheetId="47" r:id="rId47"/>
    <sheet name="SO 05-00-01" sheetId="48" r:id="rId48"/>
    <sheet name="SO 05-00-01.2" sheetId="49" r:id="rId49"/>
    <sheet name="SO 04-12-01" sheetId="50" r:id="rId50"/>
    <sheet name="SO 05-12-01" sheetId="51" r:id="rId51"/>
    <sheet name="SO 02-20-01" sheetId="52" r:id="rId52"/>
    <sheet name="SO 02-21-01" sheetId="53" r:id="rId53"/>
    <sheet name="SO 02-21-02" sheetId="54" r:id="rId54"/>
    <sheet name="SO 02-22-01" sheetId="55" r:id="rId55"/>
    <sheet name="SO 03-20-01" sheetId="56" r:id="rId56"/>
    <sheet name="SO 03-25-01" sheetId="57" r:id="rId57"/>
    <sheet name="SO 04-21-01" sheetId="58" r:id="rId58"/>
    <sheet name="SO 04-21-02" sheetId="59" r:id="rId59"/>
    <sheet name="SO 04-21-03" sheetId="60" r:id="rId60"/>
    <sheet name="SO 04-21-04" sheetId="61" r:id="rId61"/>
    <sheet name="SO 04-21-05" sheetId="62" r:id="rId62"/>
    <sheet name="SO 04-21-06" sheetId="63" r:id="rId63"/>
    <sheet name="SO 04-21-07" sheetId="64" r:id="rId64"/>
    <sheet name="SO 04-21-08" sheetId="65" r:id="rId65"/>
    <sheet name="SO 04-21-09" sheetId="66" r:id="rId66"/>
    <sheet name="SO 04-21-10" sheetId="67" r:id="rId67"/>
    <sheet name="SO 04-21-11" sheetId="68" r:id="rId68"/>
    <sheet name="SO 04-21-12" sheetId="69" r:id="rId69"/>
    <sheet name="SO 04-21-13" sheetId="70" r:id="rId70"/>
    <sheet name="SO 04-21-14" sheetId="71" r:id="rId71"/>
    <sheet name="SO 04-22-01" sheetId="72" r:id="rId72"/>
    <sheet name="SO 04-22-02" sheetId="73" r:id="rId73"/>
    <sheet name="SO 05-20-01" sheetId="74" r:id="rId74"/>
    <sheet name="SO 05-21-01" sheetId="75" r:id="rId75"/>
    <sheet name="SO 05-21-02" sheetId="76" r:id="rId76"/>
    <sheet name="SO 05-21-03" sheetId="77" r:id="rId77"/>
    <sheet name="SO 05-22-01" sheetId="78" r:id="rId78"/>
    <sheet name="SO 05-22-04" sheetId="79" r:id="rId79"/>
    <sheet name="SO 05-22-04.1" sheetId="80" r:id="rId80"/>
    <sheet name="SO 07-20-01" sheetId="81" r:id="rId81"/>
    <sheet name="SO 04-32-01" sheetId="82" r:id="rId82"/>
    <sheet name="SO 05-31-01" sheetId="83" r:id="rId83"/>
    <sheet name="SO 03-52-01" sheetId="84" r:id="rId84"/>
    <sheet name="SO 04-50-01" sheetId="85" r:id="rId85"/>
    <sheet name="SO 04-50-02" sheetId="86" r:id="rId86"/>
    <sheet name="SO 05-52-01" sheetId="87" r:id="rId87"/>
    <sheet name="SO 03-72-01" sheetId="88" r:id="rId88"/>
    <sheet name="SO 05-72-01" sheetId="89" r:id="rId89"/>
    <sheet name="SO 05-72-02" sheetId="90" r:id="rId90"/>
    <sheet name="SO 04-75-01" sheetId="91" r:id="rId91"/>
    <sheet name="SO 05-74-01" sheetId="92" r:id="rId92"/>
    <sheet name="SO 05-74-01.1" sheetId="93" r:id="rId93"/>
    <sheet name="SO 05-75-01" sheetId="94" r:id="rId94"/>
    <sheet name="SO 04-77-01" sheetId="95" r:id="rId95"/>
    <sheet name="SO 05-77-01" sheetId="96" r:id="rId96"/>
    <sheet name="SO 03-78-01" sheetId="97" r:id="rId97"/>
    <sheet name="SO 05-78-01" sheetId="98" r:id="rId98"/>
    <sheet name="SO 01-81-01" sheetId="99" r:id="rId99"/>
    <sheet name="SO 02-81-01" sheetId="100" r:id="rId100"/>
    <sheet name="SO 03-81-01" sheetId="101" r:id="rId101"/>
    <sheet name="SO 04-81-01" sheetId="102" r:id="rId102"/>
    <sheet name="SO 05-81-01" sheetId="103" r:id="rId103"/>
    <sheet name="SO 07-81-01" sheetId="104" r:id="rId104"/>
    <sheet name="SO 07-81-02" sheetId="105" r:id="rId105"/>
    <sheet name="SO 08-81-01" sheetId="106" r:id="rId106"/>
    <sheet name="SO 03-84-01" sheetId="107" r:id="rId107"/>
    <sheet name="SO 05-84-01" sheetId="108" r:id="rId108"/>
    <sheet name="SO 00-86-01" sheetId="109" r:id="rId109"/>
    <sheet name="SO 03-86-01" sheetId="110" r:id="rId110"/>
    <sheet name="SO 03-86-02" sheetId="111" r:id="rId111"/>
    <sheet name="SO 04-86-01" sheetId="112" r:id="rId112"/>
    <sheet name="SO 04-86-02" sheetId="113" r:id="rId113"/>
    <sheet name="SO 05-86-01" sheetId="114" r:id="rId114"/>
    <sheet name="SO 05-86-02" sheetId="115" r:id="rId115"/>
    <sheet name="SO 05-86-03" sheetId="116" r:id="rId116"/>
    <sheet name="SO 05-86-04" sheetId="117" r:id="rId117"/>
    <sheet name="SO 07-86-01" sheetId="118" r:id="rId118"/>
    <sheet name="SO 07-86-02" sheetId="119" r:id="rId119"/>
    <sheet name="SO 01-87-01" sheetId="120" r:id="rId120"/>
    <sheet name="SO 02-87-01" sheetId="121" r:id="rId121"/>
    <sheet name="SO 03-87-01" sheetId="122" r:id="rId122"/>
    <sheet name="SO 04-87-01" sheetId="123" r:id="rId123"/>
    <sheet name="SO 05-87-01" sheetId="124" r:id="rId124"/>
    <sheet name="SO 07-87-01" sheetId="125" r:id="rId125"/>
    <sheet name="SO 08-87-01" sheetId="126" r:id="rId126"/>
    <sheet name="SO 00-92-01" sheetId="127" r:id="rId127"/>
    <sheet name="SO 98-98" sheetId="128" r:id="rId128"/>
    <sheet name="SO 90-90" sheetId="129" r:id="rId129"/>
  </sheets>
  <calcPr/>
</workbook>
</file>

<file path=xl/calcChain.xml><?xml version="1.0" encoding="utf-8"?>
<calcChain xmlns="http://schemas.openxmlformats.org/spreadsheetml/2006/main">
  <c i="129" l="1"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30" r="C7"/>
  <c r="C6"/>
  <c r="F156"/>
  <c r="D156"/>
  <c r="C156"/>
  <c r="E157"/>
  <c r="F157"/>
  <c r="D157"/>
  <c r="C157"/>
  <c r="E156"/>
  <c r="F154"/>
  <c r="D154"/>
  <c r="C154"/>
  <c r="E155"/>
  <c r="F155"/>
  <c r="D155"/>
  <c r="C155"/>
  <c r="E154"/>
  <c r="F152"/>
  <c r="D152"/>
  <c r="C152"/>
  <c r="E153"/>
  <c r="F153"/>
  <c r="D153"/>
  <c r="C153"/>
  <c r="E152"/>
  <c r="F144"/>
  <c r="D144"/>
  <c r="C144"/>
  <c r="E151"/>
  <c r="F151"/>
  <c r="D151"/>
  <c r="C151"/>
  <c r="E150"/>
  <c r="F150"/>
  <c r="D150"/>
  <c r="C150"/>
  <c r="E149"/>
  <c r="F149"/>
  <c r="D149"/>
  <c r="C149"/>
  <c r="E148"/>
  <c r="F148"/>
  <c r="D148"/>
  <c r="C148"/>
  <c r="E147"/>
  <c r="F147"/>
  <c r="D147"/>
  <c r="C147"/>
  <c r="E146"/>
  <c r="F146"/>
  <c r="D146"/>
  <c r="C146"/>
  <c r="E145"/>
  <c r="F145"/>
  <c r="D145"/>
  <c r="C145"/>
  <c r="E144"/>
  <c r="F132"/>
  <c r="D132"/>
  <c r="C132"/>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29"/>
  <c r="D129"/>
  <c r="C129"/>
  <c r="E131"/>
  <c r="F131"/>
  <c r="D131"/>
  <c r="C131"/>
  <c r="E130"/>
  <c r="F130"/>
  <c r="D130"/>
  <c r="C130"/>
  <c r="E129"/>
  <c r="F120"/>
  <c r="D120"/>
  <c r="C120"/>
  <c r="E128"/>
  <c r="F128"/>
  <c r="D128"/>
  <c r="C128"/>
  <c r="E127"/>
  <c r="F127"/>
  <c r="D127"/>
  <c r="C127"/>
  <c r="E126"/>
  <c r="F126"/>
  <c r="D126"/>
  <c r="C126"/>
  <c r="E125"/>
  <c r="F125"/>
  <c r="D125"/>
  <c r="C125"/>
  <c r="E124"/>
  <c r="F124"/>
  <c r="D124"/>
  <c r="C124"/>
  <c r="E123"/>
  <c r="F123"/>
  <c r="D123"/>
  <c r="C123"/>
  <c r="E122"/>
  <c r="F122"/>
  <c r="D122"/>
  <c r="C122"/>
  <c r="E121"/>
  <c r="F121"/>
  <c r="D121"/>
  <c r="C121"/>
  <c r="E120"/>
  <c r="F117"/>
  <c r="D117"/>
  <c r="C117"/>
  <c r="E119"/>
  <c r="F119"/>
  <c r="D119"/>
  <c r="C119"/>
  <c r="E118"/>
  <c r="F118"/>
  <c r="D118"/>
  <c r="C118"/>
  <c r="E117"/>
  <c r="F114"/>
  <c r="D114"/>
  <c r="C114"/>
  <c r="E116"/>
  <c r="F116"/>
  <c r="D116"/>
  <c r="C116"/>
  <c r="E115"/>
  <c r="F115"/>
  <c r="D115"/>
  <c r="C115"/>
  <c r="E114"/>
  <c r="F109"/>
  <c r="D109"/>
  <c r="C109"/>
  <c r="E113"/>
  <c r="F113"/>
  <c r="D113"/>
  <c r="C113"/>
  <c r="E112"/>
  <c r="F112"/>
  <c r="D112"/>
  <c r="C112"/>
  <c r="E111"/>
  <c r="F111"/>
  <c r="D111"/>
  <c r="C111"/>
  <c r="E110"/>
  <c r="F110"/>
  <c r="D110"/>
  <c r="C110"/>
  <c r="E109"/>
  <c r="F105"/>
  <c r="D105"/>
  <c r="C105"/>
  <c r="E108"/>
  <c r="F108"/>
  <c r="D108"/>
  <c r="C108"/>
  <c r="E107"/>
  <c r="F107"/>
  <c r="D107"/>
  <c r="C107"/>
  <c r="E106"/>
  <c r="F106"/>
  <c r="D106"/>
  <c r="C106"/>
  <c r="E105"/>
  <c r="F100"/>
  <c r="D100"/>
  <c r="C100"/>
  <c r="E104"/>
  <c r="F104"/>
  <c r="D104"/>
  <c r="C104"/>
  <c r="E103"/>
  <c r="F103"/>
  <c r="D103"/>
  <c r="C103"/>
  <c r="E102"/>
  <c r="F102"/>
  <c r="D102"/>
  <c r="C102"/>
  <c r="E101"/>
  <c r="F101"/>
  <c r="D101"/>
  <c r="C101"/>
  <c r="E100"/>
  <c r="F97"/>
  <c r="D97"/>
  <c r="C97"/>
  <c r="E99"/>
  <c r="F99"/>
  <c r="D99"/>
  <c r="C99"/>
  <c r="E98"/>
  <c r="F98"/>
  <c r="D98"/>
  <c r="C98"/>
  <c r="E97"/>
  <c r="F66"/>
  <c r="D66"/>
  <c r="C66"/>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3"/>
  <c r="D63"/>
  <c r="C63"/>
  <c r="E65"/>
  <c r="F65"/>
  <c r="D65"/>
  <c r="C65"/>
  <c r="E64"/>
  <c r="F64"/>
  <c r="D64"/>
  <c r="C64"/>
  <c r="E63"/>
  <c r="F61"/>
  <c r="D61"/>
  <c r="C61"/>
  <c r="E62"/>
  <c r="F62"/>
  <c r="D62"/>
  <c r="C62"/>
  <c r="E61"/>
  <c r="F55"/>
  <c r="D55"/>
  <c r="C55"/>
  <c r="E60"/>
  <c r="F60"/>
  <c r="D60"/>
  <c r="C60"/>
  <c r="E59"/>
  <c r="F59"/>
  <c r="D59"/>
  <c r="C59"/>
  <c r="E58"/>
  <c r="F58"/>
  <c r="D58"/>
  <c r="C58"/>
  <c r="E57"/>
  <c r="F57"/>
  <c r="D57"/>
  <c r="C57"/>
  <c r="E56"/>
  <c r="F56"/>
  <c r="D56"/>
  <c r="C56"/>
  <c r="E55"/>
  <c r="F44"/>
  <c r="D44"/>
  <c r="C44"/>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20"/>
  <c r="D20"/>
  <c r="C20"/>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10"/>
  <c r="D10"/>
  <c r="C10"/>
  <c r="E19"/>
  <c r="F19"/>
  <c r="D19"/>
  <c r="C19"/>
  <c r="E18"/>
  <c r="F18"/>
  <c r="D18"/>
  <c r="C18"/>
  <c r="E17"/>
  <c r="F17"/>
  <c r="D17"/>
  <c r="C17"/>
  <c r="E16"/>
  <c r="F16"/>
  <c r="D16"/>
  <c r="C16"/>
  <c r="E15"/>
  <c r="F15"/>
  <c r="D15"/>
  <c r="C15"/>
  <c r="E14"/>
  <c r="F14"/>
  <c r="D14"/>
  <c r="C14"/>
  <c r="E13"/>
  <c r="F13"/>
  <c r="D13"/>
  <c r="C13"/>
  <c r="E12"/>
  <c r="F12"/>
  <c r="D12"/>
  <c r="C12"/>
  <c r="E11"/>
  <c r="F11"/>
  <c r="D11"/>
  <c r="C11"/>
  <c r="E10"/>
  <c i="129"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55"/>
  <c r="L55"/>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7" r="T7"/>
  <c r="M8"/>
  <c r="L8"/>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6" r="T7"/>
  <c r="M8"/>
  <c r="L8"/>
  <c r="M19"/>
  <c r="L19"/>
  <c r="AA28"/>
  <c r="O28"/>
  <c r="M28"/>
  <c r="I28"/>
  <c r="AA24"/>
  <c r="O24"/>
  <c r="M24"/>
  <c r="I24"/>
  <c r="AA20"/>
  <c r="O20"/>
  <c r="M20"/>
  <c r="I20"/>
  <c r="M14"/>
  <c r="L14"/>
  <c r="AA15"/>
  <c r="O15"/>
  <c r="M15"/>
  <c r="I15"/>
  <c r="M9"/>
  <c r="L9"/>
  <c r="AA10"/>
  <c r="O10"/>
  <c r="M10"/>
  <c r="I10"/>
  <c i="125" r="T7"/>
  <c r="M8"/>
  <c r="L8"/>
  <c r="M51"/>
  <c r="L51"/>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4" r="T7"/>
  <c r="M8"/>
  <c r="L8"/>
  <c r="M75"/>
  <c r="L75"/>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3" r="T7"/>
  <c r="M8"/>
  <c r="L8"/>
  <c r="M51"/>
  <c r="L51"/>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2" r="T7"/>
  <c r="M8"/>
  <c r="L8"/>
  <c r="M75"/>
  <c r="L75"/>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21" r="T7"/>
  <c r="M8"/>
  <c r="L8"/>
  <c r="M43"/>
  <c r="L43"/>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0"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19" r="T7"/>
  <c r="M8"/>
  <c r="L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18" r="T7"/>
  <c r="M8"/>
  <c r="L8"/>
  <c r="M137"/>
  <c r="L137"/>
  <c r="AA146"/>
  <c r="O146"/>
  <c r="M146"/>
  <c r="I146"/>
  <c r="AA142"/>
  <c r="O142"/>
  <c r="M142"/>
  <c r="I142"/>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23"/>
  <c r="L23"/>
  <c r="AA24"/>
  <c r="O24"/>
  <c r="M24"/>
  <c r="I24"/>
  <c r="M14"/>
  <c r="L14"/>
  <c r="AA19"/>
  <c r="O19"/>
  <c r="M19"/>
  <c r="I19"/>
  <c r="AA15"/>
  <c r="O15"/>
  <c r="M15"/>
  <c r="I15"/>
  <c r="M9"/>
  <c r="L9"/>
  <c r="AA10"/>
  <c r="O10"/>
  <c r="M10"/>
  <c r="I10"/>
  <c i="117" r="T7"/>
  <c r="M8"/>
  <c r="L8"/>
  <c r="M89"/>
  <c r="L89"/>
  <c r="AA102"/>
  <c r="O102"/>
  <c r="M102"/>
  <c r="I102"/>
  <c r="AA98"/>
  <c r="O98"/>
  <c r="M98"/>
  <c r="I98"/>
  <c r="AA94"/>
  <c r="O94"/>
  <c r="M94"/>
  <c r="I94"/>
  <c r="AA90"/>
  <c r="O90"/>
  <c r="M90"/>
  <c r="I90"/>
  <c r="M72"/>
  <c r="L72"/>
  <c r="AA85"/>
  <c r="O85"/>
  <c r="M85"/>
  <c r="I85"/>
  <c r="AA81"/>
  <c r="O81"/>
  <c r="M81"/>
  <c r="I81"/>
  <c r="AA77"/>
  <c r="O77"/>
  <c r="M77"/>
  <c r="I77"/>
  <c r="AA73"/>
  <c r="O73"/>
  <c r="M73"/>
  <c r="I73"/>
  <c r="M55"/>
  <c r="L55"/>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6" r="T7"/>
  <c r="M8"/>
  <c r="L8"/>
  <c r="M72"/>
  <c r="L72"/>
  <c r="AA73"/>
  <c r="O73"/>
  <c r="M73"/>
  <c r="I73"/>
  <c r="M51"/>
  <c r="L51"/>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5" r="T7"/>
  <c r="M8"/>
  <c r="L8"/>
  <c r="M175"/>
  <c r="L175"/>
  <c r="AA184"/>
  <c r="O184"/>
  <c r="M184"/>
  <c r="I184"/>
  <c r="AA180"/>
  <c r="O180"/>
  <c r="M180"/>
  <c r="I180"/>
  <c r="AA176"/>
  <c r="O176"/>
  <c r="M176"/>
  <c r="I176"/>
  <c r="M78"/>
  <c r="L78"/>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4" r="T7"/>
  <c r="M8"/>
  <c r="L8"/>
  <c r="M226"/>
  <c r="L226"/>
  <c r="AA243"/>
  <c r="O243"/>
  <c r="M243"/>
  <c r="I243"/>
  <c r="AA239"/>
  <c r="O239"/>
  <c r="M239"/>
  <c r="I239"/>
  <c r="AA235"/>
  <c r="O235"/>
  <c r="M235"/>
  <c r="I235"/>
  <c r="AA231"/>
  <c r="O231"/>
  <c r="M231"/>
  <c r="I231"/>
  <c r="AA227"/>
  <c r="O227"/>
  <c r="M227"/>
  <c r="I227"/>
  <c r="M205"/>
  <c r="L205"/>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75"/>
  <c r="L7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3" r="T7"/>
  <c r="M8"/>
  <c r="L8"/>
  <c r="M159"/>
  <c r="L159"/>
  <c r="AA164"/>
  <c r="O164"/>
  <c r="M164"/>
  <c r="I164"/>
  <c r="AA160"/>
  <c r="O160"/>
  <c r="M160"/>
  <c r="I160"/>
  <c r="M78"/>
  <c r="L7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2" r="T7"/>
  <c r="M8"/>
  <c r="L8"/>
  <c r="M174"/>
  <c r="L174"/>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1" r="T7"/>
  <c r="M8"/>
  <c r="L8"/>
  <c r="M159"/>
  <c r="L159"/>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33"/>
  <c r="L33"/>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0" r="T7"/>
  <c r="M8"/>
  <c r="L8"/>
  <c r="M178"/>
  <c r="L178"/>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79"/>
  <c r="L7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50"/>
  <c r="L50"/>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114"/>
  <c r="L114"/>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8" r="T7"/>
  <c r="M8"/>
  <c r="L8"/>
  <c r="M254"/>
  <c r="L254"/>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67"/>
  <c r="L6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7" r="T7"/>
  <c r="M8"/>
  <c r="L8"/>
  <c r="M198"/>
  <c r="L198"/>
  <c r="AA211"/>
  <c r="O211"/>
  <c r="M211"/>
  <c r="I211"/>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67"/>
  <c r="L6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6" r="T7"/>
  <c r="M8"/>
  <c r="L8"/>
  <c r="M122"/>
  <c r="L12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5" r="T7"/>
  <c r="M8"/>
  <c r="L8"/>
  <c r="M267"/>
  <c r="L267"/>
  <c r="AA268"/>
  <c r="O268"/>
  <c r="M268"/>
  <c r="I268"/>
  <c r="M222"/>
  <c r="L222"/>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13"/>
  <c r="L213"/>
  <c r="AA218"/>
  <c r="O218"/>
  <c r="M218"/>
  <c r="I218"/>
  <c r="AA214"/>
  <c r="O214"/>
  <c r="M214"/>
  <c r="I214"/>
  <c r="M104"/>
  <c r="L104"/>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46"/>
  <c r="L4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8"/>
  <c r="L428"/>
  <c r="AA441"/>
  <c r="O441"/>
  <c r="M441"/>
  <c r="I441"/>
  <c r="AA437"/>
  <c r="O437"/>
  <c r="M437"/>
  <c r="I437"/>
  <c r="AA433"/>
  <c r="O433"/>
  <c r="M433"/>
  <c r="I433"/>
  <c r="AA429"/>
  <c r="O429"/>
  <c r="M429"/>
  <c r="I429"/>
  <c r="M323"/>
  <c r="L323"/>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74"/>
  <c r="L27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61"/>
  <c r="L261"/>
  <c r="AA270"/>
  <c r="O270"/>
  <c r="M270"/>
  <c r="I270"/>
  <c r="AA266"/>
  <c r="O266"/>
  <c r="M266"/>
  <c r="I266"/>
  <c r="AA262"/>
  <c r="O262"/>
  <c r="M262"/>
  <c r="I262"/>
  <c r="M104"/>
  <c r="L10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3" r="T7"/>
  <c r="M8"/>
  <c r="L8"/>
  <c r="M683"/>
  <c r="L683"/>
  <c r="AA704"/>
  <c r="O704"/>
  <c r="M704"/>
  <c r="I704"/>
  <c r="AA700"/>
  <c r="O700"/>
  <c r="M700"/>
  <c r="I700"/>
  <c r="AA696"/>
  <c r="O696"/>
  <c r="M696"/>
  <c r="I696"/>
  <c r="AA692"/>
  <c r="O692"/>
  <c r="M692"/>
  <c r="I692"/>
  <c r="AA688"/>
  <c r="O688"/>
  <c r="M688"/>
  <c r="I688"/>
  <c r="AA684"/>
  <c r="O684"/>
  <c r="M684"/>
  <c r="I684"/>
  <c r="M538"/>
  <c r="L538"/>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M489"/>
  <c r="L489"/>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M472"/>
  <c r="L472"/>
  <c r="AA485"/>
  <c r="O485"/>
  <c r="M485"/>
  <c r="I485"/>
  <c r="AA481"/>
  <c r="O481"/>
  <c r="M481"/>
  <c r="I481"/>
  <c r="AA477"/>
  <c r="O477"/>
  <c r="M477"/>
  <c r="I477"/>
  <c r="AA473"/>
  <c r="O473"/>
  <c r="M473"/>
  <c r="I473"/>
  <c r="M167"/>
  <c r="L167"/>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62"/>
  <c r="L6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2" r="T7"/>
  <c r="M8"/>
  <c r="L8"/>
  <c r="M483"/>
  <c r="L483"/>
  <c r="AA492"/>
  <c r="O492"/>
  <c r="M492"/>
  <c r="I492"/>
  <c r="AA488"/>
  <c r="O488"/>
  <c r="M488"/>
  <c r="I488"/>
  <c r="AA484"/>
  <c r="O484"/>
  <c r="M484"/>
  <c r="I484"/>
  <c r="M398"/>
  <c r="L39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44"/>
  <c r="L344"/>
  <c r="AA345"/>
  <c r="O345"/>
  <c r="M345"/>
  <c r="I345"/>
  <c r="M103"/>
  <c r="L1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426"/>
  <c r="L426"/>
  <c r="AA427"/>
  <c r="O427"/>
  <c r="M427"/>
  <c r="I427"/>
  <c r="M377"/>
  <c r="L377"/>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68"/>
  <c r="L368"/>
  <c r="AA373"/>
  <c r="O373"/>
  <c r="M373"/>
  <c r="I373"/>
  <c r="AA369"/>
  <c r="O369"/>
  <c r="M369"/>
  <c r="I369"/>
  <c r="M127"/>
  <c r="L127"/>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54"/>
  <c r="L5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0" r="T7"/>
  <c r="M8"/>
  <c r="L8"/>
  <c r="M386"/>
  <c r="L386"/>
  <c r="AA395"/>
  <c r="O395"/>
  <c r="M395"/>
  <c r="I395"/>
  <c r="AA391"/>
  <c r="O391"/>
  <c r="M391"/>
  <c r="I391"/>
  <c r="AA387"/>
  <c r="O387"/>
  <c r="M387"/>
  <c r="I387"/>
  <c r="M289"/>
  <c r="L28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52"/>
  <c r="L252"/>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15"/>
  <c r="L115"/>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2"/>
  <c r="L4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9" r="T7"/>
  <c r="M8"/>
  <c r="L8"/>
  <c r="M104"/>
  <c r="L104"/>
  <c r="AA105"/>
  <c r="O105"/>
  <c r="M105"/>
  <c r="I105"/>
  <c r="M39"/>
  <c r="L3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98" r="T7"/>
  <c r="M8"/>
  <c r="L8"/>
  <c r="M9"/>
  <c r="L9"/>
  <c r="AA14"/>
  <c r="O14"/>
  <c r="M14"/>
  <c r="I14"/>
  <c r="AA10"/>
  <c r="O10"/>
  <c r="M10"/>
  <c r="I10"/>
  <c i="97" r="T7"/>
  <c r="M8"/>
  <c r="L8"/>
  <c r="M9"/>
  <c r="L9"/>
  <c r="AA14"/>
  <c r="O14"/>
  <c r="M14"/>
  <c r="I14"/>
  <c r="AA10"/>
  <c r="O10"/>
  <c r="M10"/>
  <c r="I10"/>
  <c i="96" r="T7"/>
  <c r="M8"/>
  <c r="L8"/>
  <c r="M32"/>
  <c r="L3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5" r="T7"/>
  <c r="M8"/>
  <c r="L8"/>
  <c r="M32"/>
  <c r="L32"/>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4" r="T7"/>
  <c r="M8"/>
  <c r="L8"/>
  <c r="M46"/>
  <c r="L4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9"/>
  <c r="L9"/>
  <c r="AA10"/>
  <c r="O10"/>
  <c r="M10"/>
  <c r="I10"/>
  <c i="92" r="T7"/>
  <c r="M8"/>
  <c r="L8"/>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6"/>
  <c r="L46"/>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0" r="T7"/>
  <c r="M8"/>
  <c r="L8"/>
  <c r="M9"/>
  <c r="L9"/>
  <c r="AA18"/>
  <c r="O18"/>
  <c r="M18"/>
  <c r="I18"/>
  <c r="AA14"/>
  <c r="O14"/>
  <c r="M14"/>
  <c r="I14"/>
  <c r="AA10"/>
  <c r="O10"/>
  <c r="M10"/>
  <c r="I10"/>
  <c i="89" r="T7"/>
  <c r="M8"/>
  <c r="L8"/>
  <c r="M9"/>
  <c r="L9"/>
  <c r="AA18"/>
  <c r="O18"/>
  <c r="M18"/>
  <c r="I18"/>
  <c r="AA14"/>
  <c r="O14"/>
  <c r="M14"/>
  <c r="I14"/>
  <c r="AA10"/>
  <c r="O10"/>
  <c r="M10"/>
  <c r="I10"/>
  <c i="88" r="T7"/>
  <c r="M8"/>
  <c r="L8"/>
  <c r="M9"/>
  <c r="L9"/>
  <c r="AA26"/>
  <c r="O26"/>
  <c r="M26"/>
  <c r="I26"/>
  <c r="AA22"/>
  <c r="O22"/>
  <c r="M22"/>
  <c r="I22"/>
  <c r="AA18"/>
  <c r="O18"/>
  <c r="M18"/>
  <c r="I18"/>
  <c r="AA14"/>
  <c r="O14"/>
  <c r="M14"/>
  <c r="I14"/>
  <c r="AA10"/>
  <c r="O10"/>
  <c r="M10"/>
  <c r="I10"/>
  <c i="87" r="T7"/>
  <c r="M8"/>
  <c r="L8"/>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8"/>
  <c r="L118"/>
  <c r="AA119"/>
  <c r="O119"/>
  <c r="M119"/>
  <c r="I119"/>
  <c r="M105"/>
  <c r="L105"/>
  <c r="AA114"/>
  <c r="O114"/>
  <c r="M114"/>
  <c r="I114"/>
  <c r="AA110"/>
  <c r="O110"/>
  <c r="M110"/>
  <c r="I110"/>
  <c r="AA106"/>
  <c r="O106"/>
  <c r="M106"/>
  <c r="I106"/>
  <c r="M92"/>
  <c r="L92"/>
  <c r="AA101"/>
  <c r="O101"/>
  <c r="M101"/>
  <c r="I101"/>
  <c r="AA97"/>
  <c r="O97"/>
  <c r="M97"/>
  <c r="I97"/>
  <c r="AA93"/>
  <c r="O93"/>
  <c r="M93"/>
  <c r="I93"/>
  <c r="M87"/>
  <c r="L87"/>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6" r="T7"/>
  <c r="M8"/>
  <c r="L8"/>
  <c r="M121"/>
  <c r="L121"/>
  <c r="AA142"/>
  <c r="O142"/>
  <c r="M142"/>
  <c r="I142"/>
  <c r="AA138"/>
  <c r="O138"/>
  <c r="M138"/>
  <c r="I138"/>
  <c r="AA134"/>
  <c r="O134"/>
  <c r="M134"/>
  <c r="I134"/>
  <c r="AA130"/>
  <c r="O130"/>
  <c r="M130"/>
  <c r="I130"/>
  <c r="AA126"/>
  <c r="O126"/>
  <c r="M126"/>
  <c r="I126"/>
  <c r="AA122"/>
  <c r="O122"/>
  <c r="M122"/>
  <c r="I122"/>
  <c r="M116"/>
  <c r="L116"/>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5" r="T7"/>
  <c r="M8"/>
  <c r="L8"/>
  <c r="M124"/>
  <c r="L124"/>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4" r="T7"/>
  <c r="M8"/>
  <c r="L8"/>
  <c r="M100"/>
  <c r="L100"/>
  <c r="AA117"/>
  <c r="O117"/>
  <c r="M117"/>
  <c r="I117"/>
  <c r="AA113"/>
  <c r="O113"/>
  <c r="M113"/>
  <c r="I113"/>
  <c r="AA109"/>
  <c r="O109"/>
  <c r="M109"/>
  <c r="I109"/>
  <c r="AA105"/>
  <c r="O105"/>
  <c r="M105"/>
  <c r="I105"/>
  <c r="AA101"/>
  <c r="O101"/>
  <c r="M101"/>
  <c r="I101"/>
  <c r="M87"/>
  <c r="L87"/>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9"/>
  <c r="L9"/>
  <c r="AA14"/>
  <c r="O14"/>
  <c r="M14"/>
  <c r="I14"/>
  <c r="AA10"/>
  <c r="O10"/>
  <c r="M10"/>
  <c r="I10"/>
  <c i="81" r="T7"/>
  <c r="M8"/>
  <c r="L8"/>
  <c r="M133"/>
  <c r="L133"/>
  <c r="AA142"/>
  <c r="O142"/>
  <c r="M142"/>
  <c r="I142"/>
  <c r="AA138"/>
  <c r="O138"/>
  <c r="M138"/>
  <c r="I138"/>
  <c r="AA134"/>
  <c r="O134"/>
  <c r="M134"/>
  <c r="I134"/>
  <c r="M100"/>
  <c r="L100"/>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74"/>
  <c r="L74"/>
  <c r="AA87"/>
  <c r="O87"/>
  <c r="M87"/>
  <c r="I87"/>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80" r="T7"/>
  <c r="M8"/>
  <c r="L8"/>
  <c r="M9"/>
  <c r="L9"/>
  <c r="AA10"/>
  <c r="O10"/>
  <c r="M10"/>
  <c r="I10"/>
  <c i="79" r="T7"/>
  <c r="M8"/>
  <c r="L8"/>
  <c r="M9"/>
  <c r="L9"/>
  <c r="AA18"/>
  <c r="O18"/>
  <c r="M18"/>
  <c r="I18"/>
  <c r="AA14"/>
  <c r="O14"/>
  <c r="M14"/>
  <c r="I14"/>
  <c r="AA10"/>
  <c r="O10"/>
  <c r="M10"/>
  <c r="I10"/>
  <c i="78" r="T7"/>
  <c r="M8"/>
  <c r="L8"/>
  <c r="M9"/>
  <c r="L9"/>
  <c r="AA18"/>
  <c r="O18"/>
  <c r="M18"/>
  <c r="I18"/>
  <c r="AA14"/>
  <c r="O14"/>
  <c r="M14"/>
  <c r="I14"/>
  <c r="AA10"/>
  <c r="O10"/>
  <c r="M10"/>
  <c r="I10"/>
  <c i="77" r="T7"/>
  <c r="M8"/>
  <c r="L8"/>
  <c r="M139"/>
  <c r="L139"/>
  <c r="AA156"/>
  <c r="O156"/>
  <c r="M156"/>
  <c r="I156"/>
  <c r="AA152"/>
  <c r="O152"/>
  <c r="M152"/>
  <c r="I152"/>
  <c r="AA148"/>
  <c r="O148"/>
  <c r="M148"/>
  <c r="I148"/>
  <c r="AA144"/>
  <c r="O144"/>
  <c r="M144"/>
  <c r="I144"/>
  <c r="AA140"/>
  <c r="O140"/>
  <c r="M140"/>
  <c r="I140"/>
  <c r="M134"/>
  <c r="L134"/>
  <c r="AA135"/>
  <c r="O135"/>
  <c r="M135"/>
  <c r="I135"/>
  <c r="M113"/>
  <c r="L113"/>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6" r="T7"/>
  <c r="M8"/>
  <c r="L8"/>
  <c r="M136"/>
  <c r="L136"/>
  <c r="AA161"/>
  <c r="O161"/>
  <c r="M161"/>
  <c r="I161"/>
  <c r="AA157"/>
  <c r="O157"/>
  <c r="M157"/>
  <c r="I157"/>
  <c r="AA153"/>
  <c r="O153"/>
  <c r="M153"/>
  <c r="I153"/>
  <c r="AA149"/>
  <c r="O149"/>
  <c r="M149"/>
  <c r="I149"/>
  <c r="AA145"/>
  <c r="O145"/>
  <c r="M145"/>
  <c r="I145"/>
  <c r="AA141"/>
  <c r="O141"/>
  <c r="M141"/>
  <c r="I141"/>
  <c r="AA137"/>
  <c r="O137"/>
  <c r="M137"/>
  <c r="I137"/>
  <c r="M131"/>
  <c r="L131"/>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2"/>
  <c r="L92"/>
  <c r="AA97"/>
  <c r="O97"/>
  <c r="M97"/>
  <c r="I97"/>
  <c r="AA93"/>
  <c r="O93"/>
  <c r="M93"/>
  <c r="I93"/>
  <c r="M43"/>
  <c r="L43"/>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5" r="T7"/>
  <c r="M8"/>
  <c r="L8"/>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74" r="T7"/>
  <c r="M8"/>
  <c r="L8"/>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09"/>
  <c r="L209"/>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71"/>
  <c r="L171"/>
  <c r="AA172"/>
  <c r="O172"/>
  <c r="M172"/>
  <c r="I172"/>
  <c r="M166"/>
  <c r="L166"/>
  <c r="AA167"/>
  <c r="O167"/>
  <c r="M167"/>
  <c r="I167"/>
  <c r="M137"/>
  <c r="L137"/>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5"/>
  <c r="L75"/>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3" r="T7"/>
  <c r="M8"/>
  <c r="L8"/>
  <c r="M204"/>
  <c r="L204"/>
  <c r="AA233"/>
  <c r="O233"/>
  <c r="M233"/>
  <c r="I233"/>
  <c r="AA229"/>
  <c r="O229"/>
  <c r="M229"/>
  <c r="I229"/>
  <c r="AA225"/>
  <c r="O225"/>
  <c r="M225"/>
  <c r="I225"/>
  <c r="AA221"/>
  <c r="O221"/>
  <c r="M221"/>
  <c r="I221"/>
  <c r="AA217"/>
  <c r="O217"/>
  <c r="M217"/>
  <c r="I217"/>
  <c r="AA213"/>
  <c r="O213"/>
  <c r="M213"/>
  <c r="I213"/>
  <c r="AA209"/>
  <c r="O209"/>
  <c r="M209"/>
  <c r="I209"/>
  <c r="AA205"/>
  <c r="O205"/>
  <c r="M205"/>
  <c r="I205"/>
  <c r="M191"/>
  <c r="L191"/>
  <c r="AA200"/>
  <c r="O200"/>
  <c r="M200"/>
  <c r="I200"/>
  <c r="AA196"/>
  <c r="O196"/>
  <c r="M196"/>
  <c r="I196"/>
  <c r="AA192"/>
  <c r="O192"/>
  <c r="M192"/>
  <c r="I192"/>
  <c r="M186"/>
  <c r="L186"/>
  <c r="AA187"/>
  <c r="O187"/>
  <c r="M187"/>
  <c r="I187"/>
  <c r="M169"/>
  <c r="L169"/>
  <c r="AA182"/>
  <c r="O182"/>
  <c r="M182"/>
  <c r="I182"/>
  <c r="AA178"/>
  <c r="O178"/>
  <c r="M178"/>
  <c r="I178"/>
  <c r="AA174"/>
  <c r="O174"/>
  <c r="M174"/>
  <c r="I174"/>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2" r="T7"/>
  <c r="M8"/>
  <c r="L8"/>
  <c r="M204"/>
  <c r="L20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5"/>
  <c r="L195"/>
  <c r="AA200"/>
  <c r="O200"/>
  <c r="M200"/>
  <c r="I200"/>
  <c r="AA196"/>
  <c r="O196"/>
  <c r="M196"/>
  <c r="I196"/>
  <c r="M178"/>
  <c r="L178"/>
  <c r="AA191"/>
  <c r="O191"/>
  <c r="M191"/>
  <c r="I191"/>
  <c r="AA187"/>
  <c r="O187"/>
  <c r="M187"/>
  <c r="I187"/>
  <c r="AA183"/>
  <c r="O183"/>
  <c r="M183"/>
  <c r="I183"/>
  <c r="AA179"/>
  <c r="O179"/>
  <c r="M179"/>
  <c r="I179"/>
  <c r="M125"/>
  <c r="L125"/>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08"/>
  <c r="L108"/>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1" r="T7"/>
  <c r="M8"/>
  <c r="L8"/>
  <c r="M130"/>
  <c r="L130"/>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9"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8" r="T7"/>
  <c r="M8"/>
  <c r="L8"/>
  <c r="M128"/>
  <c r="L128"/>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98"/>
  <c r="L98"/>
  <c r="AA115"/>
  <c r="O115"/>
  <c r="M115"/>
  <c r="I115"/>
  <c r="AA111"/>
  <c r="O111"/>
  <c r="M111"/>
  <c r="I111"/>
  <c r="AA107"/>
  <c r="O107"/>
  <c r="M107"/>
  <c r="I107"/>
  <c r="AA103"/>
  <c r="O103"/>
  <c r="M103"/>
  <c r="I103"/>
  <c r="AA99"/>
  <c r="O99"/>
  <c r="M99"/>
  <c r="I99"/>
  <c r="M81"/>
  <c r="L81"/>
  <c r="AA94"/>
  <c r="O94"/>
  <c r="M94"/>
  <c r="I94"/>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7" r="T7"/>
  <c r="M8"/>
  <c r="L8"/>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70"/>
  <c r="L70"/>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6" r="T7"/>
  <c r="M8"/>
  <c r="L8"/>
  <c r="M105"/>
  <c r="L10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100"/>
  <c r="L100"/>
  <c r="AA101"/>
  <c r="O101"/>
  <c r="M101"/>
  <c r="I101"/>
  <c r="M91"/>
  <c r="L91"/>
  <c r="AA96"/>
  <c r="O96"/>
  <c r="M96"/>
  <c r="I96"/>
  <c r="AA92"/>
  <c r="O92"/>
  <c r="M92"/>
  <c r="I92"/>
  <c r="M70"/>
  <c r="L70"/>
  <c r="AA87"/>
  <c r="O87"/>
  <c r="M87"/>
  <c r="I87"/>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5"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47"/>
  <c r="L47"/>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6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3" r="T7"/>
  <c r="M8"/>
  <c r="L8"/>
  <c r="M130"/>
  <c r="L130"/>
  <c r="AA147"/>
  <c r="O147"/>
  <c r="M147"/>
  <c r="I147"/>
  <c r="AA143"/>
  <c r="O143"/>
  <c r="M143"/>
  <c r="I143"/>
  <c r="AA139"/>
  <c r="O139"/>
  <c r="M139"/>
  <c r="I139"/>
  <c r="AA135"/>
  <c r="O135"/>
  <c r="M135"/>
  <c r="I135"/>
  <c r="AA131"/>
  <c r="O131"/>
  <c r="M131"/>
  <c r="I131"/>
  <c r="M125"/>
  <c r="L125"/>
  <c r="AA126"/>
  <c r="O126"/>
  <c r="M126"/>
  <c r="I126"/>
  <c r="M100"/>
  <c r="L100"/>
  <c r="AA121"/>
  <c r="O121"/>
  <c r="M121"/>
  <c r="I121"/>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2" r="T7"/>
  <c r="M8"/>
  <c r="L8"/>
  <c r="M148"/>
  <c r="L148"/>
  <c r="AA173"/>
  <c r="O173"/>
  <c r="M173"/>
  <c r="I173"/>
  <c r="AA169"/>
  <c r="O169"/>
  <c r="M169"/>
  <c r="I169"/>
  <c r="AA165"/>
  <c r="O165"/>
  <c r="M165"/>
  <c r="I165"/>
  <c r="AA161"/>
  <c r="O161"/>
  <c r="M161"/>
  <c r="I161"/>
  <c r="AA157"/>
  <c r="O157"/>
  <c r="M157"/>
  <c r="I157"/>
  <c r="AA153"/>
  <c r="O153"/>
  <c r="M153"/>
  <c r="I153"/>
  <c r="AA149"/>
  <c r="O149"/>
  <c r="M149"/>
  <c r="I149"/>
  <c r="M143"/>
  <c r="L143"/>
  <c r="AA144"/>
  <c r="O144"/>
  <c r="M144"/>
  <c r="I144"/>
  <c r="M138"/>
  <c r="L138"/>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1" r="T7"/>
  <c r="M8"/>
  <c r="L8"/>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9" r="T7"/>
  <c r="M8"/>
  <c r="L8"/>
  <c r="M130"/>
  <c r="L130"/>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8"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7" r="T7"/>
  <c r="M8"/>
  <c r="L8"/>
  <c r="M86"/>
  <c r="L86"/>
  <c r="AA87"/>
  <c r="O87"/>
  <c r="M87"/>
  <c r="I87"/>
  <c r="M69"/>
  <c r="L69"/>
  <c r="AA82"/>
  <c r="O82"/>
  <c r="M82"/>
  <c r="I82"/>
  <c r="AA78"/>
  <c r="O78"/>
  <c r="M78"/>
  <c r="I78"/>
  <c r="AA74"/>
  <c r="O74"/>
  <c r="M74"/>
  <c r="I74"/>
  <c r="AA70"/>
  <c r="O70"/>
  <c r="M70"/>
  <c r="I70"/>
  <c r="M60"/>
  <c r="L60"/>
  <c r="AA65"/>
  <c r="O65"/>
  <c r="M65"/>
  <c r="I65"/>
  <c r="AA61"/>
  <c r="O61"/>
  <c r="M61"/>
  <c r="I61"/>
  <c r="M35"/>
  <c r="L35"/>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56"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89"/>
  <c r="L89"/>
  <c r="AA94"/>
  <c r="O94"/>
  <c r="M94"/>
  <c r="I94"/>
  <c r="AA90"/>
  <c r="O90"/>
  <c r="M90"/>
  <c r="I90"/>
  <c r="M64"/>
  <c r="L64"/>
  <c r="AA85"/>
  <c r="O85"/>
  <c r="M85"/>
  <c r="I85"/>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55" r="T7"/>
  <c r="M8"/>
  <c r="L8"/>
  <c r="M9"/>
  <c r="L9"/>
  <c r="AA22"/>
  <c r="O22"/>
  <c r="M22"/>
  <c r="I22"/>
  <c r="AA18"/>
  <c r="O18"/>
  <c r="M18"/>
  <c r="I18"/>
  <c r="AA14"/>
  <c r="O14"/>
  <c r="M14"/>
  <c r="I14"/>
  <c r="AA10"/>
  <c r="O10"/>
  <c r="M10"/>
  <c r="I10"/>
  <c i="5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116"/>
  <c r="L116"/>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01"/>
  <c r="L101"/>
  <c r="AA110"/>
  <c r="O110"/>
  <c r="M110"/>
  <c r="I110"/>
  <c r="AA106"/>
  <c r="O106"/>
  <c r="M106"/>
  <c r="I106"/>
  <c r="AA102"/>
  <c r="O102"/>
  <c r="M102"/>
  <c r="I102"/>
  <c r="M80"/>
  <c r="L80"/>
  <c r="AA97"/>
  <c r="O97"/>
  <c r="M97"/>
  <c r="I97"/>
  <c r="AA93"/>
  <c r="O93"/>
  <c r="M93"/>
  <c r="I93"/>
  <c r="AA89"/>
  <c r="O89"/>
  <c r="M89"/>
  <c r="I89"/>
  <c r="AA85"/>
  <c r="O85"/>
  <c r="M85"/>
  <c r="I85"/>
  <c r="AA81"/>
  <c r="O81"/>
  <c r="M81"/>
  <c r="I81"/>
  <c r="M71"/>
  <c r="L71"/>
  <c r="AA76"/>
  <c r="O76"/>
  <c r="M76"/>
  <c r="I76"/>
  <c r="AA72"/>
  <c r="O72"/>
  <c r="M72"/>
  <c r="I72"/>
  <c r="M62"/>
  <c r="L62"/>
  <c r="AA67"/>
  <c r="O67"/>
  <c r="M67"/>
  <c r="I67"/>
  <c r="AA63"/>
  <c r="O63"/>
  <c r="M63"/>
  <c r="I63"/>
  <c r="M53"/>
  <c r="L53"/>
  <c r="AA58"/>
  <c r="O58"/>
  <c r="M58"/>
  <c r="I58"/>
  <c r="AA54"/>
  <c r="O54"/>
  <c r="M54"/>
  <c r="I54"/>
  <c r="M40"/>
  <c r="L40"/>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51" r="T7"/>
  <c r="M8"/>
  <c r="L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27"/>
  <c r="L127"/>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86"/>
  <c r="L86"/>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12"/>
  <c r="L212"/>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5"/>
  <c r="L165"/>
  <c r="AA170"/>
  <c r="O170"/>
  <c r="M170"/>
  <c r="I170"/>
  <c r="AA166"/>
  <c r="O166"/>
  <c r="M166"/>
  <c r="I166"/>
  <c r="M160"/>
  <c r="L160"/>
  <c r="AA161"/>
  <c r="O161"/>
  <c r="M161"/>
  <c r="I161"/>
  <c r="M151"/>
  <c r="L151"/>
  <c r="AA156"/>
  <c r="O156"/>
  <c r="M156"/>
  <c r="I156"/>
  <c r="AA152"/>
  <c r="O152"/>
  <c r="M152"/>
  <c r="I152"/>
  <c r="M146"/>
  <c r="L146"/>
  <c r="AA147"/>
  <c r="O147"/>
  <c r="M147"/>
  <c r="I147"/>
  <c r="M129"/>
  <c r="L129"/>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74"/>
  <c r="L74"/>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263"/>
  <c r="L263"/>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62"/>
  <c r="L162"/>
  <c r="AA163"/>
  <c r="O163"/>
  <c r="M163"/>
  <c r="I163"/>
  <c r="M145"/>
  <c r="L145"/>
  <c r="AA158"/>
  <c r="O158"/>
  <c r="M158"/>
  <c r="I158"/>
  <c r="AA154"/>
  <c r="O154"/>
  <c r="M154"/>
  <c r="I154"/>
  <c r="AA150"/>
  <c r="O150"/>
  <c r="M150"/>
  <c r="I150"/>
  <c r="AA146"/>
  <c r="O146"/>
  <c r="M146"/>
  <c r="I146"/>
  <c r="M128"/>
  <c r="L128"/>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327"/>
  <c r="L327"/>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M270"/>
  <c r="L270"/>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33"/>
  <c r="L233"/>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216"/>
  <c r="L216"/>
  <c r="AA229"/>
  <c r="O229"/>
  <c r="M229"/>
  <c r="I229"/>
  <c r="AA225"/>
  <c r="O225"/>
  <c r="M225"/>
  <c r="I225"/>
  <c r="AA221"/>
  <c r="O221"/>
  <c r="M221"/>
  <c r="I221"/>
  <c r="AA217"/>
  <c r="O217"/>
  <c r="M217"/>
  <c r="I217"/>
  <c r="M143"/>
  <c r="L14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7" r="T7"/>
  <c r="M8"/>
  <c r="L8"/>
  <c r="M461"/>
  <c r="L461"/>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M408"/>
  <c r="L408"/>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M351"/>
  <c r="L351"/>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06"/>
  <c r="L306"/>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301"/>
  <c r="L301"/>
  <c r="AA302"/>
  <c r="O302"/>
  <c r="M302"/>
  <c r="I302"/>
  <c r="M296"/>
  <c r="L296"/>
  <c r="AA297"/>
  <c r="O297"/>
  <c r="M297"/>
  <c r="I297"/>
  <c r="M275"/>
  <c r="L275"/>
  <c r="AA292"/>
  <c r="O292"/>
  <c r="M292"/>
  <c r="I292"/>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17"/>
  <c r="L217"/>
  <c r="AA226"/>
  <c r="O226"/>
  <c r="M226"/>
  <c r="I226"/>
  <c r="AA222"/>
  <c r="O222"/>
  <c r="M222"/>
  <c r="I222"/>
  <c r="AA218"/>
  <c r="O218"/>
  <c r="M218"/>
  <c r="I21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63"/>
  <c r="L163"/>
  <c r="AA180"/>
  <c r="O180"/>
  <c r="M180"/>
  <c r="I180"/>
  <c r="AA176"/>
  <c r="O176"/>
  <c r="M176"/>
  <c r="I176"/>
  <c r="AA172"/>
  <c r="O172"/>
  <c r="M172"/>
  <c r="I172"/>
  <c r="AA168"/>
  <c r="O168"/>
  <c r="M168"/>
  <c r="I168"/>
  <c r="AA164"/>
  <c r="O164"/>
  <c r="M164"/>
  <c r="I164"/>
  <c r="M142"/>
  <c r="L142"/>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539"/>
  <c r="L539"/>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M466"/>
  <c r="L466"/>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M453"/>
  <c r="L453"/>
  <c r="AA462"/>
  <c r="O462"/>
  <c r="M462"/>
  <c r="I462"/>
  <c r="AA458"/>
  <c r="O458"/>
  <c r="M458"/>
  <c r="I458"/>
  <c r="AA454"/>
  <c r="O454"/>
  <c r="M454"/>
  <c r="I454"/>
  <c r="M424"/>
  <c r="L424"/>
  <c r="AA449"/>
  <c r="O449"/>
  <c r="M449"/>
  <c r="I449"/>
  <c r="AA445"/>
  <c r="O445"/>
  <c r="M445"/>
  <c r="I445"/>
  <c r="AA441"/>
  <c r="O441"/>
  <c r="M441"/>
  <c r="I441"/>
  <c r="AA437"/>
  <c r="O437"/>
  <c r="M437"/>
  <c r="I437"/>
  <c r="AA433"/>
  <c r="O433"/>
  <c r="M433"/>
  <c r="I433"/>
  <c r="AA429"/>
  <c r="O429"/>
  <c r="M429"/>
  <c r="I429"/>
  <c r="AA425"/>
  <c r="O425"/>
  <c r="M425"/>
  <c r="I425"/>
  <c r="M391"/>
  <c r="L391"/>
  <c r="AA420"/>
  <c r="O420"/>
  <c r="M420"/>
  <c r="I420"/>
  <c r="AA416"/>
  <c r="O416"/>
  <c r="M416"/>
  <c r="I416"/>
  <c r="AA412"/>
  <c r="O412"/>
  <c r="M412"/>
  <c r="I412"/>
  <c r="AA408"/>
  <c r="O408"/>
  <c r="M408"/>
  <c r="I408"/>
  <c r="AA404"/>
  <c r="O404"/>
  <c r="M404"/>
  <c r="I404"/>
  <c r="AA400"/>
  <c r="O400"/>
  <c r="M400"/>
  <c r="I400"/>
  <c r="AA396"/>
  <c r="O396"/>
  <c r="M396"/>
  <c r="I396"/>
  <c r="AA392"/>
  <c r="O392"/>
  <c r="M392"/>
  <c r="I392"/>
  <c r="M370"/>
  <c r="L370"/>
  <c r="AA387"/>
  <c r="O387"/>
  <c r="M387"/>
  <c r="I387"/>
  <c r="AA383"/>
  <c r="O383"/>
  <c r="M383"/>
  <c r="I383"/>
  <c r="AA379"/>
  <c r="O379"/>
  <c r="M379"/>
  <c r="I379"/>
  <c r="AA375"/>
  <c r="O375"/>
  <c r="M375"/>
  <c r="I375"/>
  <c r="AA371"/>
  <c r="O371"/>
  <c r="M371"/>
  <c r="I371"/>
  <c r="M365"/>
  <c r="L365"/>
  <c r="AA366"/>
  <c r="O366"/>
  <c r="M366"/>
  <c r="I366"/>
  <c r="M300"/>
  <c r="L300"/>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M271"/>
  <c r="L271"/>
  <c r="AA296"/>
  <c r="O296"/>
  <c r="M296"/>
  <c r="I296"/>
  <c r="AA292"/>
  <c r="O292"/>
  <c r="M292"/>
  <c r="I292"/>
  <c r="AA288"/>
  <c r="O288"/>
  <c r="M288"/>
  <c r="I288"/>
  <c r="AA284"/>
  <c r="O284"/>
  <c r="M284"/>
  <c r="I284"/>
  <c r="AA280"/>
  <c r="O280"/>
  <c r="M280"/>
  <c r="I280"/>
  <c r="AA276"/>
  <c r="O276"/>
  <c r="M276"/>
  <c r="I276"/>
  <c r="AA272"/>
  <c r="O272"/>
  <c r="M272"/>
  <c r="I272"/>
  <c r="M198"/>
  <c r="L198"/>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64"/>
  <c r="L164"/>
  <c r="AA177"/>
  <c r="O177"/>
  <c r="M177"/>
  <c r="I177"/>
  <c r="AA173"/>
  <c r="O173"/>
  <c r="M173"/>
  <c r="I173"/>
  <c r="AA169"/>
  <c r="O169"/>
  <c r="M169"/>
  <c r="I169"/>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93"/>
  <c r="L293"/>
  <c r="AA294"/>
  <c r="O294"/>
  <c r="M294"/>
  <c r="I294"/>
  <c r="M276"/>
  <c r="L276"/>
  <c r="AA289"/>
  <c r="O289"/>
  <c r="M289"/>
  <c r="I289"/>
  <c r="AA285"/>
  <c r="O285"/>
  <c r="M285"/>
  <c r="I285"/>
  <c r="AA281"/>
  <c r="O281"/>
  <c r="M281"/>
  <c r="I281"/>
  <c r="AA277"/>
  <c r="O277"/>
  <c r="M277"/>
  <c r="I277"/>
  <c r="M259"/>
  <c r="L259"/>
  <c r="AA272"/>
  <c r="O272"/>
  <c r="M272"/>
  <c r="I272"/>
  <c r="AA268"/>
  <c r="O268"/>
  <c r="M268"/>
  <c r="I268"/>
  <c r="AA264"/>
  <c r="O264"/>
  <c r="M264"/>
  <c r="I264"/>
  <c r="AA260"/>
  <c r="O260"/>
  <c r="M260"/>
  <c r="I260"/>
  <c r="M254"/>
  <c r="L254"/>
  <c r="AA255"/>
  <c r="O255"/>
  <c r="M255"/>
  <c r="I255"/>
  <c r="M249"/>
  <c r="L249"/>
  <c r="AA250"/>
  <c r="O250"/>
  <c r="M250"/>
  <c r="I250"/>
  <c r="M244"/>
  <c r="L244"/>
  <c r="AA245"/>
  <c r="O245"/>
  <c r="M245"/>
  <c r="I245"/>
  <c r="M199"/>
  <c r="L199"/>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41"/>
  <c r="L141"/>
  <c r="AA150"/>
  <c r="O150"/>
  <c r="M150"/>
  <c r="I150"/>
  <c r="AA146"/>
  <c r="O146"/>
  <c r="M146"/>
  <c r="I146"/>
  <c r="AA142"/>
  <c r="O142"/>
  <c r="M142"/>
  <c r="I142"/>
  <c r="M128"/>
  <c r="L128"/>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75"/>
  <c r="L75"/>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
  <c r="L22"/>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1" r="T7"/>
  <c r="M8"/>
  <c r="L8"/>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0" r="T7"/>
  <c r="M8"/>
  <c r="L8"/>
  <c r="M231"/>
  <c r="L231"/>
  <c r="AA240"/>
  <c r="O240"/>
  <c r="M240"/>
  <c r="I240"/>
  <c r="AA236"/>
  <c r="O236"/>
  <c r="M236"/>
  <c r="I236"/>
  <c r="AA232"/>
  <c r="O232"/>
  <c r="M232"/>
  <c r="I232"/>
  <c r="M34"/>
  <c r="L3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363"/>
  <c r="L363"/>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8"/>
  <c r="L38"/>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218"/>
  <c r="L218"/>
  <c r="AA219"/>
  <c r="O219"/>
  <c r="M219"/>
  <c r="I219"/>
  <c r="M9"/>
  <c r="L9"/>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4" r="T7"/>
  <c r="M8"/>
  <c r="L8"/>
  <c r="M115"/>
  <c r="L115"/>
  <c r="AA144"/>
  <c r="O144"/>
  <c r="M144"/>
  <c r="I144"/>
  <c r="AA140"/>
  <c r="O140"/>
  <c r="M140"/>
  <c r="I140"/>
  <c r="AA136"/>
  <c r="O136"/>
  <c r="M136"/>
  <c r="I136"/>
  <c r="AA132"/>
  <c r="O132"/>
  <c r="M132"/>
  <c r="I132"/>
  <c r="AA128"/>
  <c r="O128"/>
  <c r="M128"/>
  <c r="I128"/>
  <c r="AA124"/>
  <c r="O124"/>
  <c r="M124"/>
  <c r="I124"/>
  <c r="AA120"/>
  <c r="O120"/>
  <c r="M120"/>
  <c r="I120"/>
  <c r="AA116"/>
  <c r="O116"/>
  <c r="M116"/>
  <c r="I116"/>
  <c r="M26"/>
  <c r="L2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3" r="T7"/>
  <c r="M8"/>
  <c r="L8"/>
  <c r="M278"/>
  <c r="L278"/>
  <c r="AA295"/>
  <c r="O295"/>
  <c r="M295"/>
  <c r="I295"/>
  <c r="AA291"/>
  <c r="O291"/>
  <c r="M291"/>
  <c r="I291"/>
  <c r="AA287"/>
  <c r="O287"/>
  <c r="M287"/>
  <c r="I287"/>
  <c r="AA283"/>
  <c r="O283"/>
  <c r="M283"/>
  <c r="I283"/>
  <c r="AA279"/>
  <c r="O279"/>
  <c r="M279"/>
  <c r="I279"/>
  <c r="M9"/>
  <c r="L9"/>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463"/>
  <c r="L463"/>
  <c r="AA480"/>
  <c r="O480"/>
  <c r="M480"/>
  <c r="I480"/>
  <c r="AA476"/>
  <c r="O476"/>
  <c r="M476"/>
  <c r="I476"/>
  <c r="AA472"/>
  <c r="O472"/>
  <c r="M472"/>
  <c r="I472"/>
  <c r="AA468"/>
  <c r="O468"/>
  <c r="M468"/>
  <c r="I468"/>
  <c r="AA464"/>
  <c r="O464"/>
  <c r="M464"/>
  <c r="I464"/>
  <c r="M118"/>
  <c r="L118"/>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07"/>
  <c r="L407"/>
  <c r="AA416"/>
  <c r="O416"/>
  <c r="M416"/>
  <c r="I416"/>
  <c r="AA412"/>
  <c r="O412"/>
  <c r="M412"/>
  <c r="I412"/>
  <c r="AA408"/>
  <c r="O408"/>
  <c r="M408"/>
  <c r="I408"/>
  <c r="M66"/>
  <c r="L6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98"/>
  <c r="L298"/>
  <c r="AA303"/>
  <c r="O303"/>
  <c r="M303"/>
  <c r="I303"/>
  <c r="AA299"/>
  <c r="O299"/>
  <c r="M299"/>
  <c r="I299"/>
  <c r="M9"/>
  <c r="L9"/>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02"/>
  <c r="L102"/>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98"/>
  <c r="L9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367"/>
  <c r="L367"/>
  <c r="AA388"/>
  <c r="O388"/>
  <c r="M388"/>
  <c r="I388"/>
  <c r="AA384"/>
  <c r="O384"/>
  <c r="M384"/>
  <c r="I384"/>
  <c r="AA380"/>
  <c r="O380"/>
  <c r="M380"/>
  <c r="I380"/>
  <c r="AA376"/>
  <c r="O376"/>
  <c r="M376"/>
  <c r="I376"/>
  <c r="AA372"/>
  <c r="O372"/>
  <c r="M372"/>
  <c r="I372"/>
  <c r="AA368"/>
  <c r="O368"/>
  <c r="M368"/>
  <c r="I368"/>
  <c r="M110"/>
  <c r="L110"/>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295"/>
  <c r="L295"/>
  <c r="AA312"/>
  <c r="O312"/>
  <c r="M312"/>
  <c r="I312"/>
  <c r="AA308"/>
  <c r="O308"/>
  <c r="M308"/>
  <c r="I308"/>
  <c r="AA304"/>
  <c r="O304"/>
  <c r="M304"/>
  <c r="I304"/>
  <c r="AA300"/>
  <c r="O300"/>
  <c r="M300"/>
  <c r="I300"/>
  <c r="AA296"/>
  <c r="O296"/>
  <c r="M296"/>
  <c r="I296"/>
  <c r="M118"/>
  <c r="L11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99"/>
  <c r="L399"/>
  <c r="AA404"/>
  <c r="O404"/>
  <c r="M404"/>
  <c r="I404"/>
  <c r="AA400"/>
  <c r="O400"/>
  <c r="M400"/>
  <c r="I400"/>
  <c r="M70"/>
  <c r="L70"/>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94"/>
  <c r="L194"/>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9"/>
  <c r="L269"/>
  <c r="AA282"/>
  <c r="O282"/>
  <c r="M282"/>
  <c r="I282"/>
  <c r="AA278"/>
  <c r="O278"/>
  <c r="M278"/>
  <c r="I278"/>
  <c r="AA274"/>
  <c r="O274"/>
  <c r="M274"/>
  <c r="I274"/>
  <c r="AA270"/>
  <c r="O270"/>
  <c r="M270"/>
  <c r="I270"/>
  <c r="M224"/>
  <c r="L224"/>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195"/>
  <c r="L195"/>
  <c r="AA220"/>
  <c r="O220"/>
  <c r="M220"/>
  <c r="I220"/>
  <c r="AA216"/>
  <c r="O216"/>
  <c r="M216"/>
  <c r="I216"/>
  <c r="AA212"/>
  <c r="O212"/>
  <c r="M212"/>
  <c r="I212"/>
  <c r="AA208"/>
  <c r="O208"/>
  <c r="M208"/>
  <c r="I208"/>
  <c r="AA204"/>
  <c r="O204"/>
  <c r="M204"/>
  <c r="I204"/>
  <c r="AA200"/>
  <c r="O200"/>
  <c r="M200"/>
  <c r="I200"/>
  <c r="AA196"/>
  <c r="O196"/>
  <c r="M196"/>
  <c r="I196"/>
  <c r="M98"/>
  <c r="L9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234"/>
  <c r="L234"/>
  <c r="AA251"/>
  <c r="O251"/>
  <c r="M251"/>
  <c r="I251"/>
  <c r="AA247"/>
  <c r="O247"/>
  <c r="M247"/>
  <c r="I247"/>
  <c r="AA243"/>
  <c r="O243"/>
  <c r="M243"/>
  <c r="I243"/>
  <c r="AA239"/>
  <c r="O239"/>
  <c r="M239"/>
  <c r="I239"/>
  <c r="AA235"/>
  <c r="O235"/>
  <c r="M235"/>
  <c r="I235"/>
  <c r="M9"/>
  <c r="L9"/>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395"/>
  <c r="L395"/>
  <c r="AA404"/>
  <c r="O404"/>
  <c r="M404"/>
  <c r="I404"/>
  <c r="AA400"/>
  <c r="O400"/>
  <c r="M400"/>
  <c r="I400"/>
  <c r="AA396"/>
  <c r="O396"/>
  <c r="M396"/>
  <c r="I396"/>
  <c r="M34"/>
  <c r="L34"/>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82"/>
  <c r="L82"/>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51"/>
  <c r="L251"/>
  <c r="AA272"/>
  <c r="O272"/>
  <c r="M272"/>
  <c r="I272"/>
  <c r="AA268"/>
  <c r="O268"/>
  <c r="M268"/>
  <c r="I268"/>
  <c r="AA264"/>
  <c r="O264"/>
  <c r="M264"/>
  <c r="I264"/>
  <c r="AA260"/>
  <c r="O260"/>
  <c r="M260"/>
  <c r="I260"/>
  <c r="AA256"/>
  <c r="O256"/>
  <c r="M256"/>
  <c r="I256"/>
  <c r="AA252"/>
  <c r="O252"/>
  <c r="M252"/>
  <c r="I252"/>
  <c r="M106"/>
  <c r="L1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9"/>
  <c r="L9"/>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359"/>
  <c r="L359"/>
  <c r="AA380"/>
  <c r="O380"/>
  <c r="M380"/>
  <c r="I380"/>
  <c r="AA376"/>
  <c r="O376"/>
  <c r="M376"/>
  <c r="I376"/>
  <c r="AA372"/>
  <c r="O372"/>
  <c r="M372"/>
  <c r="I372"/>
  <c r="AA368"/>
  <c r="O368"/>
  <c r="M368"/>
  <c r="I368"/>
  <c r="AA364"/>
  <c r="O364"/>
  <c r="M364"/>
  <c r="I364"/>
  <c r="AA360"/>
  <c r="O360"/>
  <c r="M360"/>
  <c r="I360"/>
  <c r="M138"/>
  <c r="L13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627"/>
  <c r="L627"/>
  <c r="AA644"/>
  <c r="O644"/>
  <c r="M644"/>
  <c r="I644"/>
  <c r="AA640"/>
  <c r="O640"/>
  <c r="M640"/>
  <c r="I640"/>
  <c r="AA636"/>
  <c r="O636"/>
  <c r="M636"/>
  <c r="I636"/>
  <c r="AA632"/>
  <c r="O632"/>
  <c r="M632"/>
  <c r="I632"/>
  <c r="AA628"/>
  <c r="O628"/>
  <c r="M628"/>
  <c r="I628"/>
  <c r="M182"/>
  <c r="L182"/>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384"/>
  <c r="L384"/>
  <c r="AA389"/>
  <c r="O389"/>
  <c r="M389"/>
  <c r="I389"/>
  <c r="AA385"/>
  <c r="O385"/>
  <c r="M385"/>
  <c r="I385"/>
  <c r="M371"/>
  <c r="L371"/>
  <c r="AA380"/>
  <c r="O380"/>
  <c r="M380"/>
  <c r="I380"/>
  <c r="AA376"/>
  <c r="O376"/>
  <c r="M376"/>
  <c r="I376"/>
  <c r="AA372"/>
  <c r="O372"/>
  <c r="M372"/>
  <c r="I372"/>
  <c r="M134"/>
  <c r="L134"/>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7"/>
  <c r="L27"/>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9" r="T7"/>
  <c r="M8"/>
  <c r="L8"/>
  <c r="M112"/>
  <c r="L11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8" r="T7"/>
  <c r="M8"/>
  <c r="L8"/>
  <c r="M112"/>
  <c r="L112"/>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128"/>
  <c r="L128"/>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78"/>
  <c r="L7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124"/>
  <c r="L124"/>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78"/>
  <c r="L78"/>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24"/>
  <c r="L124"/>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78"/>
  <c r="L78"/>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0"/>
  <c r="L1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120"/>
  <c r="L120"/>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23"/>
  <c r="L2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alcChain>
</file>

<file path=xl/sharedStrings.xml><?xml version="1.0" encoding="utf-8"?>
<sst xmlns="http://schemas.openxmlformats.org/spreadsheetml/2006/main">
  <si>
    <t>Rekapitulace ceny</t>
  </si>
  <si>
    <t>5003520048</t>
  </si>
  <si>
    <t>Rekonstrukce traťového úseku Chomutov (mimo) - Kadaň-Prunéřov (včetně)</t>
  </si>
  <si>
    <t>AspeEsticon</t>
  </si>
  <si>
    <t>Celková cena bez DPH:</t>
  </si>
  <si>
    <t>Celková cena s DPH:</t>
  </si>
  <si>
    <t>Objekt</t>
  </si>
  <si>
    <t>Popis</t>
  </si>
  <si>
    <t>Cena bez DPH</t>
  </si>
  <si>
    <t>DPH</t>
  </si>
  <si>
    <t>Cena s DPH</t>
  </si>
  <si>
    <t>Počet neoceněných položek</t>
  </si>
  <si>
    <t>D.1.1</t>
  </si>
  <si>
    <t>Zabezpečovací zařízení</t>
  </si>
  <si>
    <t xml:space="preserve">  PS 00-01-51</t>
  </si>
  <si>
    <t>Chomutov - Kadaň-Prunéřov, DOZ</t>
  </si>
  <si>
    <t xml:space="preserve">  PS 01-01-11</t>
  </si>
  <si>
    <t>ŽST Chomutov, úprava SZZ</t>
  </si>
  <si>
    <t xml:space="preserve">  PS 02-01-21</t>
  </si>
  <si>
    <t>Chomutov - Dubina, TZZ</t>
  </si>
  <si>
    <t xml:space="preserve">  PS 03-01-11</t>
  </si>
  <si>
    <t>Odb. Dubina, SZZ</t>
  </si>
  <si>
    <t xml:space="preserve">  PS 04-01-21</t>
  </si>
  <si>
    <t>Dubina - Kadaň-Prunéřov, TZZ</t>
  </si>
  <si>
    <t xml:space="preserve">  PS 05-01-11</t>
  </si>
  <si>
    <t>ŽST Kadaň-Prunéřov, SZZ</t>
  </si>
  <si>
    <t xml:space="preserve">  PS 06-01-21</t>
  </si>
  <si>
    <t>Droužkovice - Dubina, úprava TZZ</t>
  </si>
  <si>
    <t xml:space="preserve">  PS 07-01-21</t>
  </si>
  <si>
    <t>Kadaň-Prunéřov - Klášterec n. O., úprava TZZ</t>
  </si>
  <si>
    <t xml:space="preserve">  PS 08-01-21</t>
  </si>
  <si>
    <t>Kadaň - Kadaň-Prunéřov, úprava TZZ</t>
  </si>
  <si>
    <t>D.1.2</t>
  </si>
  <si>
    <t>Sdělovací zařízení</t>
  </si>
  <si>
    <t xml:space="preserve">  PS 00-02-01</t>
  </si>
  <si>
    <t>Chomutov (mimo) – Kadaň-Prunéřov, DOZ</t>
  </si>
  <si>
    <t xml:space="preserve">  PS 00-02-02</t>
  </si>
  <si>
    <t>Chomutov (mimo) – Kadaň-Prunéřov, DDTS ŽDC</t>
  </si>
  <si>
    <t xml:space="preserve">  PS 00-02-51</t>
  </si>
  <si>
    <t>Chomutov (mimo) – Kadaň-Prunéřov, DOK, TK</t>
  </si>
  <si>
    <t xml:space="preserve">  PS 00-02-52</t>
  </si>
  <si>
    <t>Chomutov (mimo) – Kadaň-Prunéřov, ochrana stávající kabelizace SŽ</t>
  </si>
  <si>
    <t xml:space="preserve">  PS 00-02-81</t>
  </si>
  <si>
    <t>Chomutov (mimo) – Kadaň-Prunéřov, přenosový systém</t>
  </si>
  <si>
    <t xml:space="preserve">  PS 03-02-11</t>
  </si>
  <si>
    <t>Odb. Dubina, místní kabelizace</t>
  </si>
  <si>
    <t xml:space="preserve">  PS 03-02-31</t>
  </si>
  <si>
    <t>Odb. Dubina, telefonní zapojovač</t>
  </si>
  <si>
    <t xml:space="preserve">  PS 03-02-41</t>
  </si>
  <si>
    <t>Odb. Dubina, PZTS</t>
  </si>
  <si>
    <t xml:space="preserve">  PS 03-02-42</t>
  </si>
  <si>
    <t>Odb. Dubina, kamerový systém</t>
  </si>
  <si>
    <t xml:space="preserve">  PS 03-02-71</t>
  </si>
  <si>
    <t>Odb. Dubina, sdělovací zařízení</t>
  </si>
  <si>
    <t xml:space="preserve">  PS 03-02-91</t>
  </si>
  <si>
    <t>Odb. Dubina, MRS</t>
  </si>
  <si>
    <t xml:space="preserve">  PS 04-02-21</t>
  </si>
  <si>
    <t>Zast. Málkov, rozhlasové zařízení</t>
  </si>
  <si>
    <t xml:space="preserve">  PS 04-02-41</t>
  </si>
  <si>
    <t>Zast. Málkov, PZTS</t>
  </si>
  <si>
    <t xml:space="preserve">  PS 04-02-42</t>
  </si>
  <si>
    <t>Zast. Málkov, kamerový systém</t>
  </si>
  <si>
    <t xml:space="preserve">  PS 04-02-61</t>
  </si>
  <si>
    <t>Zast. Málkov, informační zařízení pro cestující</t>
  </si>
  <si>
    <t xml:space="preserve">  PS 05-02-11</t>
  </si>
  <si>
    <t>ŽST Kadaň-Prunéřov, místní kabelizace</t>
  </si>
  <si>
    <t xml:space="preserve">  PS 05-02-21</t>
  </si>
  <si>
    <t>ŽST Kadaň-Prunéřov, rozhlasové zařízení</t>
  </si>
  <si>
    <t xml:space="preserve">  PS 05-02-31</t>
  </si>
  <si>
    <t>ŽST Kadaň-Prunéřov, telefonní zapojovač</t>
  </si>
  <si>
    <t xml:space="preserve">  PS 05-02-41</t>
  </si>
  <si>
    <t>ŽST Kadaň-Prunéřov, PZTS</t>
  </si>
  <si>
    <t xml:space="preserve">  PS 05-02-42</t>
  </si>
  <si>
    <t>ŽST Kadaň-Prunéřov, kamerový systém</t>
  </si>
  <si>
    <t xml:space="preserve">  PS 05-02-61</t>
  </si>
  <si>
    <t>ŽST Kadaň-Prunéřov, informační zařízení pro cestující</t>
  </si>
  <si>
    <t xml:space="preserve">  PS 05-02-71</t>
  </si>
  <si>
    <t>ŽST Kadaň-Prunéřov, sdělovací zařízení</t>
  </si>
  <si>
    <t xml:space="preserve">  PS 05-02-91</t>
  </si>
  <si>
    <t>ŽST Kadaň-Prunéřov, MRS</t>
  </si>
  <si>
    <t>D.1.3</t>
  </si>
  <si>
    <t>Silnoproudá technologie včetně DŘT</t>
  </si>
  <si>
    <t xml:space="preserve">  PS 01-03-61</t>
  </si>
  <si>
    <t>ŽST Chomutov, MS 6 kV 75 Hz, úprava technologie</t>
  </si>
  <si>
    <t xml:space="preserve">  PS 03-03-11</t>
  </si>
  <si>
    <t>Odb. Dubina, DŘT</t>
  </si>
  <si>
    <t xml:space="preserve">  PS 03-03-51</t>
  </si>
  <si>
    <t>odb. Dubina, rozvodna 0,4 kV, technologie</t>
  </si>
  <si>
    <t xml:space="preserve">  PS 03-03-52</t>
  </si>
  <si>
    <t>odb. Dubina, ZZEE, technologie</t>
  </si>
  <si>
    <t xml:space="preserve">  PS 05-03-11</t>
  </si>
  <si>
    <t>ŽST Kadaň-Prunéřov, DŘT</t>
  </si>
  <si>
    <t xml:space="preserve">  PS 05-03-51</t>
  </si>
  <si>
    <t>ŽST Kadaň-Prunéřov, TS 22/0,4 kV, technologie</t>
  </si>
  <si>
    <t xml:space="preserve">  PS 05-03-52</t>
  </si>
  <si>
    <t>ŽST Kadaň-Prunéřov, rozvodna 0,4 kV, technologie</t>
  </si>
  <si>
    <t xml:space="preserve">  PS 07-03-11</t>
  </si>
  <si>
    <t>TT Kadaň, doplnění DŘT</t>
  </si>
  <si>
    <t xml:space="preserve">  PS 07-03-31</t>
  </si>
  <si>
    <t>TT Kadaň, rozvodna 25 kV, úprava technologie</t>
  </si>
  <si>
    <t xml:space="preserve">  PS 09-03-11</t>
  </si>
  <si>
    <t>ED Ústí nad Labem, doplnění DŘT</t>
  </si>
  <si>
    <t>D.2.1.1.0</t>
  </si>
  <si>
    <t>Kolejový svršek</t>
  </si>
  <si>
    <t xml:space="preserve">  SO 00-14-01</t>
  </si>
  <si>
    <t>Chomutov (mimo) – Kadaň-Prunéřov, výstroj trati</t>
  </si>
  <si>
    <t xml:space="preserve">  SO 02-00-01</t>
  </si>
  <si>
    <t>Chomutov - Dubina, železniční svršek a spodek</t>
  </si>
  <si>
    <t xml:space="preserve">  SO 03-00-01</t>
  </si>
  <si>
    <t>Odb. Dubina, železniční svršek a spodek</t>
  </si>
  <si>
    <t xml:space="preserve">  SO 04-00-01</t>
  </si>
  <si>
    <t>Dubina - Kadaň-Prunéřov, železniční svršek a spodek</t>
  </si>
  <si>
    <t xml:space="preserve">  SO 05-00-01</t>
  </si>
  <si>
    <t>Žst. Kadaň - Prunéřov, železniční svršek</t>
  </si>
  <si>
    <t>D.2.1.1.1</t>
  </si>
  <si>
    <t>Kolejový spodek</t>
  </si>
  <si>
    <t xml:space="preserve">  SO 05-00-01.2</t>
  </si>
  <si>
    <t>Žst. Kadaň - Prunéřov, železniční spodek</t>
  </si>
  <si>
    <t>D.2.1.2</t>
  </si>
  <si>
    <t>Nástupiště</t>
  </si>
  <si>
    <t xml:space="preserve">  SO 04-12-01</t>
  </si>
  <si>
    <t>Zast. Málkov, nástupiště</t>
  </si>
  <si>
    <t xml:space="preserve">  SO 05-12-01</t>
  </si>
  <si>
    <t>ŽST Kadaň-Prunéřov, nástupiště</t>
  </si>
  <si>
    <t>D.2.1.4</t>
  </si>
  <si>
    <t>Mosty, propustky, zdi</t>
  </si>
  <si>
    <t xml:space="preserve">  SO 02-20-01</t>
  </si>
  <si>
    <t>Chomutov - Dubina, železniční most  ev. km 127,048</t>
  </si>
  <si>
    <t xml:space="preserve">  SO 02-21-01</t>
  </si>
  <si>
    <t>Chomutov - Dubina, propustek  ev. km 126,955</t>
  </si>
  <si>
    <t xml:space="preserve">  SO 02-21-02</t>
  </si>
  <si>
    <t>Chomutov - Dubina, propustek  ev. km 127,712</t>
  </si>
  <si>
    <t xml:space="preserve">  SO 02-22-01</t>
  </si>
  <si>
    <t>Chomutov - Dubina, dálniční nadjezd v žkm 127,124 - ochranné sítě proti dotyku TV</t>
  </si>
  <si>
    <t xml:space="preserve">  SO 03-20-01</t>
  </si>
  <si>
    <t>Odb. Dubina, železniční most v žkm 128,173</t>
  </si>
  <si>
    <t xml:space="preserve">  SO 03-25-01</t>
  </si>
  <si>
    <t>Odb. Dubina, návěstní lávka v žkm 127,801</t>
  </si>
  <si>
    <t xml:space="preserve">  SO 04-21-01</t>
  </si>
  <si>
    <t>Dubina - Kadaň-Prunéřov, propustek ev. km 128,619</t>
  </si>
  <si>
    <t xml:space="preserve">  SO 04-21-02</t>
  </si>
  <si>
    <t>Dubina - Kadaň-Prunéřov, propustek ev. km 129,132</t>
  </si>
  <si>
    <t xml:space="preserve">  SO 04-21-03</t>
  </si>
  <si>
    <t>Dubina - Kadaň-Prunéřov, propustek ev. km 129,576</t>
  </si>
  <si>
    <t xml:space="preserve">  SO 04-21-04</t>
  </si>
  <si>
    <t>Dubina - Kadaň-Prunéřov, propustek ev. km 129,863</t>
  </si>
  <si>
    <t xml:space="preserve">  SO 04-21-05</t>
  </si>
  <si>
    <t>Dubina - Kadaň-Prunéřov, propustek ev. km 130,662</t>
  </si>
  <si>
    <t xml:space="preserve">  SO 04-21-06</t>
  </si>
  <si>
    <t>Dubina - Kadaň-Prunéřov, propustek ev. km 131,002</t>
  </si>
  <si>
    <t xml:space="preserve">  SO 04-21-07</t>
  </si>
  <si>
    <t>Dubina - Kadaň-Prunéřov, propustek ev. km 131,862</t>
  </si>
  <si>
    <t xml:space="preserve">  SO 04-21-08</t>
  </si>
  <si>
    <t>Dubina - Kadaň-Prunéřov, propustek ev. km 132,150</t>
  </si>
  <si>
    <t xml:space="preserve">  SO 04-21-09</t>
  </si>
  <si>
    <t>Dubina - Kadaň-Prunéřov, propustek ev. km 132,773</t>
  </si>
  <si>
    <t xml:space="preserve">  SO 04-21-10</t>
  </si>
  <si>
    <t>Dubina - Kadaň-Prunéřov, propustek ev. km 133,038</t>
  </si>
  <si>
    <t xml:space="preserve">  SO 04-21-11</t>
  </si>
  <si>
    <t>Dubina - Kadaň-Prunéřov, propustek ev. km 133,392</t>
  </si>
  <si>
    <t xml:space="preserve">  SO 04-21-12</t>
  </si>
  <si>
    <t>Dubina - Kadaň-Prunéřov, propustek ev. km 134,062</t>
  </si>
  <si>
    <t xml:space="preserve">  SO 04-21-13</t>
  </si>
  <si>
    <t>Dubina - Kadaň-Prunéřov, propustek ev. km 134,860</t>
  </si>
  <si>
    <t xml:space="preserve">  SO 04-21-14</t>
  </si>
  <si>
    <t>Dubina - Kadaň-Prunéřov, propustek ev. km 135,230</t>
  </si>
  <si>
    <t xml:space="preserve">  SO 04-22-01</t>
  </si>
  <si>
    <t>Dubina - Kadaň-Prunéřov, lávka v žkm 131,383</t>
  </si>
  <si>
    <t xml:space="preserve">  SO 04-22-02</t>
  </si>
  <si>
    <t>Dubina - Kadaň-Prunéřov, nadjezd v žkm 132,513</t>
  </si>
  <si>
    <t xml:space="preserve">  SO 05-20-01</t>
  </si>
  <si>
    <t>ŽST Kadaň-Prunéřov, podchod v žkm 137,400</t>
  </si>
  <si>
    <t xml:space="preserve">  SO 05-21-01</t>
  </si>
  <si>
    <t>ŽST Kadaň-Prunéřov, propustek ev. km 136,571</t>
  </si>
  <si>
    <t xml:space="preserve">  SO 05-21-02</t>
  </si>
  <si>
    <t>ŽST Kadaň-Prunéřov, propustek ev. km 137,220</t>
  </si>
  <si>
    <t xml:space="preserve">  SO 05-21-03</t>
  </si>
  <si>
    <t>ŽST Kadaň-Prunéřov, propustek ev. km 138,235</t>
  </si>
  <si>
    <t xml:space="preserve">  SO 05-22-01</t>
  </si>
  <si>
    <t>ŽST Kadaň-Prunéřov, silniční nadjezd v žkm 136,442 - ochranné sítě proti dotyku TV</t>
  </si>
  <si>
    <t xml:space="preserve">  SO 05-22-04</t>
  </si>
  <si>
    <t>ŽST Kadaň-Prunéřov, železniční nadjezd v žkm 138,313 - ochranné sítě proti dotyku TV</t>
  </si>
  <si>
    <t xml:space="preserve">  SO 05-22-04.1</t>
  </si>
  <si>
    <t>ŽST Kadaň-Prunéřov, železniční nadjezd v žkm 138,313 - úprava odvodnění</t>
  </si>
  <si>
    <t xml:space="preserve">  SO 07-20-01</t>
  </si>
  <si>
    <t>Kadaň-Prunéřov - Klášterec n. O., železniční most v žkm 138,728</t>
  </si>
  <si>
    <t>D.2.1.6</t>
  </si>
  <si>
    <t>Potrubní vedení</t>
  </si>
  <si>
    <t xml:space="preserve">  SO 04-32-01</t>
  </si>
  <si>
    <t>Dubina - Kadaň-Prunéřov, přeložka vodovodu</t>
  </si>
  <si>
    <t xml:space="preserve">  SO 05-31-01</t>
  </si>
  <si>
    <t>ŽST Kadaň-Prunéřov, přípojka vody a kanalizace</t>
  </si>
  <si>
    <t>D.2.1.8</t>
  </si>
  <si>
    <t>Pozemní komunikace</t>
  </si>
  <si>
    <t xml:space="preserve">  SO 03-52-01</t>
  </si>
  <si>
    <t>Odb. Dubina, zpevněné plochy</t>
  </si>
  <si>
    <t xml:space="preserve">  SO 04-50-01</t>
  </si>
  <si>
    <t>Dubina - Kadaň-Prunéřov, lávka v žkm 131,383 - pozemní komunikace</t>
  </si>
  <si>
    <t xml:space="preserve">  SO 04-50-02</t>
  </si>
  <si>
    <t>Dubina - Kadaň-Prunéřov, nadjezd v žkm 132,513 - pozemní komunikace</t>
  </si>
  <si>
    <t xml:space="preserve">  SO 05-52-01</t>
  </si>
  <si>
    <t>ŽST Kadaň-Prunéřov, zpevněné plochy</t>
  </si>
  <si>
    <t>D.2.2.1</t>
  </si>
  <si>
    <t>Pozemní stavební objekty budov</t>
  </si>
  <si>
    <t xml:space="preserve">  SO 03-72-01</t>
  </si>
  <si>
    <t>Odb. Dubina, technologický objekt RD-DU</t>
  </si>
  <si>
    <t xml:space="preserve">  SO 05-72-01</t>
  </si>
  <si>
    <t>ŽST Kadaň-Prunéřov, technologický objekt RD-PR1</t>
  </si>
  <si>
    <t xml:space="preserve">  SO 05-72-02</t>
  </si>
  <si>
    <t>ŽST Kadaň-Prunéřov, technologický objekt RD-PR2</t>
  </si>
  <si>
    <t>D.2.2.2</t>
  </si>
  <si>
    <t>Zastřešení nástupišť, přístřešky na nástupištích</t>
  </si>
  <si>
    <t xml:space="preserve">  SO 04-75-01</t>
  </si>
  <si>
    <t>Zast. Málkov, přístřešky</t>
  </si>
  <si>
    <t xml:space="preserve">  SO 05-74-01</t>
  </si>
  <si>
    <t>ŽST Kadaň-Prunéřov, zastřešení výstupu z podchodu</t>
  </si>
  <si>
    <t xml:space="preserve">  SO 05-74-01.1</t>
  </si>
  <si>
    <t>ŽST Kadaň-Prunéřov, zastřešení výstupu z podchodu - útulna</t>
  </si>
  <si>
    <t xml:space="preserve">  SO 05-75-01</t>
  </si>
  <si>
    <t>ŽST Kadaň-Prunéřov, přístřešky</t>
  </si>
  <si>
    <t>D.2.2.4</t>
  </si>
  <si>
    <t>Orientační systém</t>
  </si>
  <si>
    <t xml:space="preserve">  SO 04-77-01</t>
  </si>
  <si>
    <t>Zast. Málkov, orientační systém</t>
  </si>
  <si>
    <t xml:space="preserve">  SO 05-77-01</t>
  </si>
  <si>
    <t>ŽST Kadaň-Prunéřov, orientační systém</t>
  </si>
  <si>
    <t>D.2.2.5</t>
  </si>
  <si>
    <t>Demolice</t>
  </si>
  <si>
    <t xml:space="preserve">  SO 03-78-01</t>
  </si>
  <si>
    <t>Odb. Dubina, demolice</t>
  </si>
  <si>
    <t xml:space="preserve">  SO 05-78-01</t>
  </si>
  <si>
    <t>ŽST Kadaň-Prunéřov, demolice</t>
  </si>
  <si>
    <t>D.2.3.1</t>
  </si>
  <si>
    <t>Trakční vedení</t>
  </si>
  <si>
    <t xml:space="preserve">  SO 01-81-01</t>
  </si>
  <si>
    <t>ŽST Chomutov, úprava zpětného vedení</t>
  </si>
  <si>
    <t xml:space="preserve">  SO 02-81-01</t>
  </si>
  <si>
    <t>Chomutov - Dubina, trakční vedení</t>
  </si>
  <si>
    <t xml:space="preserve">  SO 03-81-01</t>
  </si>
  <si>
    <t>Odb. Dubina, trakční vedení</t>
  </si>
  <si>
    <t xml:space="preserve">  SO 04-81-01</t>
  </si>
  <si>
    <t>Dubina - Kadaň-Prunéřov, trakční vedení</t>
  </si>
  <si>
    <t xml:space="preserve">  SO 05-81-01</t>
  </si>
  <si>
    <t>ŽST Kadaň-Prunéřov, trakční vedení</t>
  </si>
  <si>
    <t xml:space="preserve">  SO 07-81-01</t>
  </si>
  <si>
    <t>Kadaň-Prunéřov - Klášterec n. O., úprava TV</t>
  </si>
  <si>
    <t xml:space="preserve">  SO 07-81-02</t>
  </si>
  <si>
    <t>TT Kadaň, úprava napájecího vedení</t>
  </si>
  <si>
    <t xml:space="preserve">  SO 08-81-01</t>
  </si>
  <si>
    <t>Kadaň-Prunéřov - Kadaň, úprava TV</t>
  </si>
  <si>
    <t>D.2.3.4</t>
  </si>
  <si>
    <t>Ohřev výhybek (elektrický, plynový)</t>
  </si>
  <si>
    <t xml:space="preserve">  SO 03-84-01</t>
  </si>
  <si>
    <t>Odb. Dubina, EOV</t>
  </si>
  <si>
    <t xml:space="preserve">  SO 05-84-01</t>
  </si>
  <si>
    <t>ŽST Kadaň-Prunéřov, EOV</t>
  </si>
  <si>
    <t>D.2.3.6</t>
  </si>
  <si>
    <t>Rozvody VN, NN, osvětlení a dálkové ovládání odpojovačů</t>
  </si>
  <si>
    <t xml:space="preserve">  SO 00-86-01</t>
  </si>
  <si>
    <t>TÚ Chomutov - Kadaň, demontáž rozvodu 6 kV</t>
  </si>
  <si>
    <t xml:space="preserve">  SO 03-86-01</t>
  </si>
  <si>
    <t>Odb. Dubina, úprava osvětlení a rozvodů nn</t>
  </si>
  <si>
    <t xml:space="preserve">  SO 03-86-02</t>
  </si>
  <si>
    <t>odb. Dubina, úprava DOÚO</t>
  </si>
  <si>
    <t xml:space="preserve">  SO 04-86-01</t>
  </si>
  <si>
    <t>Zast. Málkov, úprava osvětlení a rozvodů nn</t>
  </si>
  <si>
    <t xml:space="preserve">  SO 04-86-02</t>
  </si>
  <si>
    <t>Zast. Málkov, DOÚO</t>
  </si>
  <si>
    <t xml:space="preserve">  SO 05-86-01</t>
  </si>
  <si>
    <t xml:space="preserve">ŽST Kadaň-Prunéřov, úprava osvětlení  a rozvodů nn</t>
  </si>
  <si>
    <t xml:space="preserve">  SO 05-86-02</t>
  </si>
  <si>
    <t>ŽST Kadaň-Prunéřov, úprava DOÚO</t>
  </si>
  <si>
    <t xml:space="preserve">  SO 05-86-03</t>
  </si>
  <si>
    <t>ŽST Kadaň-Prunéřov, osvětlení podchodu</t>
  </si>
  <si>
    <t xml:space="preserve">  SO 05-86-04</t>
  </si>
  <si>
    <t>ŽST Kadaň-Prunéřov, rozvod 22 kV</t>
  </si>
  <si>
    <t xml:space="preserve">  SO 07-86-01</t>
  </si>
  <si>
    <t>TT Kadaň, úprava DOÚO</t>
  </si>
  <si>
    <t xml:space="preserve">  SO 07-86-02</t>
  </si>
  <si>
    <t>TT Kadaň, světelná návěst</t>
  </si>
  <si>
    <t>D.2.3.7</t>
  </si>
  <si>
    <t>Ukolejnění kovových konstrukcí</t>
  </si>
  <si>
    <t xml:space="preserve">  SO 01-87-01</t>
  </si>
  <si>
    <t>ŽST Chomutov, ukolejnění vodivých konstrukcí</t>
  </si>
  <si>
    <t xml:space="preserve">  SO 02-87-01</t>
  </si>
  <si>
    <t>Chomutov - Dubina, ukolejnění vodivých konstrukcí</t>
  </si>
  <si>
    <t xml:space="preserve">  SO 03-87-01</t>
  </si>
  <si>
    <t>Odb. Dubina, ukolejnění vodivých konstrukcí</t>
  </si>
  <si>
    <t xml:space="preserve">  SO 04-87-01</t>
  </si>
  <si>
    <t>Dubina - Kadaň-Prunéřov, ukolejnění vodivých konstrukcí</t>
  </si>
  <si>
    <t xml:space="preserve">  SO 05-87-01</t>
  </si>
  <si>
    <t>ŽST Kadaň-Prunéřov, ukolejnění vodivých konstrukcí</t>
  </si>
  <si>
    <t xml:space="preserve">  SO 07-87-01</t>
  </si>
  <si>
    <t>Kadaň-Prunéřov - Klášterec n. O., ukolejnění vodivých konstrukcí</t>
  </si>
  <si>
    <t xml:space="preserve">  SO 08-87-01</t>
  </si>
  <si>
    <t>Kadaň-Prunéřov - Kadaň, ukolejnění vodivých konstrukcí</t>
  </si>
  <si>
    <t>D.2.4.1</t>
  </si>
  <si>
    <t>Příprava území a kácení</t>
  </si>
  <si>
    <t xml:space="preserve">  SO 00-92-01</t>
  </si>
  <si>
    <t>Chomutov (mimo) – Kadaň-Prunéřov, kácení</t>
  </si>
  <si>
    <t>D.9.8</t>
  </si>
  <si>
    <t>SO 98-98 – Všeobecný objekt</t>
  </si>
  <si>
    <t xml:space="preserve">  SO 98-98</t>
  </si>
  <si>
    <t>Všeobecný objekt</t>
  </si>
  <si>
    <t>D.9.9</t>
  </si>
  <si>
    <t>SO 90-90 – Odpady</t>
  </si>
  <si>
    <t xml:space="preserve">  SO 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</si>
  <si>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</si>
  <si>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</si>
  <si>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</si>
  <si>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</si>
  <si>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</si>
  <si>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</si>
  <si>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</si>
  <si>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</si>
  <si>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</si>
  <si>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</si>
  <si>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</si>
  <si>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</si>
  <si>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</si>
  <si>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</si>
  <si>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</si>
  <si>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</si>
  <si>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</si>
  <si>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</si>
  <si>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</si>
  <si>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</si>
  <si>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</si>
  <si>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</si>
  <si>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00-01-51</t>
  </si>
  <si>
    <t>SD</t>
  </si>
  <si>
    <t>1</t>
  </si>
  <si>
    <t>DEFINITIVNÍ ZAŘÍZENÍ - VŠEOBECNÉ KONSTRUKCE A PRÁCE</t>
  </si>
  <si>
    <t>P</t>
  </si>
  <si>
    <t>R015240</t>
  </si>
  <si>
    <t>934</t>
  </si>
  <si>
    <t>POPLATKY ZA LIKVIDACI ODPADŮ NEKONTAMINOVANÝCH - 20 03 99 - ODPAD PODOBNÝ KOMUNÁLNÍMU ODPADU,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</si>
  <si>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</si>
  <si>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</si>
  <si>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</si>
  <si>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</si>
  <si>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</si>
  <si>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</si>
  <si>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</si>
  <si>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02940</t>
  </si>
  <si>
    <t>0</t>
  </si>
  <si>
    <t>OSTATNÍ POŽADAVKY - VYPRACOVÁNÍ DOKUMENTACE</t>
  </si>
  <si>
    <t>KPL</t>
  </si>
  <si>
    <t>OTSKP</t>
  </si>
  <si>
    <t/>
  </si>
  <si>
    <t>Položka zahrnuje:
- veškeré náklady spojené s objednatelem požadovanými pracemi
Položka nezahrnuje:
- x</t>
  </si>
  <si>
    <t>2</t>
  </si>
  <si>
    <t>DEFINITIVNÍ ZAŘÍZENÍ - SILNOPROUD</t>
  </si>
  <si>
    <t>747611</t>
  </si>
  <si>
    <t>MĚŘENÍ EMC A EMI DLE ČSN EN 50 121 V ROZSAHU PS/SO</t>
  </si>
  <si>
    <t>KUS</t>
  </si>
  <si>
    <t>1. Položka obsahuje:
 – cenu za měření dle příslušných norem a předpisů, včetně vystavení protokolu
2. Položka neobsahuje:
 X
3. Způsob měření:
Udává se počet kusů kompletní konstrukce nebo práce.</t>
  </si>
  <si>
    <t>3</t>
  </si>
  <si>
    <t>DEFINITIVNÍ ZAŘÍZENÍ - SLABOPROUD</t>
  </si>
  <si>
    <t>75B111</t>
  </si>
  <si>
    <t>VNITŘNÍ KABELOVÉ ROZVODY DO 20 KABELŮ - DODÁVKA</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</si>
  <si>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</si>
  <si>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</si>
  <si>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</si>
  <si>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</si>
  <si>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</si>
  <si>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</si>
  <si>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</si>
  <si>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</si>
  <si>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</si>
  <si>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</si>
  <si>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</si>
  <si>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</si>
  <si>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</si>
  <si>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</si>
  <si>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</si>
  <si>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</si>
  <si>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</si>
  <si>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</si>
  <si>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</si>
  <si>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</si>
  <si>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</si>
  <si>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</si>
  <si>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</si>
  <si>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</si>
  <si>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</si>
  <si>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</si>
  <si>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</si>
  <si>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</si>
  <si>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</si>
  <si>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75B331</t>
  </si>
  <si>
    <t>ÚPRAVA OVLÁDACÍHO STOLU, KONTROLNÍ SKŘÍNĚ - DODÁVKA</t>
  </si>
  <si>
    <t>1. Položka obsahuje:
 – dodání kompletního (max. 50 tlačítek a světelných buněk) vnitřního zařízení podle typu určeného položkou včetně potřebného pomocného materiálu a jeho dopravy na místo určení
 – pořízení úprav ovládacího stolu (kontrolní skříně) včetně pomocného materiálu a jeho dopravy do místa určení
2. Položka neobsahuje:
 X
3. Způsob měření:
Udává se počet kusů kompletní konstrukce nebo práce.</t>
  </si>
  <si>
    <t>75B337</t>
  </si>
  <si>
    <t>ÚPRAVA OVLÁDACÍHO STOLU, KONTROLNÍ SKŘÍNĚ - MONTÁŽ</t>
  </si>
  <si>
    <t>1. Položka obsahuje:
 – provedení úprav (max. 50 tlačítek a světelných buněk) ovládacího stolu (kontrolní skříně) včetně zapojení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</si>
  <si>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</si>
  <si>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</si>
  <si>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</si>
  <si>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</si>
  <si>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</si>
  <si>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</si>
  <si>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</si>
  <si>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</si>
  <si>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</si>
  <si>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</si>
  <si>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</si>
  <si>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</si>
  <si>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</si>
  <si>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</si>
  <si>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</si>
  <si>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</si>
  <si>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</si>
  <si>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</si>
  <si>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</si>
  <si>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</si>
  <si>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</si>
  <si>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</si>
  <si>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</si>
  <si>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</si>
  <si>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</si>
  <si>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</si>
  <si>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</si>
  <si>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</si>
  <si>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</si>
  <si>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</si>
  <si>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</si>
  <si>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</si>
  <si>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</si>
  <si>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</si>
  <si>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</si>
  <si>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</si>
  <si>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</si>
  <si>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</si>
  <si>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</si>
  <si>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</si>
  <si>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</si>
  <si>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</si>
  <si>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</si>
  <si>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</si>
  <si>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</si>
  <si>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</si>
  <si>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</si>
  <si>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</si>
  <si>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</si>
  <si>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75IG11</t>
  </si>
  <si>
    <t>TYČ UZEMŇOVACÍ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</si>
  <si>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</si>
  <si>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01-01-11</t>
  </si>
  <si>
    <t>R015111</t>
  </si>
  <si>
    <t>901</t>
  </si>
  <si>
    <t>POPLATKY ZA LIKVIDACI ODPADŮ NEKONTAMINOVANÝCH - 17 05 04 - VYTĚŽENÉ ZEMINY A HORNINY - I. TŘÍDA TĚŽITELNOSTI, VČETNĚ DOPRAVY</t>
  </si>
  <si>
    <t>R015130</t>
  </si>
  <si>
    <t>905</t>
  </si>
  <si>
    <t>POPLATKY ZA LIKVIDACI ODPADŮ NEKONTAMINOVANÝCH - 17 03 02 - VYBOURANÝ ASFALTOVÝ BETON BEZ DEHTU, VČETNĚ DOPRAVY</t>
  </si>
  <si>
    <t>R015160</t>
  </si>
  <si>
    <t>911</t>
  </si>
  <si>
    <t>POPLATKY ZA LIKVIDACI ODPADŮ NEKONTAMINOVANÝCH - 02 01 03 - SMÝCENÉ STROMY A KEŘE, VČETNĚ DOPRAVY</t>
  </si>
  <si>
    <t>R015310</t>
  </si>
  <si>
    <t>940</t>
  </si>
  <si>
    <t>POPLATKY ZA LIKVIDACI ODPADŮ NEKONTAMINOVANÝCH - 16 02 14 - ELEKTROŠROT (VYŘAZENÁ EL. ZAŘÍZENÍ A PŘÍSTR. - AL, CU A VZ. KOVY) , VČETNĚ DOPRAVY</t>
  </si>
  <si>
    <t>R015340</t>
  </si>
  <si>
    <t>950</t>
  </si>
  <si>
    <t>POPLATKY ZA LIKVIDACI ODPADŮ NEKONTAMINOVANÝCH - 02 01 03 - PAŘEZY, VČETNĚ DOPRAVY</t>
  </si>
  <si>
    <t>R015560</t>
  </si>
  <si>
    <t>924</t>
  </si>
  <si>
    <t>POPLATKY ZA LIKVIDACI ODPADŮ NEBEZPEČNÝCH - 16 02 13* - TRAFA S OLEJEM NEBO S JINÝMI ŠKODLIVINAMI, VČETNĚ DOPRAVY</t>
  </si>
  <si>
    <t>R015590</t>
  </si>
  <si>
    <t>932</t>
  </si>
  <si>
    <t>POPLATKY ZA LIKVIDACI ODPADŮ NEBEZPEČNÝCH - 08 01 11* - ODPADNÍ NÁTĚROVÉ HMOTY, VČETNĚ DOPRAVY</t>
  </si>
  <si>
    <t>R01523115R</t>
  </si>
  <si>
    <t>929</t>
  </si>
  <si>
    <t>POPLATKY ZA LIKVIDACI ODPADŮ NEKONTAMINOVANÝCH - 17 04 11 - ZBYTKY KABELŮ A VODIČŮ, VČETNĚ DOPRAVY</t>
  </si>
  <si>
    <t>DEFINITIVNÍ ZAŘÍZENÍ - PŘÍPRAVNÉ PRÁCE (A PŘIDRUŽENÉ)</t>
  </si>
  <si>
    <t>111205</t>
  </si>
  <si>
    <t>ODSTRANĚNÍ KŘOVIN S ODVOZEM DO 8KM</t>
  </si>
  <si>
    <t>M2</t>
  </si>
  <si>
    <t xml:space="preserve">Položka zahrnuje:
- odstranění křovin a stromů do průměru 100 mm
- dopravu dřevin  na předepsanou vzdálenost
- spálení na hromadách nebo štěpkování
Položka nezahrnuje:
- x</t>
  </si>
  <si>
    <t>DEFINITIVNÍ ZAŘÍZENÍ - HLOUBENÉ VYKOPÁVKY</t>
  </si>
  <si>
    <t>13273A</t>
  </si>
  <si>
    <t>HLOUBENÍ RÝH ŠÍŘ DO 2M PAŽ I NEPAŽ TŘ. I - BEZ DOPRAVY</t>
  </si>
  <si>
    <t>M3</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</si>
  <si>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</si>
  <si>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132836</t>
  </si>
  <si>
    <t>HLOUBENÍ RÝH ŠÍŘ DO 2M PAŽ I NEPAŽ TŘ. II, ODVOZ DO 12KM</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</si>
  <si>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</si>
  <si>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4</t>
  </si>
  <si>
    <t>DEFINITIVNÍ ZAŘÍZENÍ - RAŽENÍ A PROTLAČOVÁNÍ</t>
  </si>
  <si>
    <t>14113</t>
  </si>
  <si>
    <t>PROTLAČOVÁNÍ OCELOVÉHO POTRUBÍ DN DO 200MM</t>
  </si>
  <si>
    <t>Položka zahrnuje:
- dodávku protlačovaného potrubí 
- veškeré pomocné práce (startovací zařízení, startovací a cílová jáma, opěrné a vodící bloky a pod.)
Položka nezahrnuje:
- x</t>
  </si>
  <si>
    <t>5</t>
  </si>
  <si>
    <t>DEFINITIVNÍ ZAŘÍZENÍ - KONSTRUKCE ZE ZEMIN</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</si>
  <si>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</si>
  <si>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</si>
  <si>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</si>
  <si>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6</t>
  </si>
  <si>
    <t>DEFINITIVNÍ ZAŘÍZENÍ - 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</si>
  <si>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</si>
  <si>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</si>
  <si>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</si>
  <si>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701004</t>
  </si>
  <si>
    <t>VYHLEDÁVACÍ MARKER ZEMNÍ</t>
  </si>
  <si>
    <t>701005</t>
  </si>
  <si>
    <t>VYHLEDÁVACÍ MARKER ZEMNÍ S MOŽNOSTÍ ZÁPISU</t>
  </si>
  <si>
    <t>702113</t>
  </si>
  <si>
    <t>KABELOVÝ ŽLAB ZEMNÍ VČETNĚ KRYTU SVĚTLÉ ŠÍŘKY PŘES 250 MM</t>
  </si>
  <si>
    <t>1. Položka obsahuje:
 – přípravu podkladu pro osazení
2. Položka neobsahuje:
 X
3. Způsob měření:
Měří se metr délkový.</t>
  </si>
  <si>
    <t>702212</t>
  </si>
  <si>
    <t>KABELOVÁ CHRÁNIČKA ZEMNÍ DN PŘES 100 DO 200 MM</t>
  </si>
  <si>
    <t>702313</t>
  </si>
  <si>
    <t>ZAKRYTÍ KABELŮ VÝSTRAŽNOU FÓLIÍ ŠÍŘKY PŘES 40 CM</t>
  </si>
  <si>
    <t>1. Položka obsahuje:
 – dodávku a montáž fólie
 – přípravu podkladu pro osazení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</si>
  <si>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</si>
  <si>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</si>
  <si>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</si>
  <si>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</si>
  <si>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</si>
  <si>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</si>
  <si>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709400</t>
  </si>
  <si>
    <t>ZATAŽENÍ LANKA DO CHRÁNIČKY NEBO ŽLABU</t>
  </si>
  <si>
    <t>1. Položka obsahuje:
 – odvinutí, napojení a zatažení lana do kanálku nebo tvárnicové trasy
 – pomocné mechanismy
2. Položka neobsahuje:
 X
3. Způsob měření:
Měří se metr délkový.</t>
  </si>
  <si>
    <t>7</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</si>
  <si>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</si>
  <si>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</si>
  <si>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</si>
  <si>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</si>
  <si>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</si>
  <si>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</si>
  <si>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</si>
  <si>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</si>
  <si>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</si>
  <si>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</si>
  <si>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75A161</t>
  </si>
  <si>
    <t>KABEL METALICKÝ SE STÍNĚNÍM PŘES 12 PÁRŮ - DODÁVKA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</si>
  <si>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</si>
  <si>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</si>
  <si>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</si>
  <si>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</si>
  <si>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</si>
  <si>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</si>
  <si>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</si>
  <si>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</si>
  <si>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</si>
  <si>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</si>
  <si>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</si>
  <si>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</si>
  <si>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</si>
  <si>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</si>
  <si>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</si>
  <si>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</si>
  <si>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</si>
  <si>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</si>
  <si>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</si>
  <si>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</si>
  <si>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</si>
  <si>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</si>
  <si>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</si>
  <si>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</si>
  <si>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</si>
  <si>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75B339</t>
  </si>
  <si>
    <t>SEKCE OVLÁDACÍHO STOLU, KONTROLNÍ SKŘÍNĚ - ÚPRAVA</t>
  </si>
  <si>
    <t xml:space="preserve">1. Položka obsahuje:
 – demontáž a montáž sekce ovládacího stolu  včetně dodávky doplňovaného materiálu (max. 50 tlačítek a světelných buněk)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</si>
  <si>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</si>
  <si>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</si>
  <si>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</si>
  <si>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</si>
  <si>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</si>
  <si>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</si>
  <si>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</si>
  <si>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</si>
  <si>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</si>
  <si>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</si>
  <si>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</si>
  <si>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</si>
  <si>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</si>
  <si>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</si>
  <si>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</si>
  <si>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</si>
  <si>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</si>
  <si>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</si>
  <si>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</si>
  <si>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</si>
  <si>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</si>
  <si>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75B772</t>
  </si>
  <si>
    <t xml:space="preserve">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</si>
  <si>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</si>
  <si>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</si>
  <si>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</si>
  <si>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</si>
  <si>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</si>
  <si>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</si>
  <si>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</si>
  <si>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</si>
  <si>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</si>
  <si>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</si>
  <si>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</si>
  <si>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</si>
  <si>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</si>
  <si>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</si>
  <si>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</si>
  <si>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</si>
  <si>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</si>
  <si>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</si>
  <si>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</si>
  <si>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</si>
  <si>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</si>
  <si>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</si>
  <si>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</si>
  <si>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</si>
  <si>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</si>
  <si>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</si>
  <si>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</si>
  <si>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</si>
  <si>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</si>
  <si>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</si>
  <si>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</si>
  <si>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</si>
  <si>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</si>
  <si>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</si>
  <si>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</si>
  <si>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</si>
  <si>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</si>
  <si>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</si>
  <si>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</si>
  <si>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</si>
  <si>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</si>
  <si>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</si>
  <si>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</si>
  <si>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</si>
  <si>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</si>
  <si>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</si>
  <si>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</si>
  <si>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</si>
  <si>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</si>
  <si>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</si>
  <si>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</si>
  <si>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</si>
  <si>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</si>
  <si>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</si>
  <si>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</si>
  <si>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</si>
  <si>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</si>
  <si>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</si>
  <si>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</si>
  <si>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</si>
  <si>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</si>
  <si>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</si>
  <si>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</si>
  <si>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</si>
  <si>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</si>
  <si>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</si>
  <si>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</si>
  <si>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</si>
  <si>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</si>
  <si>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</si>
  <si>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</si>
  <si>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</si>
  <si>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</si>
  <si>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</si>
  <si>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02-01-21</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</si>
  <si>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</si>
  <si>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</si>
  <si>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</si>
  <si>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</si>
  <si>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</si>
  <si>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</si>
  <si>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</si>
  <si>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</si>
  <si>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</si>
  <si>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</si>
  <si>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</si>
  <si>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</si>
  <si>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</si>
  <si>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 xml:space="preserve">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</si>
  <si>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</si>
  <si>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</si>
  <si>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 xml:space="preserve">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</si>
  <si>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</si>
  <si>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</si>
  <si>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</si>
  <si>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</si>
  <si>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</si>
  <si>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</si>
  <si>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 xml:space="preserve">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</si>
  <si>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75C868</t>
  </si>
  <si>
    <t>KOMPLETNÍ SADA PROPOJEK DVOJICE STYKOVÝCH TRANSFORMÁTORŮ - DEMONTÁŽ</t>
  </si>
  <si>
    <t xml:space="preserve">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</si>
  <si>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</si>
  <si>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</si>
  <si>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</si>
  <si>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</si>
  <si>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</si>
  <si>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</si>
  <si>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PS 03-01-11</t>
  </si>
  <si>
    <t>R015650</t>
  </si>
  <si>
    <t>944</t>
  </si>
  <si>
    <t>POPLATKY ZA LIKVIDACI ODPADŮ NEBEZPEČNÝCH - 16 06 02* - NIKL - KADMIOVÉ BATERIE A AKUMULÁTORY, VČETNĚ DOPRAVY</t>
  </si>
  <si>
    <t>75A141</t>
  </si>
  <si>
    <t>KABEL METALICKÝ DVOUPLÁŠŤOVÝ PŘES 12 PÁRŮ - DODÁVKA</t>
  </si>
  <si>
    <t>75B121</t>
  </si>
  <si>
    <t>VNITŘNÍ KABELOVÉ ROZVODY PŘES 20 DO 50 KABELŮ - DODÁVKA</t>
  </si>
  <si>
    <t>75B127</t>
  </si>
  <si>
    <t>VNITŘNÍ KABELOVÉ ROZVODY PŘES 20 DO 50 KABELŮ - MONTÁŽ</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</si>
  <si>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</si>
  <si>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</si>
  <si>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</si>
  <si>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</si>
  <si>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</si>
  <si>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</si>
  <si>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</si>
  <si>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</si>
  <si>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</si>
  <si>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</si>
  <si>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</si>
  <si>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</si>
  <si>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</si>
  <si>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</si>
  <si>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</si>
  <si>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</si>
  <si>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</si>
  <si>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</si>
  <si>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</si>
  <si>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</si>
  <si>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</si>
  <si>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</si>
  <si>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</si>
  <si>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</si>
  <si>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</si>
  <si>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</si>
  <si>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</si>
  <si>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</si>
  <si>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</si>
  <si>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</si>
  <si>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</si>
  <si>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</si>
  <si>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</si>
  <si>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</si>
  <si>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</si>
  <si>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</si>
  <si>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</si>
  <si>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</si>
  <si>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</si>
  <si>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</si>
  <si>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</si>
  <si>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</si>
  <si>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</si>
  <si>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</si>
  <si>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</si>
  <si>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</si>
  <si>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</si>
  <si>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</si>
  <si>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</si>
  <si>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</si>
  <si>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</si>
  <si>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</si>
  <si>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</si>
  <si>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</si>
  <si>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</si>
  <si>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</si>
  <si>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</si>
  <si>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</si>
  <si>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</si>
  <si>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</si>
  <si>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</si>
  <si>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</si>
  <si>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</si>
  <si>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</si>
  <si>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</si>
  <si>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</si>
  <si>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</si>
  <si>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</si>
  <si>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</si>
  <si>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</si>
  <si>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</si>
  <si>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</si>
  <si>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</si>
  <si>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</si>
  <si>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75B6K1</t>
  </si>
  <si>
    <t>BEZÚDRŽBOVÁ BATERIE 24 V/100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</si>
  <si>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</si>
  <si>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</si>
  <si>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</si>
  <si>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</si>
  <si>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</si>
  <si>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</si>
  <si>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</si>
  <si>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</si>
  <si>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</si>
  <si>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</si>
  <si>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</si>
  <si>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</si>
  <si>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</si>
  <si>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</si>
  <si>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</si>
  <si>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</si>
  <si>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</si>
  <si>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</si>
  <si>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</si>
  <si>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</si>
  <si>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</si>
  <si>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</si>
  <si>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</si>
  <si>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</si>
  <si>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</si>
  <si>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</si>
  <si>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</si>
  <si>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</si>
  <si>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</si>
  <si>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</si>
  <si>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</si>
  <si>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</si>
  <si>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</si>
  <si>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</si>
  <si>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</si>
  <si>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</si>
  <si>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</si>
  <si>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</si>
  <si>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</si>
  <si>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</si>
  <si>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</si>
  <si>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</si>
  <si>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</si>
  <si>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</si>
  <si>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</si>
  <si>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</si>
  <si>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</si>
  <si>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</si>
  <si>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</si>
  <si>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</si>
  <si>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</si>
  <si>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</si>
  <si>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</si>
  <si>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</si>
  <si>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</si>
  <si>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</si>
  <si>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</si>
  <si>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</si>
  <si>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</si>
  <si>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</si>
  <si>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</si>
  <si>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</si>
  <si>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</si>
  <si>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</si>
  <si>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</si>
  <si>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</si>
  <si>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</si>
  <si>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</si>
  <si>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</si>
  <si>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</si>
  <si>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</si>
  <si>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</si>
  <si>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</si>
  <si>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</si>
  <si>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</si>
  <si>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</si>
  <si>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</si>
  <si>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</si>
  <si>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</si>
  <si>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</si>
  <si>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</si>
  <si>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</si>
  <si>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PS 04-01-21</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</si>
  <si>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</si>
  <si>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</si>
  <si>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</si>
  <si>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</si>
  <si>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</si>
  <si>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</si>
  <si>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</si>
  <si>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</si>
  <si>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</si>
  <si>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</si>
  <si>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</si>
  <si>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</si>
  <si>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</si>
  <si>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</si>
  <si>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</si>
  <si>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</si>
  <si>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</si>
  <si>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</si>
  <si>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75D178</t>
  </si>
  <si>
    <t>SKŘÍN PŘEJEZDOVÉHO ZABEZPEČOVACÍHO ZAŘÍZENÍ S TRANSFORMÁTORY - DEMONTÁŽ</t>
  </si>
  <si>
    <t>1. Položka obsahuje:
 – demontáž skříně přejezdového zabezpečovacího zařízení s transformátory včetně odpojení od kabelových rozvodů
 – demontáž skříně přejezdového zabezpečovacího zařízení s transformátory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</si>
  <si>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</si>
  <si>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</si>
  <si>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</si>
  <si>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</si>
  <si>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</si>
  <si>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</si>
  <si>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05-01-11</t>
  </si>
  <si>
    <t>702111</t>
  </si>
  <si>
    <t>KABELOVÝ ŽLAB ZEMNÍ VČETNĚ KRYTU SVĚTLÉ ŠÍŘKY DO 120 MM</t>
  </si>
  <si>
    <t>75B131</t>
  </si>
  <si>
    <t>VNITŘNÍ KABELOVÉ ROZVODY PŘES 50 KABELŮ - DODÁVKA</t>
  </si>
  <si>
    <t>75B137</t>
  </si>
  <si>
    <t>VNITŘNÍ KABELOVÉ ROZVODY PŘES 50 KABELŮ - 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</si>
  <si>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</si>
  <si>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</si>
  <si>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</si>
  <si>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</si>
  <si>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</si>
  <si>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</si>
  <si>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75B268</t>
  </si>
  <si>
    <t>NÁBYTEK PRO JOP A SERVISNÍ A DIAGNOSTICKÉ PRACOVIŠTĚ - STOLY PEVNÉ PRO JEDNO PRACOVIŠTĚ - DEMONTÁŽ</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</si>
  <si>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</si>
  <si>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</si>
  <si>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</si>
  <si>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</si>
  <si>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</si>
  <si>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</si>
  <si>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</si>
  <si>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</si>
  <si>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</si>
  <si>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</si>
  <si>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75B511</t>
  </si>
  <si>
    <t>SKŘÍŇ TECHNOLOGICKÝCH POČÍTAČŮ - DODÁVKA</t>
  </si>
  <si>
    <t xml:space="preserve">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</si>
  <si>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</si>
  <si>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</si>
  <si>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</si>
  <si>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</si>
  <si>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</si>
  <si>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</si>
  <si>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</si>
  <si>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</si>
  <si>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</si>
  <si>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</si>
  <si>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</si>
  <si>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</si>
  <si>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75B578</t>
  </si>
  <si>
    <t>SKŘÍŇ KÓDOVÁNÍ - DEMONTÁŽ</t>
  </si>
  <si>
    <t>1. Položka obsahuje:
 – demontáž skříně kódování,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</si>
  <si>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</si>
  <si>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</si>
  <si>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</si>
  <si>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</si>
  <si>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</si>
  <si>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</si>
  <si>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</si>
  <si>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</si>
  <si>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</si>
  <si>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</si>
  <si>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</si>
  <si>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</si>
  <si>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</si>
  <si>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</si>
  <si>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</si>
  <si>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</si>
  <si>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</si>
  <si>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</si>
  <si>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</si>
  <si>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</si>
  <si>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</si>
  <si>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</si>
  <si>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</si>
  <si>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</si>
  <si>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</si>
  <si>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</si>
  <si>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</si>
  <si>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</si>
  <si>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</si>
  <si>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</si>
  <si>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</si>
  <si>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</si>
  <si>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</si>
  <si>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</si>
  <si>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</si>
  <si>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</si>
  <si>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</si>
  <si>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</si>
  <si>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</si>
  <si>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</si>
  <si>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</si>
  <si>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</si>
  <si>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</si>
  <si>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</si>
  <si>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</si>
  <si>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</si>
  <si>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</si>
  <si>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</si>
  <si>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</si>
  <si>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</si>
  <si>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</si>
  <si>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</si>
  <si>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</si>
  <si>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</si>
  <si>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</si>
  <si>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</si>
  <si>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</si>
  <si>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</si>
  <si>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</si>
  <si>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</si>
  <si>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</si>
  <si>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</si>
  <si>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</si>
  <si>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</si>
  <si>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</si>
  <si>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</si>
  <si>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</si>
  <si>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</si>
  <si>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</si>
  <si>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PS 06-01-21</t>
  </si>
  <si>
    <t>75B742</t>
  </si>
  <si>
    <t xml:space="preserve">OCHRANNÁ OPATŘENÍ  PROTI ATMOSFÉRICKÝM VLIVŮM - JEDNOKOLEJNÁ TRAŤ BEZ TRAKCÍ</t>
  </si>
  <si>
    <t>PS 07-01-21</t>
  </si>
  <si>
    <t>PS 08-01-21</t>
  </si>
  <si>
    <t>PS 00-02-01</t>
  </si>
  <si>
    <t>DODÁVKY + NOSNÝ MATERIÁL, MONTÁŽE</t>
  </si>
  <si>
    <t>R00020101</t>
  </si>
  <si>
    <t>KONFIGURACE CENTRÁLNÍCH ČÁSTÍ DOZ (SERVERY ISC, KS, RÁDIOVÉ SERVERY)</t>
  </si>
  <si>
    <t>R-Položka</t>
  </si>
  <si>
    <t xml:space="preserve"> viz textová a výkresová část projektové dokumentace1.000000 = 1,000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</si>
  <si>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</si>
  <si>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R00020102</t>
  </si>
  <si>
    <t>KONFIGURACE A ÚPRAVA ŘÍZENÝCH OBLASTÍ GSM-R, IMPLEMENTACE GSM-R STOP</t>
  </si>
  <si>
    <t xml:space="preserve"> viz textová a výkresová část projektové dokumentace2.000000 = 2,000 [A]_x000d_</t>
  </si>
  <si>
    <t>R00020103</t>
  </si>
  <si>
    <t>SW DOPLNĚNÍ STÁVAJÍCÍCH KLIENTSKÝCH PRACOVIŠŤU NA RDP (KLIENT KS, IS, DDTS)</t>
  </si>
  <si>
    <t>CELEK</t>
  </si>
  <si>
    <t>R00020104</t>
  </si>
  <si>
    <t>ÚPRAVA PŘENOSOVÉ A DATOVÉ SÍTĚ (KONFIGURACE, NASTAVENÍ)</t>
  </si>
  <si>
    <t xml:space="preserve"> viz textová a výkresová část projektové dokumentace48.000000 = 48,000 [A]_x000d_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</si>
  <si>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</si>
  <si>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R00020105</t>
  </si>
  <si>
    <t>KONFIGURACE TELEFONNÍCH ZAPOJOVAČŮ DO DOZ (OBLASTI, ŘÍZENÍ, PRIORITY)</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</si>
  <si>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</si>
  <si>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</si>
  <si>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</si>
  <si>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 xml:space="preserve"> viz textová a výkresová část projektové dokumentace3.000000 = 3,000 [A]_x000d_</t>
  </si>
  <si>
    <t>1. Položka obsahuje:
 – dodávku specifického software pro specifický blok/zařízení včetně souvisejícího příslušenství pro specifikovaný blok/zařízení a všech funkcionalit MRS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</si>
  <si>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R00020106</t>
  </si>
  <si>
    <t>ROZHLAS, PROGRAMOVÉ VYBAVENÍ A GRAFICKÉ ZOBRAZENÍ INTEGRACE DO OVLÁDÁNÍ TELEFONNÍHO ZAPOJOVAČE (ŽIVÉ HLÁŠENÍ)</t>
  </si>
  <si>
    <t xml:space="preserve"> viz textová a výkresová část projektové dokumentace5.000000 = 5,000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</si>
  <si>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práce/ústředna.</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</si>
  <si>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</si>
  <si>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</si>
  <si>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</si>
  <si>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R00020107</t>
  </si>
  <si>
    <t>KONFIGURACE A ZAČLENĚNÍ STÁVAJÍCÍCH A NOVÝCH ZAŘÍZENÍ DO DOZ (KS, IS, TZ, DDTS, ROZHLAS, RÁDIOVÉ SYSTÉMY)</t>
  </si>
  <si>
    <t>75JA58</t>
  </si>
  <si>
    <t>ROZVADĚČ STRUKT. KABELÁŽE, PATCHPANEL - POE INJEKTOR - DODÁVKA</t>
  </si>
  <si>
    <t>75JA5X</t>
  </si>
  <si>
    <t>ROZVADĚČ STRUKT. KABELÁŽE, MONTÁŽ ORGANIZÉRU, PATCHPANELU</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</si>
  <si>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</si>
  <si>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75M331</t>
  </si>
  <si>
    <t>DIGITÁLNÍ TELEFONIE A VOIP, IP TELEFON TECHNOLOGICKÝ ZÁKLADNÍ - DODÁVKA</t>
  </si>
  <si>
    <t>75M33X</t>
  </si>
  <si>
    <t>DIGITÁLNÍ TELEFONIE A VOIP, IP TELEFON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</si>
  <si>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</si>
  <si>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</si>
  <si>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</si>
  <si>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</si>
  <si>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R00020108</t>
  </si>
  <si>
    <t>ÚPRAVA TELEFONNÍ SÍTĚ (KONFIGURACE, NASTAVENÍ, ČÍSLOVÁNÍ)</t>
  </si>
  <si>
    <t xml:space="preserve"> viz textová a výkresová část projektové dokumentace24.000000 = 24,000 [A]_x000d_</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</si>
  <si>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</si>
  <si>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</si>
  <si>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</si>
  <si>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</si>
  <si>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R00020109</t>
  </si>
  <si>
    <t>ZAJIŠTĚNÍ PROVIZORNÍCH STAVŮ NA ZAŘÍZENÍ</t>
  </si>
  <si>
    <t xml:space="preserve"> viz textová a výkresová část projektové dokumentace36.000000 = 36,000 [A]_x000d_</t>
  </si>
  <si>
    <t>PS 00-02-02</t>
  </si>
  <si>
    <t>74</t>
  </si>
  <si>
    <t>SILNOPROUD</t>
  </si>
  <si>
    <t>741C01</t>
  </si>
  <si>
    <t>EKVIPOTENCIÁLNÍ PŘÍPOJNICE</t>
  </si>
  <si>
    <t xml:space="preserve"> viz textová a výkresová část projektové dokumentace8.000000 = 8,000 [A]_x000d_</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</si>
  <si>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</si>
  <si>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</si>
  <si>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</si>
  <si>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741Z92</t>
  </si>
  <si>
    <t>DEMONTÁŽ - ODVOZ (NA LIKVIDACI ODPADŮ NEBO JINÉ URČENÉ MÍSTO)</t>
  </si>
  <si>
    <t>TKM</t>
  </si>
  <si>
    <t xml:space="preserve"> viz textová a výkresová část projektové dokumentace6.000000 = 6,000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</si>
  <si>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</si>
  <si>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742F12</t>
  </si>
  <si>
    <t>KABEL NN NEBO VODIČ JEDNOŽÍLOVÝ CU S PLASTOVOU IZOLACÍ OD 4 DO 16 MM2</t>
  </si>
  <si>
    <t xml:space="preserve"> viz textová a výkresová část projektové dokumentace60.000000 = 60,000 [A]_x000d_</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</si>
  <si>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</si>
  <si>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</si>
  <si>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</si>
  <si>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 xml:space="preserve"> viz textová a výkresová část projektové dokumentace150.000000 = 150,000 [A]_x000d_</t>
  </si>
  <si>
    <t>742I21</t>
  </si>
  <si>
    <t>KABEL NN CU OVLÁDACÍ 19-24ŽÍLOVÝ DO 2,5 MM2</t>
  </si>
  <si>
    <t xml:space="preserve"> viz textová a výkresová část projektové dokumentace330.000000 = 330,000 [A]_x000d_</t>
  </si>
  <si>
    <t>742K12</t>
  </si>
  <si>
    <t>UKONČENÍ JEDNOŽÍLOVÉHO KABELU V ROZVADĚČI NEBO NA PŘÍSTROJI OD 4 DO 16 MM2</t>
  </si>
  <si>
    <t xml:space="preserve"> viz textová a výkresová část projektové dokumentace12.000000 = 12,000 [A]_x000d_</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</si>
  <si>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</si>
  <si>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</si>
  <si>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</si>
  <si>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 xml:space="preserve"> viz textová a výkresová část projektové dokumentace26.000000 = 26,000 [A]_x000d_</t>
  </si>
  <si>
    <t>742N11</t>
  </si>
  <si>
    <t>UKONČENÍ 19-24ŽÍLOVÉHO KABELU V ROZVADĚČI NEBO NA PŘÍSTROJI DO 2,5 MM2</t>
  </si>
  <si>
    <t xml:space="preserve"> viz textová a výkresová část projektové dokumentace40.000000 = 40,000 [A]_x000d_</t>
  </si>
  <si>
    <t>742P13</t>
  </si>
  <si>
    <t>ZATAŽENÍ KABELU DO CHRÁNIČKY - KABEL DO 4 KG/M</t>
  </si>
  <si>
    <t xml:space="preserve"> viz textová a výkresová část projektové dokumentace1200.000000 = 1200,000 [A]_x000d_</t>
  </si>
  <si>
    <t>1. Položka obsahuje:
 – montáž kabelu o váze do 4 kg/m do chráničky/ kolektoru
2. Položka neobsahuje:
 X
3. Způsob měření:
Měří se metr délkový.</t>
  </si>
  <si>
    <t>742P15</t>
  </si>
  <si>
    <t>OZNAČOVACÍ ŠTÍTEK NA KABEL</t>
  </si>
  <si>
    <t xml:space="preserve"> viz textová a výkresová část projektové dokumentace228.000000 = 228,000 [A]_x000d_</t>
  </si>
  <si>
    <t>1. Položka obsahuje:
 – veškeré příslušentsví
2. Položka neobsahuje:
 X
3. Způsob měření:
Udává se počet kusů kompletní konstrukce nebo práce.</t>
  </si>
  <si>
    <t>744612</t>
  </si>
  <si>
    <t>JISTIČ JEDNOPÓLOVÝ (10 KA) OD 4 DO 10 A</t>
  </si>
  <si>
    <t xml:space="preserve"> viz textová a výkresová část projektové dokumentace16.000000 = 16,000 [A]_x000d_</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</si>
  <si>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</si>
  <si>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</si>
  <si>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</si>
  <si>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744711</t>
  </si>
  <si>
    <t>PROUDOVÝ CHRÁNIČ DVOUPÓLOVÝ (10 KA) DO 30 MA, DO 25 A</t>
  </si>
  <si>
    <t>744L51</t>
  </si>
  <si>
    <t>RELÉ - POMOCNÝ SPÍNAČ</t>
  </si>
  <si>
    <t>744Q21</t>
  </si>
  <si>
    <t>SVODIČ PŘEPĚTÍ TYP 1+2 (TŘÍDA B+C) 1-2 PÓLOVÝ</t>
  </si>
  <si>
    <t xml:space="preserve"> viz textová a výkresová část projektové dokumentace10.000000 = 10,000 [A]_x000d_</t>
  </si>
  <si>
    <t>744Q22</t>
  </si>
  <si>
    <t>SVODIČ PŘEPĚTÍ TYP 1+2 (TŘÍDA B+C) 3-4 PÓLOVÝ</t>
  </si>
  <si>
    <t>744R21</t>
  </si>
  <si>
    <t>UCPÁVKOVÁ VÝVODKA PRO KABEL O PRŮMĚRU DO 13 MM</t>
  </si>
  <si>
    <t xml:space="preserve"> viz textová a výkresová část projektové dokumentace50.000000 = 50,000 [A]_x000d_</t>
  </si>
  <si>
    <t>1. Položka obsahuje:
 – veškeré příslušenství
 – technický popis viz. projektová dokumentace
2. Položka neobsahuje:
 X
3. Způsob měření:
Udává se počet kusů kompletní konstrukce nebo práce.</t>
  </si>
  <si>
    <t>744R23</t>
  </si>
  <si>
    <t>UCPÁVKOVÁ VÝVODKA PRO KABEL O PRŮMĚRU OD 14 DO 21 MM</t>
  </si>
  <si>
    <t>744R35</t>
  </si>
  <si>
    <t>OZNAČOVACÍ ŠTÍTEK DO ROZVADĚČE NN</t>
  </si>
  <si>
    <t>744R36</t>
  </si>
  <si>
    <t>OBAL NA VÝKRESY DO ROZVADĚČE NN</t>
  </si>
  <si>
    <t>747214</t>
  </si>
  <si>
    <t>CELKOVÁ PROHLÍDKA, ZKOUŠENÍ, MĚŘENÍ A VYHOTOVENÍ VÝCHOZÍ REVIZNÍ ZPRÁVY, PRO OBJEM IN - PŘÍPLATEK ZA KAŽDÝCH DALŠÍCH I ZAPOČATÝCH 500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</si>
  <si>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</si>
  <si>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</si>
  <si>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</si>
  <si>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</si>
  <si>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</si>
  <si>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 xml:space="preserve"> viz textová a výkresová část projektové dokumentace18.000000 = 18,000 [A]_x000d_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</si>
  <si>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</si>
  <si>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</si>
  <si>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</si>
  <si>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</si>
  <si>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</si>
  <si>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</si>
  <si>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</si>
  <si>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</si>
  <si>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</si>
  <si>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</si>
  <si>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</si>
  <si>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</si>
  <si>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</si>
  <si>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</si>
  <si>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</si>
  <si>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</si>
  <si>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</si>
  <si>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v ks. 1ks pro 1xSO, 1xPS.</t>
  </si>
  <si>
    <t>75</t>
  </si>
  <si>
    <t>SLABOPROUD</t>
  </si>
  <si>
    <t>75J131</t>
  </si>
  <si>
    <t>NOSNÁ LIŠTA DIN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</si>
  <si>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</si>
  <si>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</si>
  <si>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</si>
  <si>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</si>
  <si>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75J212</t>
  </si>
  <si>
    <t>KABEL SDĚLOVACÍ PRO VNITŘNÍ POUŽITÍ DO 10 PÁRŮ PRŮMĚRU 0,5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</si>
  <si>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</si>
  <si>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75J23X</t>
  </si>
  <si>
    <t>KABEL SDĚLOVACÍ, MONTÁŽ A UPEVNĚNÍ</t>
  </si>
  <si>
    <t xml:space="preserve"> viz textová a výkresová část projektové dokumentace400.000000 = 400,000 [A]_x000d_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</si>
  <si>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</si>
  <si>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75J321</t>
  </si>
  <si>
    <t>KABEL SDĚLOVACÍ PRO STRUKTUROVANOU KABELÁŽ FTP/STP</t>
  </si>
  <si>
    <t xml:space="preserve"> viz textová a výkresová část projektové dokumentace1.720000 = 1,720 [A]_x000d_</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</si>
  <si>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</si>
  <si>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</si>
  <si>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</si>
  <si>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75J931</t>
  </si>
  <si>
    <t>METALICKÝ PATCHCORD DO 2M - DODÁVKA</t>
  </si>
  <si>
    <t>75J93X</t>
  </si>
  <si>
    <t>METALICKÝ PATCHCORD - MONTÁŽ</t>
  </si>
  <si>
    <t>75JA24</t>
  </si>
  <si>
    <t>ZÁSUVKA DATOVÁ RJ45 NA DIN LIŠTU - DODÁVKA</t>
  </si>
  <si>
    <t>75JA2X</t>
  </si>
  <si>
    <t>ZÁSUVKA DATOVÁ RJ45 - MONTÁŽ</t>
  </si>
  <si>
    <t>75JA55</t>
  </si>
  <si>
    <t>ROZVADĚČ STRUKT. KABELÁŽE, PATCHPANEL S PŘEPĚŤOVOU OCHRANOU - DODÁVKA</t>
  </si>
  <si>
    <t>75K421</t>
  </si>
  <si>
    <t>MĚNIČ NAPĚTÍ DC/DC DO 300W - DODÁVKA</t>
  </si>
  <si>
    <t>75K42X</t>
  </si>
  <si>
    <t>MĚNIČ NAPĚTÍ DC/DC - MONTÁŽ</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</si>
  <si>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</si>
  <si>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</si>
  <si>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</si>
  <si>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75O913</t>
  </si>
  <si>
    <t>DDTS ŽDC, ROZŠÍŘENÍ ŘÍDICÍ STANICE PLC DO 24XDI / 24XDO / 12XAI</t>
  </si>
  <si>
    <t xml:space="preserve"> viz textová a výkresová část projektové dokumentace32.000000 = 32,000 [A]_x000d_</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</si>
  <si>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</si>
  <si>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75O915</t>
  </si>
  <si>
    <t>DDTS ŽDC, PŘEVODNÍK M-BUS/ ETHERNET</t>
  </si>
  <si>
    <t xml:space="preserve"> viz textová a výkresová část projektové dokumentace13.000000 = 13,000 [A]_x000d_</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</si>
  <si>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</si>
  <si>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</si>
  <si>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</si>
  <si>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1. Položka obsahuje:
 – dodávku specifikovaného bloku/zařízení včetně potřebného drobného montážního materiálu
 – dodávku souvisejícího příslušenství pro specifikovaný blok/zařízení
 – modul vyhodnocení výpadku napětí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</si>
  <si>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</si>
  <si>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</si>
  <si>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</si>
  <si>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75O91A</t>
  </si>
  <si>
    <t>DDTS ŽDC, KOMUNIKAČNÍ PŘEVODNÍK</t>
  </si>
  <si>
    <t>1. Položka obsahuje:
 – dodávku specifikovaného bloku/zařízení včetně potřebného drobného montážního materiálu
 – dodávku souvisejícího příslušenství pro specifikovaný blok/zařízení
 – komunikační převodník, s konfigurací min. 1x RS 422/485/232, 1x Ethernet 10/100 MBit, napájení 12-48 V DC, pro max. 15 podružných zařízení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</si>
  <si>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</si>
  <si>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</si>
  <si>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</si>
  <si>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</si>
  <si>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</si>
  <si>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</si>
  <si>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</si>
  <si>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</si>
  <si>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 xml:space="preserve"> viz textová a výkresová část projektové dokumentace4.000000 = 4,000 [A]_x000d_</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</si>
  <si>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</si>
  <si>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</si>
  <si>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</si>
  <si>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</si>
  <si>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</si>
  <si>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</si>
  <si>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</si>
  <si>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</si>
  <si>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</si>
  <si>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</si>
  <si>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</si>
  <si>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</si>
  <si>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</si>
  <si>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</si>
  <si>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</si>
  <si>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</si>
  <si>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</si>
  <si>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</si>
  <si>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 xml:space="preserve"> viz textová a výkresová část projektové dokumentace9.000000 = 9,000 [A]_x000d_</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</si>
  <si>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</si>
  <si>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</si>
  <si>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</si>
  <si>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</si>
  <si>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</si>
  <si>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</si>
  <si>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</si>
  <si>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</si>
  <si>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</si>
  <si>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</si>
  <si>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</si>
  <si>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</si>
  <si>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</si>
  <si>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</si>
  <si>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</si>
  <si>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</si>
  <si>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</si>
  <si>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</si>
  <si>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</si>
  <si>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</si>
  <si>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</si>
  <si>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</si>
  <si>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</si>
  <si>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</si>
  <si>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</si>
  <si>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</si>
  <si>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</si>
  <si>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</si>
  <si>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</si>
  <si>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</si>
  <si>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</si>
  <si>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</si>
  <si>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</si>
  <si>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</si>
  <si>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</si>
  <si>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</si>
  <si>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</si>
  <si>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75O94U</t>
  </si>
  <si>
    <t>DDTS ŽDC, INTEGRACE AKTIVNÍHO PRVKU PŘENOSOVÉHO SYSTÉMU LTDS DO SERVERŮ A KLIENTŮ DDTS ŽDC</t>
  </si>
  <si>
    <t xml:space="preserve"> viz textová a výkresová část projektové dokumentace20.000000 = 20,000 [A]_x000d_</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</si>
  <si>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</si>
  <si>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</si>
  <si>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</si>
  <si>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</si>
  <si>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</si>
  <si>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</si>
  <si>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</si>
  <si>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</si>
  <si>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</si>
  <si>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</si>
  <si>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</si>
  <si>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</si>
  <si>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</si>
  <si>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</si>
  <si>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</si>
  <si>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</si>
  <si>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</si>
  <si>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</si>
  <si>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</si>
  <si>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</si>
  <si>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</si>
  <si>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</si>
  <si>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</si>
  <si>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</si>
  <si>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 xml:space="preserve"> viz textová a výkresová část projektové dokumentace64.000000 = 64,000 [A]_x000d_</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</si>
  <si>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</si>
  <si>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</si>
  <si>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</si>
  <si>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 xml:space="preserve">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</si>
  <si>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</si>
  <si>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</si>
  <si>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</si>
  <si>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75O95D</t>
  </si>
  <si>
    <t>DDTS ŽDC, ROZŠÍŘENÍ INTEGRACE EE DO INK DDTS ŽDC</t>
  </si>
  <si>
    <t>1. Položka obsahuje: 
 – rozšíření SW integraci signálů z energetických a elektrotechnických systémů stažených do jednoho PLC nebo do jednoho analyzátoru sítě v rozsahu do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</si>
  <si>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75O95M</t>
  </si>
  <si>
    <t>DDTS ŽDC, INTEGRACE ČIDLA NEBO SENZORU DO SERVERŮ A KLIENTŮ DDTS ŽDC</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</si>
  <si>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</si>
  <si>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</si>
  <si>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</si>
  <si>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</si>
  <si>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</si>
  <si>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</si>
  <si>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</si>
  <si>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</si>
  <si>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</si>
  <si>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</si>
  <si>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</si>
  <si>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</si>
  <si>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</si>
  <si>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</si>
  <si>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</si>
  <si>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</si>
  <si>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t>
  </si>
  <si>
    <t>R-POLOŽKY</t>
  </si>
  <si>
    <t>R741311</t>
  </si>
  <si>
    <t>ZÁSUVKA INSTALAČNÍ JEDNODUCHÁ, MONTÁŽ NA DIN LIŠTU</t>
  </si>
  <si>
    <t>1. Položka obsahuje:
 – kompletní přístroj vč. příslušenství
2. Položka neobsahuje:
 X
3. Způsob měření:
Udává se počet kusů kompletní konstrukce nebo práce.</t>
  </si>
  <si>
    <t>R75B717</t>
  </si>
  <si>
    <t>PŘEPĚŤOVÁ OCHRANA DATOVÉHO KABELU</t>
  </si>
  <si>
    <t xml:space="preserve"> viz textová a výkresová část projektové dokumentace17.000000 = 17,000 [A]_x000d_</t>
  </si>
  <si>
    <t>1. Položka obsahuje:
 – veškeré příslušentsví
 – kompletní montáž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</si>
  <si>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</si>
  <si>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</si>
  <si>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</si>
  <si>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R015</t>
  </si>
  <si>
    <t>LIKVIDACE ODPADŮ VČETNĚ DOPRAVY</t>
  </si>
  <si>
    <t xml:space="preserve"> viz textová a výkresová část projektové dokumentace0.050000 = 0,050 [A]_x000d_</t>
  </si>
  <si>
    <t>R015420</t>
  </si>
  <si>
    <t>964</t>
  </si>
  <si>
    <t>POPLATKY ZA LIKVIDACI ODPADŮ NEKONTAMINOVANÝCH - 17 06 04 - ZBYTKY IZOLAČNÍCH MATERIÁLŮ, VČETNĚ DOPRAVY</t>
  </si>
  <si>
    <t xml:space="preserve"> viz textová a výkresová část projektové dokumentace0.020000 = 0,020 [A]_x000d_</t>
  </si>
  <si>
    <t>PS 00-02-51</t>
  </si>
  <si>
    <t>ZEMNÍ PRÁCE</t>
  </si>
  <si>
    <t>R701011</t>
  </si>
  <si>
    <t>VYTYČENÍ TRASY</t>
  </si>
  <si>
    <t xml:space="preserve"> 1: 30,305; viz textová a výkresová část projektové dokumentace30.305000 = 30,305 [A]_x000d_</t>
  </si>
  <si>
    <t>1. Položka obsahuje:
 – vytyčení nové trasy vedení na stěně či v terénu. Položka neobsahuje:
 X
3. Způsob měření:
Udává se v metrech vybourané rýhy</t>
  </si>
  <si>
    <t>11110</t>
  </si>
  <si>
    <t>ODSTRANĚNÍ TRAVIN</t>
  </si>
  <si>
    <t xml:space="preserve"> 2: 350; viz textová a výkresová část projektové dokumentace350.000000 = 350,000 [A]_x000d_</t>
  </si>
  <si>
    <t>Položka zahrnuje:
- odstranění travin bez ohledu na způsob provedení
- přemístění travin s uložením na hromady
Položka nezahrnuje:
- x</t>
  </si>
  <si>
    <t>111208</t>
  </si>
  <si>
    <t>ODSTRANĚNÍ KŘOVIN S ODVOZEM DO 20KM</t>
  </si>
  <si>
    <t xml:space="preserve"> 3: 230; viz textová a výkresová část projektové dokumentace230.000000 = 230,000 [A]_x000d_</t>
  </si>
  <si>
    <t>112218</t>
  </si>
  <si>
    <t>ODSTRANĚNÍ PAŘEZŮ D DO 0,5M, ODVOZ DO 20KM</t>
  </si>
  <si>
    <t xml:space="preserve"> 4: 20; viz textová a výkresová část projektové dokumentace20.000000 = 20,000 [A]_x000d_</t>
  </si>
  <si>
    <t xml:space="preserve">Položka zahrnuje zejména:
- vytrhání nebo vykopání pařezů
- veškeré zemní práce spojené s odstraněním pařezů
- dopravu a uložení pařezů, případně další práce s nimi dle pokynů zadávací dokumentace
- zásyp jam po pařezech.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</si>
  <si>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742P17</t>
  </si>
  <si>
    <t>VYHLEDÁNÍ STÁVAJÍCÍHO KABELU (MĚŘENÍ, SONDA)</t>
  </si>
  <si>
    <t xml:space="preserve"> 5: 45; viz textová a výkresová část projektové dokumentace45.000000 = 45,000 [A]_x000d_</t>
  </si>
  <si>
    <t>1. Položka obsahuje:
 – vyhledání stávajícího kabelu vn/nn v obvodu žel. stanice, na trati vč. výkopu sondy a veškerého příslušenství
2. Položka neobsahuje:
 X
3. Způsob měření:
Udává se počet kusů kompletní konstrukce nebo práce.</t>
  </si>
  <si>
    <t>13173</t>
  </si>
  <si>
    <t>HLOUBENÍ JAM ZAPAŽ I NEPAŽ TŘ. I</t>
  </si>
  <si>
    <t xml:space="preserve"> 6: 160; viz textová a výkresová část projektové dokumentace160.000000 = 160,000 [A]_x000d_</t>
  </si>
  <si>
    <t>131738</t>
  </si>
  <si>
    <t>HLOUBENÍ JAM ZAPAŽ I NEPAŽ TŘ. I, ODVOZ DO 20KM</t>
  </si>
  <si>
    <t xml:space="preserve"> 7: 16; viz textová a výkresová část projektové dokumentace16.000000 = 16,000 [A]_x000d_</t>
  </si>
  <si>
    <t>13273</t>
  </si>
  <si>
    <t>HLOUBENÍ RÝH ŠÍŘ DO 2M PAŽ I NEPAŽ TŘ. I</t>
  </si>
  <si>
    <t xml:space="preserve"> 8: 6544; viz textová a výkresová část projektové dokumentace6544.000000 = 6544,000 [A]_x000d_</t>
  </si>
  <si>
    <t>132738</t>
  </si>
  <si>
    <t>HLOUBENÍ RÝH ŠÍŘ DO 2M PAŽ I NEPAŽ TŘ. I, ODVOZ DO 20KM</t>
  </si>
  <si>
    <t xml:space="preserve"> 9: 654,4; viz textová a výkresová část projektové dokumentace654.400000 = 654,400 [A]_x000d_</t>
  </si>
  <si>
    <t xml:space="preserve"> 10: 6033,6; viz textová a výkresová část projektové dokumentace6033.600000 = 6033,600 [A]_x000d_</t>
  </si>
  <si>
    <t>R123201</t>
  </si>
  <si>
    <t>ODKOPÁVKY A PROKOPÁVKY KOMUNIKACÍ, PLOCH A PODKLADOVÝCH VRSTEV TŘ. TĚŽITELNOSTI II., VČETNĚ KOMPLETNÍ OBNOVY POVRCHŮ A PROVIZORNÍCH LÁVEK</t>
  </si>
  <si>
    <t xml:space="preserve"> 11: 145; viz textová a výkresová část projektové dokumentace145.000000 = 145,000 [A]_x000d_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</si>
  <si>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</si>
  <si>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56120</t>
  </si>
  <si>
    <t>VÁLCOVANÝ BETON</t>
  </si>
  <si>
    <t xml:space="preserve"> 12: 45; viz textová a výkresová část projektové dokumentace45.000000 = 45,000 [A]_x000d_</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</si>
  <si>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</si>
  <si>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14173</t>
  </si>
  <si>
    <t>PROTLAČOVÁNÍ POTRUBÍ Z PLAST HMOT DN DO 200MM</t>
  </si>
  <si>
    <t xml:space="preserve"> 13: 240; viz textová a výkresová část projektové dokumentace240.000000 = 240,000 [A]_x000d_</t>
  </si>
  <si>
    <t xml:space="preserve"> 14: 5710; viz textová a výkresová část projektové dokumentace5710.000000 = 5710,000 [A]_x000d_</t>
  </si>
  <si>
    <t xml:space="preserve"> 15: 5710; viz textová a výkresová část projektové dokumentace5710.000000 = 5710,000 [A]_x000d_</t>
  </si>
  <si>
    <t>702112</t>
  </si>
  <si>
    <t>KABELOVÝ ŽLAB ZEMNÍ VČETNĚ KRYTU SVĚTLÉ ŠÍŘKY PŘES 120 DO 250 MM</t>
  </si>
  <si>
    <t xml:space="preserve"> 16: 4540; viz textová a výkresová část projektové dokumentace4540.000000 = 4540,000 [A]_x000d_</t>
  </si>
  <si>
    <t>702902</t>
  </si>
  <si>
    <t>ZASYPÁNÍ KABELOVÉHO ŽLABU VRSTVOU Z PŘESÁTÉHO PÍSKU ČI VÝKOPKU SVĚTLÉ ŠÍŘKY PŘES 120 DO 250 MM</t>
  </si>
  <si>
    <t xml:space="preserve"> 17: 4540; viz textová a výkresová část projektové dokumentace4540.000000 = 4540,000 [A]_x000d_</t>
  </si>
  <si>
    <t>R702120</t>
  </si>
  <si>
    <t>ŽLAB POCHOZÍ VČETNĚ KRYTU SVĚTLÉ ŠÍŘKY DO 350 MM</t>
  </si>
  <si>
    <t xml:space="preserve"> viz textová a výkresová část projektové dokumentace6850.000000 = 6850,000 [A]_x000d_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</si>
  <si>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</si>
  <si>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19: 410; viz textová a výkresová část projektové dokumentace410.000000 = 410,000 [A]_x000d_</t>
  </si>
  <si>
    <t>702232</t>
  </si>
  <si>
    <t>KABELOVÁ CHRÁNIČKA ZEMNÍ DĚLENÁ DN PŘES 100 DO 200 MM</t>
  </si>
  <si>
    <t xml:space="preserve"> 20: 190; viz textová a výkresová část projektové dokumentace190.000000 = 190,000 [A]_x000d_</t>
  </si>
  <si>
    <t xml:space="preserve"> 21: 410; viz textová a výkresová část projektové dokumentace410.000000 = 410,000 [A]_x000d_</t>
  </si>
  <si>
    <t>702321</t>
  </si>
  <si>
    <t>ZAKRYTÍ KABELŮ BETONOVOU DESKOU ŠÍŘKY DO 20 CM</t>
  </si>
  <si>
    <t xml:space="preserve"> 22: 850; viz textová a výkresová část projektové dokumentace850.000000 = 850,000 [A]_x000d_</t>
  </si>
  <si>
    <t>1. Položka obsahuje:
 – dodávku a montáž desky
 – přípravu podkladu pro osazení
2. Položka neobsahuje:
 X
3. Způsob měření:
Měří se metr délkový.</t>
  </si>
  <si>
    <t>702720</t>
  </si>
  <si>
    <t>ODDĚLENÍ KABELŮ VE VÝKOPU BETONOVOU DESKOU</t>
  </si>
  <si>
    <t xml:space="preserve"> 23: 1250; viz textová a výkresová část projektové dokumentace1250.000000 = 1250,000 [A]_x000d_</t>
  </si>
  <si>
    <t>1. Položka obsahuje:
 – dodávku a montáž specifikovaného materiálu
 – přípravu podkladu pro osazení
2. Položka neobsahuje:
 X
3. Způsob měření:
Měří se metr délkový.</t>
  </si>
  <si>
    <t>702810</t>
  </si>
  <si>
    <t>VYČIŠTĚNÍ STÁVAJÍCÍHO KABELOVÉHO PROSTUPU Z TVÁRNIC NEBO CHRÁNIČEK S KABELOVOU KOMOROU</t>
  </si>
  <si>
    <t xml:space="preserve"> 24: 300; viz textová a výkresová část projektové dokumentace300.000000 = 300,000 [A]_x000d_</t>
  </si>
  <si>
    <t>1. Položka obsahuje:
 – protažení tyčí, vyčištění otvoru čistící soupravou
 – zatažení konopného lana (nebo ocelového)
 – pomocné mechanismy
2. Položka neobsahuje:
 X
3. Způsob měření:
Měří se metr délkový.</t>
  </si>
  <si>
    <t>709310</t>
  </si>
  <si>
    <t>VYPODLOŽENÍ, ODDĚLENÍ A KRYTÍ SPOJKY NEBO ODBOČNICE PRO KABEL DO 10 KV</t>
  </si>
  <si>
    <t xml:space="preserve"> 25: 22; viz textová a výkresová část projektové dokumentace22.000000 = 22,000 [A]_x000d_</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</si>
  <si>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</si>
  <si>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702312</t>
  </si>
  <si>
    <t>ZAKRYTÍ KABELŮ VÝSTRAŽNOU FÓLIÍ ŠÍŘKY PŘES 20 DO 40 CM</t>
  </si>
  <si>
    <t xml:space="preserve"> 26: 23630; viz textová a výkresová část projektové dokumentace23630.000000 = 23630,000 [A]_x000d_</t>
  </si>
  <si>
    <t>R5933036</t>
  </si>
  <si>
    <t>PANEL SILNIČNÍ IZD 100/21 1000X215X3000, DODÁVKA, MONTÁŽ, DEMONTÁŽ, DOPRAVA</t>
  </si>
  <si>
    <t xml:space="preserve"> 27: 15; viz textová a výkresová část projektové dokumentace15.000000 = 15,000 [A]_x000d_</t>
  </si>
  <si>
    <t>1. Položka obsahuje:
 – Viz. textace pložky
2. Položka neobsahuje:
 X
3. Způsob měření:
Udává se v kusech</t>
  </si>
  <si>
    <t>703122</t>
  </si>
  <si>
    <t>KABELOVÝ ROŠT/LÁVKA NOSNÝ NEREZOVÝ VČETNĚ UPEVNĚNÍ A PŘÍSLUŠENSTVÍ SVĚTLÉ ŠÍŘKY PŘES 100 DO 250 MM</t>
  </si>
  <si>
    <t xml:space="preserve"> 28: 50; viz textová a výkresová část projektové dokumentace50.000000 = 50,000 [A]_x000d_</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</si>
  <si>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</si>
  <si>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703322</t>
  </si>
  <si>
    <t>KRYT K NOSNÉMU ŽLABU/ROŠTU NEREZOVÝ VČETNĚ UPEVNĚNÍ A PŘÍSLUŠENSTVÍ SVĚTLÉ ŠÍŘKY PŘES 100 DO 250 MM</t>
  </si>
  <si>
    <t xml:space="preserve"> 29: 50; viz textová a výkresová část projektové dokumentace50.000000 = 50,000 [A]_x000d_</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</si>
  <si>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</si>
  <si>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702412</t>
  </si>
  <si>
    <t>KABELOVÝ PROSTUP DO OBJEKTU PŘES ZÁKLAD ZDĚNÝ SVĚTLÉ ŠÍŘKY PŘES 100 DO 200 MM</t>
  </si>
  <si>
    <t xml:space="preserve"> 30: 5; viz textová a výkresová část projektové dokumentace5.000000 = 5,000 [A]_x000d_</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</si>
  <si>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</si>
  <si>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702512</t>
  </si>
  <si>
    <t>PRŮRAZ ZDIVEM (PŘÍČKOU) ZDĚNÝM TLOUŠŤKY PŘES 45 DO 60 CM</t>
  </si>
  <si>
    <t xml:space="preserve"> 31: 5; viz textová a výkresová část projektové dokumentace5.000000 = 5,000 [A]_x000d_</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</si>
  <si>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</si>
  <si>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703754</t>
  </si>
  <si>
    <t>PROTIPOŽÁRNÍ UCPÁVKA PROSTUPU KABELOVÉHO PR. DO 110MM, DO EI 90 MIN.</t>
  </si>
  <si>
    <t xml:space="preserve"> 32: 9; viz textová a výkresová část projektové dokumentace9.000000 = 9,000 [A]_x000d_</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</si>
  <si>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</si>
  <si>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</si>
  <si>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</si>
  <si>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 xml:space="preserve"> 33: 9; viz textová a výkresová část projektové dokumentace9.000000 = 9,000 [A]_x000d_</t>
  </si>
  <si>
    <t>Položka obsahuje: Dodávku a montáž kabelové ucpávky vč. příslušenství ( utěsňovací spony apod. ) a pomocného materiálu, vyhotovení a dodání atestu. Dále obsahuje cenu za pom. mechanismy včetně všech ostatních vedlejších nákladů.</t>
  </si>
  <si>
    <t>709512</t>
  </si>
  <si>
    <t>PODPŮRNÉ A POMOCNÉ KONSTRUKCE OCELOVÉ Z PROFILŮ SVAŘOVANÝCH A ŠROUBOVANÝCH S POVRCHOVOU ÚPRAVOU NÁTĚREM</t>
  </si>
  <si>
    <t>KG</t>
  </si>
  <si>
    <t xml:space="preserve"> 34: 20; viz textová a výkresová část projektové dokumentace20.000000 = 20,000 [A]_x000d_</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</si>
  <si>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</si>
  <si>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709110</t>
  </si>
  <si>
    <t>PROVIZORNÍ ZAJIŠTĚNÍ KABELU VE VÝKOPU</t>
  </si>
  <si>
    <t xml:space="preserve"> 35: 25; viz textová a výkresová část projektové dokumentace25.000000 = 25,000 [A]_x000d_</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</si>
  <si>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</si>
  <si>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</si>
  <si>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</si>
  <si>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 xml:space="preserve"> 36: 15; viz textová a výkresová část projektové dokumentace15.000000 = 15,000 [A]_x000d_</t>
  </si>
  <si>
    <t xml:space="preserve"> 37: 150; viz textová a výkresová část projektové dokumentace150.000000 = 150,000 [A]_x000d_</t>
  </si>
  <si>
    <t xml:space="preserve"> 38: 35; viz textová a výkresová část projektové dokumentace35.000000 = 35,000 [A]_x000d_</t>
  </si>
  <si>
    <t>701003</t>
  </si>
  <si>
    <t>BETONOVÝ OZNAČNÍK</t>
  </si>
  <si>
    <t xml:space="preserve"> 39: 20; viz textová a výkresová část projektové dokumentace20.000000 = 20,000 [A]_x000d_</t>
  </si>
  <si>
    <t xml:space="preserve"> 40: 250; viz textová a výkresová část projektové dokumentace250.000000 = 250,000 [A]_x000d_</t>
  </si>
  <si>
    <t xml:space="preserve"> 41: 6; viz textová a výkresová část projektové dokumentace6.000000 = 6,000 [A]_x000d_</t>
  </si>
  <si>
    <t>R029113</t>
  </si>
  <si>
    <t>PŘEVZETÍ A PŘÍPRAVA STAVENIŠTĚ, VYTÝČENÍ SÍTÍ, REVIZE, ZAJIŠTĚNÍ VÝLUK A DOZORŮ V CELÉM ÚSEKU PS</t>
  </si>
  <si>
    <t xml:space="preserve"> 42: 24,14; viz textová a výkresová část projektové dokumentace24.140000 = 24,140 [A]_x000d_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</si>
  <si>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</si>
  <si>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</si>
  <si>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</si>
  <si>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43: 17,35; viz textová a výkresová část projektové dokumentace17.350000 = 17,350 [A]_x000d_</t>
  </si>
  <si>
    <t>1. Položka obsahuje:
 – Geodetické zaměření trasy. Dále obsahuje cenu za pom. mechanismy včetně všech ostatních vedlejších nákladů.
2. Položka neobsahuje:
 X
3. Způsob měření:
Udává se v km</t>
  </si>
  <si>
    <t>DODÁVKY + MONTÁŽE + NOSNÝ MATERIÁL</t>
  </si>
  <si>
    <t xml:space="preserve"> 44: 0,1; viz textová a výkresová část projektové dokumentace0.100000 = 0,100 [A]_x000d_</t>
  </si>
  <si>
    <t>R75J23Y</t>
  </si>
  <si>
    <t>KABEL SDĚLOVACÍ PRO VNITŘNÍ POUŽITÍ - DEMONTÁŽ</t>
  </si>
  <si>
    <t xml:space="preserve"> 45: 0,1; viz textová a výkresová část projektové dokumentace0.100000 = 0,100 [A]_x000d_</t>
  </si>
  <si>
    <t>1. Položka obsahuje:
 – veškeré práce a materiál obsažený v názvu položky
2. Položka neobsahuje:
 X
3. Způsob měření:
Měří se metr délkový v ose vodiče nebo lana.</t>
  </si>
  <si>
    <t>75I321</t>
  </si>
  <si>
    <t>KABEL ZEMNÍ DVOUPLÁŠŤOVÝ S PANCÍŘEM PRŮMĚRU ŽÍLY 0,8 MM DO 5XN</t>
  </si>
  <si>
    <t>KMČTYŘKA</t>
  </si>
  <si>
    <t xml:space="preserve"> 46: 1,35; viz textová a výkresová část projektové dokumentace1.350000 = 1,350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</si>
  <si>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</si>
  <si>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75I322</t>
  </si>
  <si>
    <t>KABEL ZEMNÍ DVOUPLÁŠŤOVÝ S PANCÍŘEM PRŮMĚRU ŽÍLY 0,8 MM DO 25XN</t>
  </si>
  <si>
    <t xml:space="preserve"> 47: 243,6; viz textová a výkresová část projektové dokumentace243.600000 = 243,600 [A]_x000d_</t>
  </si>
  <si>
    <t>75I32Y</t>
  </si>
  <si>
    <t>KABEL ZEMNÍ DVOUPLÁŠŤOVÝ S PANCÍŘEM PRŮMĚRU ŽÍLY 0,8 MM - DEMONTÁŽ</t>
  </si>
  <si>
    <t xml:space="preserve"> 48: 120; viz textová a výkresová část projektové dokumentace120.000000 = 120,000 [A]_x000d_</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</si>
  <si>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</si>
  <si>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75I813</t>
  </si>
  <si>
    <t>KABEL OPTICKÝ SINGLEMODE DO 72 VLÁKEN</t>
  </si>
  <si>
    <t>KMVLÁKNO</t>
  </si>
  <si>
    <t xml:space="preserve"> 49: 3332,28; viz textová a výkresová část projektové dokumentace3332.280000 = 3332,280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</si>
  <si>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</si>
  <si>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75I81Y</t>
  </si>
  <si>
    <t>KABEL OPTICKÝ SINGLEMODE - DEMONTÁŽ</t>
  </si>
  <si>
    <t xml:space="preserve"> 50: 56450; viz textová a výkresová část projektové dokumentace56450.000000 = 56450,000 [A]_x000d_</t>
  </si>
  <si>
    <t>703452</t>
  </si>
  <si>
    <t>ELEKTROINSTALAČNÍ TRUBKA S FUNKČNÍ ODOLNOSTÍ PŘI POŽÁRU VČETNĚ UPEVNĚNÍ A PŘÍSLUŠENSTVÍ DN PRŮMĚRU PŘES 25 DO 40 MM</t>
  </si>
  <si>
    <t xml:space="preserve"> 51: 750; viz textová a výkresová část projektové dokumentace750.000000 = 750,000 [A]_x000d_</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</si>
  <si>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</si>
  <si>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75I841</t>
  </si>
  <si>
    <t>KABEL OPTICKÝ - REZERVA DO 500 MM - DODÁVKA</t>
  </si>
  <si>
    <t xml:space="preserve"> 52: 3; viz textová a výkresová část projektové dokumentace3.000000 = 3,000 [A]_x000d_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</si>
  <si>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</si>
  <si>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</si>
  <si>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</si>
  <si>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 xml:space="preserve"> 53: 3; viz textová a výkresová část projektové dokumentace3.000000 = 3,000 [A]_x000d_</t>
  </si>
  <si>
    <t>75I851</t>
  </si>
  <si>
    <t>KABEL OPTICKÝ - REZERVA PŘES 500 MM - DODÁVKA</t>
  </si>
  <si>
    <t xml:space="preserve"> 54: 34; viz textová a výkresová část projektové dokumentace34.000000 = 34,000 [A]_x000d_</t>
  </si>
  <si>
    <t>75I85X</t>
  </si>
  <si>
    <t>KABEL OPTICKÝ - REZERVA PŘES 500 MM - MONTÁŽ</t>
  </si>
  <si>
    <t xml:space="preserve"> 55: 34; viz textová a výkresová část projektové dokumentace34.000000 = 34,000 [A]_x000d_</t>
  </si>
  <si>
    <t>75I911</t>
  </si>
  <si>
    <t>OPTOTRUBKA HDPE PRŮMĚRU DO 40 MM</t>
  </si>
  <si>
    <t xml:space="preserve"> 56: 63030; viz textová a výkresová část projektové dokumentace63030.000000 = 63030,000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</si>
  <si>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</si>
  <si>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75I961</t>
  </si>
  <si>
    <t>OPTOTRUBKA - HERMETIZACE ÚSEKU DO 2000 M</t>
  </si>
  <si>
    <t>ÚSEK</t>
  </si>
  <si>
    <t xml:space="preserve"> 57: 35; viz textová a výkresová část projektové dokumentace35.000000 = 35,000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</si>
  <si>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</si>
  <si>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</si>
  <si>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</si>
  <si>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 xml:space="preserve"> 58: 63030; viz textová a výkresová část projektové dokumentace63030.000000 = 63030,000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</si>
  <si>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</si>
  <si>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</si>
  <si>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</si>
  <si>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 xml:space="preserve"> 59: 50; viz textová a výkresová část projektové dokumentace50.000000 = 50,000 [A]_x000d_</t>
  </si>
  <si>
    <t>75IA1X</t>
  </si>
  <si>
    <t xml:space="preserve">OPTOTRUBKOVÁ SPOJKA  - MONTÁŽ</t>
  </si>
  <si>
    <t xml:space="preserve"> 60: 50; viz textová a výkresová část projektové dokumentace50.000000 = 50,000 [A]_x000d_</t>
  </si>
  <si>
    <t>75IA51</t>
  </si>
  <si>
    <t>OPTOTRUBKOVÁ KONCOVKA PRŮMĚRU DO 40 MM - DODÁVKA</t>
  </si>
  <si>
    <t xml:space="preserve"> 61: 150; viz textová a výkresová část projektové dokumentace150.000000 = 150,000 [A]_x000d_</t>
  </si>
  <si>
    <t>75IA5X</t>
  </si>
  <si>
    <t>OPTOTRUBKOVÁ KONCOVKA - MONTÁŽ</t>
  </si>
  <si>
    <t xml:space="preserve"> 62: 150; viz textová a výkresová část projektové dokumentace150.000000 = 150,000 [A]_x000d_</t>
  </si>
  <si>
    <t>75IA61</t>
  </si>
  <si>
    <t>OPTOTRUBKOVÁ KONCOKA S VENTILKEM PRŮMĚRU DO 40 MM - DODÁVKA</t>
  </si>
  <si>
    <t xml:space="preserve"> 63: 8; viz textová a výkresová část projektové dokumentace8.000000 = 8,000 [A]_x000d_</t>
  </si>
  <si>
    <t>75IA6X</t>
  </si>
  <si>
    <t>OPTOTRUBKOVÁ KONCOKA S VENTILKEM - MONTÁŽ</t>
  </si>
  <si>
    <t xml:space="preserve"> 64: 8; viz textová a výkresová část projektové dokumentace8.000000 = 8,000 [A]_x000d_</t>
  </si>
  <si>
    <t>75IA71</t>
  </si>
  <si>
    <t>OPTOTRUBKOVÁ PRŮCHODKA PRŮMĚRU DO 40 MM - DODÁVKA</t>
  </si>
  <si>
    <t xml:space="preserve"> 65: 178; viz textová a výkresová část projektové dokumentace178.000000 = 178,000 [A]_x000d_</t>
  </si>
  <si>
    <t>75IA7X</t>
  </si>
  <si>
    <t>OPTOTRUBKOVÁ PRŮCHODKA - MONTÁŽ</t>
  </si>
  <si>
    <t xml:space="preserve"> 66: 178; viz textová a výkresová část projektové dokumentace178.000000 = 178,000 [A]_x000d_</t>
  </si>
  <si>
    <t>75ID11</t>
  </si>
  <si>
    <t>PLASTOVÁ ZEMNÍ KOMORA PRO ULOŽENÍ REZERVY - DODÁVKA</t>
  </si>
  <si>
    <t xml:space="preserve"> 67: 23; viz textová a výkresová část projektové dokumentace23.000000 = 23,000 [A]_x000d_</t>
  </si>
  <si>
    <t>75ID1X</t>
  </si>
  <si>
    <t>PLASTOVÁ ZEMNÍ KOMORA PRO ULOŽENÍ REZERVY - MONTÁŽ</t>
  </si>
  <si>
    <t xml:space="preserve"> 68: 23; viz textová a výkresová část projektové dokumentace23.000000 = 23,000 [A]_x000d_</t>
  </si>
  <si>
    <t>75ID21</t>
  </si>
  <si>
    <t>PLASTOVÁ ZEMNÍ KOMORA PRO ULOŽENÍ SPOJKY - DODÁVKA</t>
  </si>
  <si>
    <t xml:space="preserve"> 69: 12; viz textová a výkresová část projektové dokumentace12.000000 = 12,000 [A]_x000d_</t>
  </si>
  <si>
    <t>75ID2X</t>
  </si>
  <si>
    <t>PLASTOVÁ ZEMNÍ KOMORA PRO ULOŽENÍ SPOJKY - MONTÁŽ</t>
  </si>
  <si>
    <t xml:space="preserve"> 70: 12; viz textová a výkresová část projektové dokumentace12.000000 = 12,000 [A]_x000d_</t>
  </si>
  <si>
    <t>75ID2Y</t>
  </si>
  <si>
    <t>PLASTOVÁ ZEMNÍ KOMORA PRO ULOŽENÍ SPOJKY - DEMONTÁŽ</t>
  </si>
  <si>
    <t xml:space="preserve"> 71: 8; viz textová a výkresová část projektové dokumentace8.000000 = 8,000 [A]_x000d_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</si>
  <si>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</si>
  <si>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75IEE1</t>
  </si>
  <si>
    <t>OPTICKÝ ROZVADĚČ 19" PROVEDENÍ DO 12 VLÁKEN - DODÁVKA</t>
  </si>
  <si>
    <t xml:space="preserve"> 72: 1; viz textová a výkresová část projektové dokumentace1.000000 = 1,000 [A]_x000d_</t>
  </si>
  <si>
    <t>75IEE2</t>
  </si>
  <si>
    <t>OPTICKÝ ROZVADĚČ 19" PROVEDENÍ 24 VLÁKEN - DODÁVKA</t>
  </si>
  <si>
    <t xml:space="preserve"> 73: 2; viz textová a výkresová část projektové dokumentace2.000000 = 2,000 [A]_x000d_</t>
  </si>
  <si>
    <t>75IEE5</t>
  </si>
  <si>
    <t>OPTICKÝ ROZVADĚČ 19" PROVEDENÍ DO 144 VLÁKEN</t>
  </si>
  <si>
    <t xml:space="preserve"> 74: 17; viz textová a výkresová část projektové dokumentace17.000000 = 17,000 [A]_x000d_</t>
  </si>
  <si>
    <t>75IEEX</t>
  </si>
  <si>
    <t>OPTICKÝ ROZVADĚČ 19" PROVEDENÍ - MONTÁŽ</t>
  </si>
  <si>
    <t xml:space="preserve"> 75: 20; viz textová a výkresová část projektové dokumentace20.000000 = 20,000 [A]_x000d_</t>
  </si>
  <si>
    <t>75IEEY</t>
  </si>
  <si>
    <t>OPTICKÝ ROZVADĚČ 19" PROVEDENÍ - DEMONTÁŽ</t>
  </si>
  <si>
    <t xml:space="preserve"> 76: 6; viz textová a výkresová část projektové dokumentace6.000000 = 6,000 [A]_x000d_</t>
  </si>
  <si>
    <t>75IEG1</t>
  </si>
  <si>
    <t>KAZETA PRO ULOŽENÍ SVÁRŮ - DODÁVKA</t>
  </si>
  <si>
    <t xml:space="preserve"> 77: 20; viz textová a výkresová část projektové dokumentace20.000000 = 20,000 [A]_x000d_</t>
  </si>
  <si>
    <t>75IEGX</t>
  </si>
  <si>
    <t>KAZETA PRO ULOŽENÍ SVÁRŮ - MONTÁŽ</t>
  </si>
  <si>
    <t xml:space="preserve"> 78: 20; viz textová a výkresová část projektové dokumentace20.000000 = 20,000 [A]_x000d_</t>
  </si>
  <si>
    <t>75IEH1</t>
  </si>
  <si>
    <t>KONEKTOROVÝ MODUL 12 VLÁKEN - DODÁVKA</t>
  </si>
  <si>
    <t xml:space="preserve"> 79: 51; viz textová a výkresová část projektové dokumentace51.000000 = 51,000 [A]_x000d_</t>
  </si>
  <si>
    <t>75IEHX</t>
  </si>
  <si>
    <t>KONEKTOROVÝ MODUL 12 VLÁKEN - MONTÁŽ</t>
  </si>
  <si>
    <t xml:space="preserve"> 80: 51; viz textová a výkresová část projektové dokumentace51.000000 = 51,000 [A]_x000d_</t>
  </si>
  <si>
    <t>75IEI1</t>
  </si>
  <si>
    <t>SPOJOVACÍ MODUL 12 VLÁKEN - DODÁVKA</t>
  </si>
  <si>
    <t xml:space="preserve"> 81: 17; viz textová a výkresová část projektové dokumentace17.000000 = 17,000 [A]_x000d_</t>
  </si>
  <si>
    <t>75IEIX</t>
  </si>
  <si>
    <t>SPOJOVACÍ MODUL 12 VLÁKEN - MONTÁŽ</t>
  </si>
  <si>
    <t xml:space="preserve"> 82: 17; viz textová a výkresová část projektové dokumentace17.000000 = 17,000 [A]_x000d_</t>
  </si>
  <si>
    <t>75IEJ1</t>
  </si>
  <si>
    <t>ZASLEPOVACÍ MODUL 12 VLÁKEN - DODÁVKA</t>
  </si>
  <si>
    <t xml:space="preserve"> 83: 55; viz textová a výkresová část projektové dokumentace55.000000 = 55,000 [A]_x000d_</t>
  </si>
  <si>
    <t>75IEJX</t>
  </si>
  <si>
    <t>ZASLEPOVACÍ MODUL 12 VLÁKEN - MONTÁŽ</t>
  </si>
  <si>
    <t xml:space="preserve"> 84: 88; viz textová a výkresová část projektové dokumentace88.000000 = 88,000 [A]_x000d_</t>
  </si>
  <si>
    <t>75IF21</t>
  </si>
  <si>
    <t>ROZPOJOVACÍ SVORKOVNICE 2/10, 2/8 - DODÁVKA</t>
  </si>
  <si>
    <t xml:space="preserve"> 85: 20; viz textová a výkresová část projektové dokumentace20.000000 = 20,000 [A]_x000d_</t>
  </si>
  <si>
    <t>75IF2X</t>
  </si>
  <si>
    <t>ROZPOJOVACÍ SVORKOVNICE 2/10, 2/8 - MONTÁŽ</t>
  </si>
  <si>
    <t xml:space="preserve"> 86: 20; viz textová a výkresová část projektové dokumentace20.000000 = 20,000 [A]_x000d_</t>
  </si>
  <si>
    <t>75IF2Y</t>
  </si>
  <si>
    <t>ROZPOJOVACÍ SVORKOVNICE 2/10, 2/8 - DEMONTÁŽ</t>
  </si>
  <si>
    <t xml:space="preserve"> 87: 26; viz textová a výkresová část projektové dokumentace26.000000 = 26,000 [A]_x000d_</t>
  </si>
  <si>
    <t>75IF31</t>
  </si>
  <si>
    <t>ZEMNÍCÍ SVORKOVNICE - DODÁVKA</t>
  </si>
  <si>
    <t xml:space="preserve"> 88: 7; viz textová a výkresová část projektové dokumentace7.000000 = 7,000 [A]_x000d_</t>
  </si>
  <si>
    <t>75IF3X</t>
  </si>
  <si>
    <t>ZEMNÍCÍ SVORKOVNICE - MONTÁŽ</t>
  </si>
  <si>
    <t xml:space="preserve"> 89: 7; viz textová a výkresová část projektové dokumentace7.000000 = 7,000 [A]_x000d_</t>
  </si>
  <si>
    <t>75IF3Y</t>
  </si>
  <si>
    <t>ZEMNÍCÍ SVORKOVNICE - DEMONTÁŽ</t>
  </si>
  <si>
    <t xml:space="preserve"> 90: 7; viz textová a výkresová část projektové dokumentace7.000000 = 7,000 [A]_x000d_</t>
  </si>
  <si>
    <t>75IF41</t>
  </si>
  <si>
    <t>MONTÁŽNÍ RÁM DO 10+1 - DODÁVKA</t>
  </si>
  <si>
    <t xml:space="preserve"> 91: 4; viz textová a výkresová část projektové dokumentace4.000000 = 4,000 [A]_x000d_</t>
  </si>
  <si>
    <t>75IF4X</t>
  </si>
  <si>
    <t>MONTÁŽNÍ RÁM DO 10+1 - MONTÁŽ</t>
  </si>
  <si>
    <t xml:space="preserve"> 92: 4; viz textová a výkresová část projektové dokumentace4.000000 = 4,000 [A]_x000d_</t>
  </si>
  <si>
    <t>75IF4Y</t>
  </si>
  <si>
    <t>MONTÁŽNÍ RÁM DO 10+1 - DEMONTÁŽ</t>
  </si>
  <si>
    <t xml:space="preserve"> 93: 4; viz textová a výkresová část projektové dokumentace4.000000 = 4,000 [A]_x000d_</t>
  </si>
  <si>
    <t>75IF91</t>
  </si>
  <si>
    <t>KONSTRUKCE DO SKŘÍNĚ 19" PRO UPEVNĚNÍ ZAŘÍZENÍ - DODÁVKA</t>
  </si>
  <si>
    <t xml:space="preserve"> 94: 4; viz textová a výkresová část projektové dokumentace4.000000 = 4,000 [A]_x000d_</t>
  </si>
  <si>
    <t>75IF9X</t>
  </si>
  <si>
    <t>KONSTRUKCE DO SKŘÍNĚ 19" PRO UPEVNĚNÍ ZAŘÍZENÍ - MONTÁŽ</t>
  </si>
  <si>
    <t xml:space="preserve"> 95: 4; viz textová a výkresová část projektové dokumentace4.000000 = 4,000 [A]_x000d_</t>
  </si>
  <si>
    <t>75IF9Y</t>
  </si>
  <si>
    <t>KONSTRUKCE DO SKŘÍNĚ 19" PRO UPEVNĚNÍ ZAŘÍZENÍ - DEMONTÁŽ</t>
  </si>
  <si>
    <t xml:space="preserve"> 96: 4; viz textová a výkresová část projektové dokumentace4.000000 = 4,000 [A]_x000d_</t>
  </si>
  <si>
    <t>75IFA1</t>
  </si>
  <si>
    <t>NOSNÍK BLESKOJISTEK - DODÁVKA</t>
  </si>
  <si>
    <t xml:space="preserve"> 97: 20; viz textová a výkresová část projektové dokumentace20.000000 = 20,000 [A]_x000d_</t>
  </si>
  <si>
    <t>75IFAX</t>
  </si>
  <si>
    <t>NOSNÍK BLESKOJISTEK - MONTÁŽ</t>
  </si>
  <si>
    <t xml:space="preserve"> 98: 20; viz textová a výkresová část projektové dokumentace20.000000 = 20,000 [A]_x000d_</t>
  </si>
  <si>
    <t>75IFAY</t>
  </si>
  <si>
    <t>NOSNÍK BLESKOJISTEK - DEMONTÁŽ</t>
  </si>
  <si>
    <t xml:space="preserve"> 99: 26; viz textová a výkresová část projektové dokumentace26.000000 = 26,000 [A]_x000d_</t>
  </si>
  <si>
    <t>75IFB1</t>
  </si>
  <si>
    <t>BLESKOJISTKA - DODÁVKA</t>
  </si>
  <si>
    <t xml:space="preserve"> 100: 200; viz textová a výkresová část projektové dokumentace200.000000 = 200,000 [A]_x000d_</t>
  </si>
  <si>
    <t>75IFBX</t>
  </si>
  <si>
    <t>BLESKOJISTKA - MONTÁŽ</t>
  </si>
  <si>
    <t xml:space="preserve"> 101: 200; viz textová a výkresová část projektové dokumentace200.000000 = 200,000 [A]_x000d_</t>
  </si>
  <si>
    <t>75IFBY</t>
  </si>
  <si>
    <t>BLESKOJISTKA - DEMONTÁŽ</t>
  </si>
  <si>
    <t xml:space="preserve"> 102: 260; viz textová a výkresová část projektové dokumentace260.000000 = 260,000 [A]_x000d_</t>
  </si>
  <si>
    <t xml:space="preserve"> 103: 3; viz textová a výkresová část projektové dokumentace3.000000 = 3,000 [A]_x000d_</t>
  </si>
  <si>
    <t>75IG1X</t>
  </si>
  <si>
    <t>TYČ UZEMŇOVACÍ - MONTÁŽ</t>
  </si>
  <si>
    <t xml:space="preserve"> 104: 3; viz textová a výkresová část projektové dokumentace3.000000 = 3,000 [A]_x000d_</t>
  </si>
  <si>
    <t>75IG31</t>
  </si>
  <si>
    <t>ZEMNICÍ DESKA FEZN 2000 X 250 X 3 MM - DODÁVKA</t>
  </si>
  <si>
    <t xml:space="preserve"> 105: 3; viz textová a výkresová část projektové dokumentace3.000000 = 3,000 [A]_x000d_</t>
  </si>
  <si>
    <t>75IG3X</t>
  </si>
  <si>
    <t>ZEMNICÍ DESKA FEZN 2000 X 250 X 3 MM - MONTÁŽ</t>
  </si>
  <si>
    <t xml:space="preserve"> 106: 3; viz textová a výkresová část projektové dokumentace3.000000 = 3,000 [A]_x000d_</t>
  </si>
  <si>
    <t>741C02</t>
  </si>
  <si>
    <t>UZEMŇOVACÍ SVORKA</t>
  </si>
  <si>
    <t xml:space="preserve"> 107: 3; viz textová a výkresová část projektové dokumentace3.000000 = 3,000 [A]_x000d_</t>
  </si>
  <si>
    <t>1. Položka obsahuje:
 – veškeré příslušenství
2. Položka neobsahuje:
 X
3. Způsob měření:
Udává se počet kusů kompletní konstrukce nebo práce.</t>
  </si>
  <si>
    <t xml:space="preserve"> 108: 5; viz textová a výkresová část projektové dokumentace5.000000 = 5,000 [A]_x000d_</t>
  </si>
  <si>
    <t xml:space="preserve"> 109: 3; viz textová a výkresová část projektové dokumentace3.000000 = 3,000 [A]_x000d_</t>
  </si>
  <si>
    <t xml:space="preserve"> 110: 35; viz textová a výkresová část projektové dokumentace35.000000 = 35,000 [A]_x000d_</t>
  </si>
  <si>
    <t xml:space="preserve"> 111: 6; viz textová a výkresová část projektové dokumentace6.000000 = 6,000 [A]_x000d_</t>
  </si>
  <si>
    <t>75IG61</t>
  </si>
  <si>
    <t>VEDENÍ UZEMŇOVACÍ V ZEMI Z FEZN DRÁTU DO 120 MM2 - DODÁVKA</t>
  </si>
  <si>
    <t xml:space="preserve"> 112: 60; viz textová a výkresová část projektové dokumentace60.000000 = 60,000 [A]_x000d_</t>
  </si>
  <si>
    <t>75IG6X</t>
  </si>
  <si>
    <t xml:space="preserve">VEDENÍ UZEMŇOVACÍ V ZEMI Z FEZN DRÁTU DO 120 MM2  - MONTÁŽ</t>
  </si>
  <si>
    <t xml:space="preserve"> 113: 60; viz textová a výkresová část projektové dokumentace60.000000 = 60,000 [A]_x000d_</t>
  </si>
  <si>
    <t>75IH22</t>
  </si>
  <si>
    <t>UKONČENÍ KABELU CELOPLASTOVÝHO S PANCÍŘEM DO 100 ŽIL</t>
  </si>
  <si>
    <t xml:space="preserve"> 114: 11; viz textová a výkresová část projektové dokumentace11.000000 = 11,000 [A]_x000d_</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</si>
  <si>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</si>
  <si>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</si>
  <si>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</si>
  <si>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 xml:space="preserve"> 115: 18; viz textová a výkresová část projektové dokumentace18.000000 = 18,000 [A]_x000d_</t>
  </si>
  <si>
    <t>75IH32</t>
  </si>
  <si>
    <t>UKONČENÍ KABELU FORMA KABELOVÁ DÉLKY DO 0,5 M DO 25XN</t>
  </si>
  <si>
    <t xml:space="preserve"> 116: 11; viz textová a výkresová část projektové dokumentace11.000000 = 11,000 [A]_x000d_</t>
  </si>
  <si>
    <t>75IH62</t>
  </si>
  <si>
    <t>UKONČENÍ KABELU OPTICKÉHO DO 36 VLÁKEN</t>
  </si>
  <si>
    <t xml:space="preserve"> 117: 4; viz textová a výkresová část projektové dokumentace4.000000 = 4,000 [A]_x000d_</t>
  </si>
  <si>
    <t>75IH63</t>
  </si>
  <si>
    <t>UKONČENÍ KABELU OPTICKÉHO DO 72 VLÁKEN</t>
  </si>
  <si>
    <t xml:space="preserve"> 118: 27; viz textová a výkresová část projektové dokumentace27.000000 = 27,000 [A]_x000d_</t>
  </si>
  <si>
    <t>75IH6Y</t>
  </si>
  <si>
    <t>UKONČENÍ KABELU OPTICKÉHO - DEMONTÁŽ</t>
  </si>
  <si>
    <t xml:space="preserve"> 119: 27; viz textová a výkresová část projektové dokumentace27.000000 = 27,000 [A]_x000d_</t>
  </si>
  <si>
    <t>75II21</t>
  </si>
  <si>
    <t>SPOJKA PRO CELOPLASTOVÉ KABELY S PANCÍŘEM DO 100 ŽIL - DODÁVKA</t>
  </si>
  <si>
    <t xml:space="preserve"> 120: 22; viz textová a výkresová část projektové dokumentace22.000000 = 22,000 [A]_x000d_</t>
  </si>
  <si>
    <t>75II2X</t>
  </si>
  <si>
    <t>SPOJKA PRO CELOPLASTOVÉ KABELY S PANCÍŘEM - MONTÁŽ</t>
  </si>
  <si>
    <t xml:space="preserve"> 121: 22; viz textová a výkresová část projektové dokumentace22.000000 = 22,000 [A]_x000d_</t>
  </si>
  <si>
    <t>75II2Y</t>
  </si>
  <si>
    <t>SPOJKA PRO CELOPLASTOVÉ KABELY S PANCÍŘEM - DEMONTÁŽ</t>
  </si>
  <si>
    <t xml:space="preserve"> 122: 16; viz textová a výkresová část projektové dokumentace16.000000 = 16,000 [A]_x000d_</t>
  </si>
  <si>
    <t>75II5Y</t>
  </si>
  <si>
    <t xml:space="preserve">SPOJKA ROZDĚLOVACÍ VNITŘNÍ  - DEMONTÁŽ</t>
  </si>
  <si>
    <t xml:space="preserve"> 123: 12; viz textová a výkresová část projektové dokumentace12.000000 = 12,000 [A]_x000d_</t>
  </si>
  <si>
    <t>75II71</t>
  </si>
  <si>
    <t>SPOJKA OPTICKÁ DO 72 VLÁKEN - DODÁVKA</t>
  </si>
  <si>
    <t xml:space="preserve"> 124: 17; viz textová a výkresová část projektové dokumentace17.000000 = 17,000 [A]_x000d_</t>
  </si>
  <si>
    <t>75II7X</t>
  </si>
  <si>
    <t>SPOJKA OPTICKÁ - MONTÁŽ</t>
  </si>
  <si>
    <t xml:space="preserve"> 125: 17; viz textová a výkresová část projektové dokumentace17.000000 = 17,000 [A]_x000d_</t>
  </si>
  <si>
    <t>75II7Y</t>
  </si>
  <si>
    <t>SPOJKA OPTICKÁ - DEMONTÁŽ</t>
  </si>
  <si>
    <t xml:space="preserve"> 126: 8; viz textová a výkresová část projektové dokumentace8.000000 = 8,000 [A]_x000d_</t>
  </si>
  <si>
    <t>75IJ11</t>
  </si>
  <si>
    <t>MĚŘENÍ - ZŘÍZENÍ VÝVODU KABELOVÉHO PLÁŠTĚ PRO MĚŘENÍ</t>
  </si>
  <si>
    <t xml:space="preserve"> 127: 7; viz textová a výkresová část projektové dokumentace7.000000 = 7,000 [A]_x000d_</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</si>
  <si>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</si>
  <si>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</si>
  <si>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</si>
  <si>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 xml:space="preserve"> 128: 168; viz textová a výkresová část projektové dokumentace168.000000 = 168,000 [A]_x000d_</t>
  </si>
  <si>
    <t>75IJ13</t>
  </si>
  <si>
    <t>MĚŘENÍ ÚTLUMU PŘESLECHU NA BLÍZKÉM KONCI NA MÍSTNÍM SDĚL. KABELU ZA 1 ČTYŘKU XN A 1 MĚŘENÝ ÚSEK</t>
  </si>
  <si>
    <t xml:space="preserve"> 129: 60; viz textová a výkresová část projektové dokumentace60.000000 = 60,000 [A]_x000d_</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</si>
  <si>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</si>
  <si>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</si>
  <si>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</si>
  <si>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 130: 60; viz textová a výkresová část projektové dokumentace60.000000 = 60,000 [A]_x000d_</t>
  </si>
  <si>
    <t>75IK21</t>
  </si>
  <si>
    <t>MĚŘENÍ KOMPLEXNÍ OPTICKÉHO KABELU</t>
  </si>
  <si>
    <t>VLÁKNO</t>
  </si>
  <si>
    <t xml:space="preserve"> 131: 804; viz textová a výkresová část projektové dokumentace804.000000 = 804,000 [A]_x000d_</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</si>
  <si>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</si>
  <si>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R43477</t>
  </si>
  <si>
    <t>PŘEPOJOVÁNÍ OKRUHŮ NA OPTICKÝCH VLÁKNECH PŘI PŘEVÁDĚNÍ PROVOZU</t>
  </si>
  <si>
    <t xml:space="preserve"> 132: 1; viz textová a výkresová část projektové dokumentace1.000000 = 1,000 [A]_x000d_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</si>
  <si>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</si>
  <si>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</si>
  <si>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 - DODÁVKA</t>
  </si>
  <si>
    <t xml:space="preserve"> 133: 1944; viz textová a výkresová část projektové dokumentace1944.000000 = 1944,000 [A]_x000d_</t>
  </si>
  <si>
    <t>75J82X</t>
  </si>
  <si>
    <t>OPTICKÝ PIGTAIL SINGLEMODE - MONTÁŽ</t>
  </si>
  <si>
    <t xml:space="preserve"> 134: 1944; viz textová a výkresová část projektové dokumentace1944.000000 = 1944,000 [A]_x000d_</t>
  </si>
  <si>
    <t xml:space="preserve"> 135: 1944; viz textová a výkresová část projektové dokumentace1944.000000 = 1944,000 [A]_x000d_</t>
  </si>
  <si>
    <t>75J921</t>
  </si>
  <si>
    <t>OPTICKÝ PATCHCORD SINGLEMODE DO 5 M</t>
  </si>
  <si>
    <t xml:space="preserve"> 136: 145; viz textová a výkresová část projektové dokumentace145.000000 = 145,000 [A]_x000d_</t>
  </si>
  <si>
    <t>75J92X</t>
  </si>
  <si>
    <t>OPTICKÝ PATCHCORD SINGLEMODE - MONTÁŽ</t>
  </si>
  <si>
    <t xml:space="preserve"> 137: 145; viz textová a výkresová část projektové dokumentace145.000000 = 145,000 [A]_x000d_</t>
  </si>
  <si>
    <t xml:space="preserve"> 138: 145; viz textová a výkresová část projektové dokumentace145.000000 = 145,000 [A]_x000d_</t>
  </si>
  <si>
    <t>75IH91</t>
  </si>
  <si>
    <t>UKONČENÍ KABELU ŠTÍTEK KABELOVÝ - DODÁVKA</t>
  </si>
  <si>
    <t xml:space="preserve"> 139: 150; viz textová a výkresová část projektové dokumentace150.000000 = 150,000 [A]_x000d_</t>
  </si>
  <si>
    <t>75IH9X</t>
  </si>
  <si>
    <t>UKONČENÍ KABELU ŠTÍTEK KABELOVÝ - MONTÁŽ</t>
  </si>
  <si>
    <t xml:space="preserve"> 140: 150; viz textová a výkresová část projektové dokumentace150.000000 = 150,000 [A]_x000d_</t>
  </si>
  <si>
    <t>75IH81</t>
  </si>
  <si>
    <t>UKONČENÍ KABELU OBJÍMKA KABELOVÁ - DODÁVKA</t>
  </si>
  <si>
    <t xml:space="preserve"> 141: 150; viz textová a výkresová část projektové dokumentace150.000000 = 150,000 [A]_x000d_</t>
  </si>
  <si>
    <t>75IH8X</t>
  </si>
  <si>
    <t>UKONČENÍ KABELU OBJÍMKA KABELOVÁ - MONTÁŽ</t>
  </si>
  <si>
    <t xml:space="preserve"> 142: 150; viz textová a výkresová část projektové dokumentace150.000000 = 150,000 [A]_x000d_</t>
  </si>
  <si>
    <t>75IFCY</t>
  </si>
  <si>
    <t>KABELOVÝ ZÁVĚR - DEMONTÁŽ</t>
  </si>
  <si>
    <t xml:space="preserve"> 143: 10; viz textová a výkresová část projektové dokumentace10.000000 = 10,000 [A]_x000d_</t>
  </si>
  <si>
    <t>709611</t>
  </si>
  <si>
    <t>DEMONTÁŽ KABELOVÉHO ŽLABU/LIŠTY VČETNĚ KRYTU</t>
  </si>
  <si>
    <t xml:space="preserve"> 144: 30; viz textová a výkresová část projektové dokumentace30.000000 = 30,000 [A]_x000d_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</si>
  <si>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</si>
  <si>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709612</t>
  </si>
  <si>
    <t>DEMONTÁŽ CHRÁNIČKY/TRUBKY</t>
  </si>
  <si>
    <t xml:space="preserve"> 145: 140; viz textová a výkresová část projektové dokumentace140.000000 = 140,000 [A]_x000d_</t>
  </si>
  <si>
    <t>709613</t>
  </si>
  <si>
    <t>DEMONTÁŽ KABELOVÉHO ROŠTU VČETNĚ UPEVNĚNÍ A PŘÍSLUŠENSTVÍ</t>
  </si>
  <si>
    <t xml:space="preserve"> 146: 20; viz textová a výkresová část projektové dokumentace20.000000 = 20,000 [A]_x000d_</t>
  </si>
  <si>
    <t>75IFDY</t>
  </si>
  <si>
    <t>KONSTRUKCE STOJANOVÉ ŘADY - DEMONTÁŽ</t>
  </si>
  <si>
    <t xml:space="preserve"> 147: 10; viz textová a výkresová část projektové dokumentace10.000000 = 10,000 [A]_x000d_</t>
  </si>
  <si>
    <t>75JB4Y</t>
  </si>
  <si>
    <t>DATOVÝ ROZVADĚČ 19" 800X800 - DEMONTÁŽ</t>
  </si>
  <si>
    <t xml:space="preserve"> 148: 2; viz textová a výkresová část projektové dokumentace2.000000 = 2,000 [A]_x000d_</t>
  </si>
  <si>
    <t>75IE2Y</t>
  </si>
  <si>
    <t>SKŘÍŇ ROZVODNÁ DO 100 PÁRŮ - DEMONTÁŽ</t>
  </si>
  <si>
    <t xml:space="preserve"> 149: 5; viz textová a výkresová část projektové dokumentace5.000000 = 5,000 [A]_x000d_</t>
  </si>
  <si>
    <t>75K112</t>
  </si>
  <si>
    <t>TRANSFORMÁTOR ODDĚLOVACÍ (OCHRANNÝ) PŘES 1000 VA</t>
  </si>
  <si>
    <t xml:space="preserve"> 150: 30; viz textová a výkresová část projektové dokumentace30.000000 = 30,000 [A]_x000d_</t>
  </si>
  <si>
    <t>75K11X</t>
  </si>
  <si>
    <t>TRANSFORMÁTOR ODDĚLOVACÍ (OCHRANNÝ) - MONTÁŽ</t>
  </si>
  <si>
    <t xml:space="preserve"> 151: 30; viz textová a výkresová část projektové dokumentace30.000000 = 30,000 [A]_x000d_</t>
  </si>
  <si>
    <t>75K11Y</t>
  </si>
  <si>
    <t>TRANSFORMÁTOR ODDĚLOVACÍ (OCHRANNÝ) - DEMONTÁŽ</t>
  </si>
  <si>
    <t xml:space="preserve"> 152: 30; viz textová a výkresová část projektové dokumentace30.000000 = 30,000 [A]_x000d_</t>
  </si>
  <si>
    <t>R75K112</t>
  </si>
  <si>
    <t>OCHRANNÝ KONDENZÁTOR PŘES 1000 VA</t>
  </si>
  <si>
    <t xml:space="preserve"> 153: 3; viz textová a výkresová část projektové dokumentace3.000000 = 3,000 [A]_x000d_</t>
  </si>
  <si>
    <t>1. Položka obsahuje:
 – dodávku a kompletní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</si>
  <si>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154: 40; viz textová a výkresová část projektové dokumentace40.000000 = 40,000 [A]_x000d_</t>
  </si>
  <si>
    <t xml:space="preserve"> viz textová a výkresová část projektové dokumentace1072.000000 = 1072,000 [A]_x000d_</t>
  </si>
  <si>
    <t>R015120</t>
  </si>
  <si>
    <t>904</t>
  </si>
  <si>
    <t>POPLATKY ZA LIKVIDACI ODPADŮ NEKONTAMINOVANÝCH - 17 01 02 - STAVEBNÍ A DEMOLIČNÍ SUŤ (CIHLY), VČETNĚ DOPRAVY</t>
  </si>
  <si>
    <t xml:space="preserve"> viz textová a výkresová část projektové dokumentace0.200000 = 0,200 [A]_x000d_</t>
  </si>
  <si>
    <t>R015140</t>
  </si>
  <si>
    <t>906</t>
  </si>
  <si>
    <t>POPLATKY ZA LIKVIDACI ODPADŮ NEKONTAMINOVANÝCH - 17 01 01 - PROSTÝ BETON DO KUSOVITOSTI 500X500 MM, VČETNĚ DOPRAVY</t>
  </si>
  <si>
    <t xml:space="preserve"> viz textová a výkresová část projektové dokumentace0.500000 = 0,500 [A]_x000d_</t>
  </si>
  <si>
    <t>PS 00-02-52</t>
  </si>
  <si>
    <t xml:space="preserve"> 1: 3,92; viz textová a výkresová část projektové dokumentace3.920000 = 3,920 [A]_x000d_</t>
  </si>
  <si>
    <t xml:space="preserve"> 2: 35; viz textová a výkresová část projektové dokumentace35.000000 = 35,000 [A]_x000d_</t>
  </si>
  <si>
    <t xml:space="preserve"> 3: 40; viz textová a výkresová část projektové dokumentace40.000000 = 40,000 [A]_x000d_</t>
  </si>
  <si>
    <t xml:space="preserve"> 4: 4; viz textová a výkresová část projektové dokumentace4.000000 = 4,000 [A]_x000d_</t>
  </si>
  <si>
    <t xml:space="preserve"> 5: 1328; viz textová a výkresová část projektové dokumentace1328.000000 = 1328,000 [A]_x000d_</t>
  </si>
  <si>
    <t xml:space="preserve"> 6: 132,8; viz textová a výkresová část projektové dokumentace132.800000 = 132,800 [A]_x000d_</t>
  </si>
  <si>
    <t xml:space="preserve"> 7: 1231,2; viz textová a výkresová část projektové dokumentace1231.200000 = 1231,200 [A]_x000d_</t>
  </si>
  <si>
    <t xml:space="preserve"> 8: 36; viz textová a výkresová část projektové dokumentace36.000000 = 36,000 [A]_x000d_</t>
  </si>
  <si>
    <t>11120</t>
  </si>
  <si>
    <t>ODSTRANĚNÍ KŘOVIN</t>
  </si>
  <si>
    <t xml:space="preserve"> 9: 35; viz textová a výkresová část projektové dokumentace35.000000 = 35,000 [A]_x000d_</t>
  </si>
  <si>
    <t>Položka zahrnuje:
- odstranění křovin a stromů do průměru 100 mm
- dopravu dřevin bez ohledu na vzdálenost
- spálení na hromadách nebo štěpkování
Položka nezahrnuje:
- x</t>
  </si>
  <si>
    <t xml:space="preserve"> 10: 5; viz textová a výkresová část projektové dokumentace5.000000 = 5,000 [A]_x000d_</t>
  </si>
  <si>
    <t xml:space="preserve"> 11: 150; viz textová a výkresová část projektové dokumentace150.000000 = 150,000 [A]_x000d_</t>
  </si>
  <si>
    <t xml:space="preserve"> 12: 3360; viz textová a výkresová část projektové dokumentace3360.000000 = 3360,000 [A]_x000d_</t>
  </si>
  <si>
    <t xml:space="preserve"> 13: 3360; viz textová a výkresová část projektové dokumentace3360.000000 = 3360,000 [A]_x000d_</t>
  </si>
  <si>
    <t xml:space="preserve"> 14: 50; viz textová a výkresová část projektové dokumentace50.000000 = 50,000 [A]_x000d_</t>
  </si>
  <si>
    <t xml:space="preserve"> 15: 50; viz textová a výkresová část projektové dokumentace50.000000 = 50,000 [A]_x000d_</t>
  </si>
  <si>
    <t xml:space="preserve"> viz textová a výkresová část projektové dokumentace30.000000 = 30,000 [A]_x000d_</t>
  </si>
  <si>
    <t xml:space="preserve"> 17: 260; viz textová a výkresová část projektové dokumentace260.000000 = 260,000 [A]_x000d_</t>
  </si>
  <si>
    <t xml:space="preserve"> 18: 190; viz textová a výkresová část projektové dokumentace190.000000 = 190,000 [A]_x000d_</t>
  </si>
  <si>
    <t xml:space="preserve"> 19: 20; viz textová a výkresová část projektové dokumentace20.000000 = 20,000 [A]_x000d_</t>
  </si>
  <si>
    <t xml:space="preserve"> 20: 3770; viz textová a výkresová část projektové dokumentace3770.000000 = 3770,000 [A]_x000d_</t>
  </si>
  <si>
    <t xml:space="preserve"> 21: 10; viz textová a výkresová část projektové dokumentace10.000000 = 10,000 [A]_x000d_</t>
  </si>
  <si>
    <t xml:space="preserve"> 22: 5; viz textová a výkresová část projektové dokumentace5.000000 = 5,000 [A]_x000d_</t>
  </si>
  <si>
    <t xml:space="preserve"> 23: 6; viz textová a výkresová část projektové dokumentace6.000000 = 6,000 [A]_x000d_</t>
  </si>
  <si>
    <t xml:space="preserve"> 24: 6; viz textová a výkresová část projektové dokumentace6.000000 = 6,000 [A]_x000d_</t>
  </si>
  <si>
    <t xml:space="preserve"> 25: 15; viz textová a výkresová část projektové dokumentace15.000000 = 15,000 [A]_x000d_</t>
  </si>
  <si>
    <t xml:space="preserve"> 26: 10; viz textová a výkresová část projektové dokumentace10.000000 = 10,000 [A]_x000d_</t>
  </si>
  <si>
    <t xml:space="preserve"> 27: 20; viz textová a výkresová část projektové dokumentace20.000000 = 20,000 [A]_x000d_</t>
  </si>
  <si>
    <t xml:space="preserve"> 28: 20; viz textová a výkresová část projektové dokumentace20.000000 = 20,000 [A]_x000d_</t>
  </si>
  <si>
    <t xml:space="preserve"> 29: 10; viz textová a výkresová část projektové dokumentace10.000000 = 10,000 [A]_x000d_</t>
  </si>
  <si>
    <t xml:space="preserve"> 30: 10; viz textová a výkresová část projektové dokumentace10.000000 = 10,000 [A]_x000d_</t>
  </si>
  <si>
    <t xml:space="preserve"> 31: 3,92; viz textová a výkresová část projektové dokumentace3.920000 = 3,920 [A]_x000d_</t>
  </si>
  <si>
    <t xml:space="preserve"> 32: 3,92; viz textová a výkresová část projektové dokumentace3.920000 = 3,920 [A]_x000d_</t>
  </si>
  <si>
    <t xml:space="preserve"> 33: 12,3; viz textová a výkresová část projektové dokumentace12.300000 = 12,300 [A]_x000d_</t>
  </si>
  <si>
    <t xml:space="preserve"> 34: 28,2; viz textová a výkresová část projektové dokumentace28.200000 = 28,200 [A]_x000d_</t>
  </si>
  <si>
    <t xml:space="preserve"> 35: 250; viz textová a výkresová část projektové dokumentace250.000000 = 250,000 [A]_x000d_</t>
  </si>
  <si>
    <t>75I71Y</t>
  </si>
  <si>
    <t>KABEL KLASICKÝ DÁLKOVÝ DVOUPLÁŠŤOVÝ - DEMONTÁŽ</t>
  </si>
  <si>
    <t xml:space="preserve"> 36: 60; viz textová a výkresová část projektové dokumentace60.000000 = 60,000 [A]_x000d_</t>
  </si>
  <si>
    <t xml:space="preserve"> 37: 0,12; viz textová a výkresová část projektové dokumentace0.120000 = 0,120 [A]_x000d_</t>
  </si>
  <si>
    <t xml:space="preserve"> 38: 30; viz textová a výkresová část projektové dokumentace30.000000 = 30,000 [A]_x000d_</t>
  </si>
  <si>
    <t>75IECY</t>
  </si>
  <si>
    <t>VENKOVNÍ TELEFONNÍ OBJEKT - DEMONTÁŽ</t>
  </si>
  <si>
    <t xml:space="preserve"> 39: 35; viz textová a výkresová část projektové dokumentace35.000000 = 35,000 [A]_x000d_</t>
  </si>
  <si>
    <t xml:space="preserve"> 40: 18; viz textová a výkresová část projektové dokumentace18.000000 = 18,000 [A]_x000d_</t>
  </si>
  <si>
    <t xml:space="preserve"> 41: 18; viz textová a výkresová část projektové dokumentace18.000000 = 18,000 [A]_x000d_</t>
  </si>
  <si>
    <t xml:space="preserve"> 42: 20; viz textová a výkresová část projektové dokumentace20.000000 = 20,000 [A]_x000d_</t>
  </si>
  <si>
    <t xml:space="preserve"> 43: 2; viz textová a výkresová část projektové dokumentace2.000000 = 2,000 [A]_x000d_</t>
  </si>
  <si>
    <t xml:space="preserve"> 44: 2; viz textová a výkresová část projektové dokumentace2.000000 = 2,000 [A]_x000d_</t>
  </si>
  <si>
    <t xml:space="preserve"> 45: 5; viz textová a výkresová část projektové dokumentace5.000000 = 5,000 [A]_x000d_</t>
  </si>
  <si>
    <t xml:space="preserve"> 46: 2; viz textová a výkresová část projektové dokumentace2.000000 = 2,000 [A]_x000d_</t>
  </si>
  <si>
    <t xml:space="preserve"> 47: 2; viz textová a výkresová část projektové dokumentace2.000000 = 2,000 [A]_x000d_</t>
  </si>
  <si>
    <t xml:space="preserve"> 48: 5; viz textová a výkresová část projektové dokumentace5.000000 = 5,000 [A]_x000d_</t>
  </si>
  <si>
    <t xml:space="preserve"> 49: 2; viz textová a výkresová část projektové dokumentace2.000000 = 2,000 [A]_x000d_</t>
  </si>
  <si>
    <t xml:space="preserve"> 50: 2; viz textová a výkresová část projektové dokumentace2.000000 = 2,000 [A]_x000d_</t>
  </si>
  <si>
    <t xml:space="preserve"> 51: 5; viz textová a výkresová část projektové dokumentace5.000000 = 5,000 [A]_x000d_</t>
  </si>
  <si>
    <t xml:space="preserve"> 52: 18; viz textová a výkresová část projektové dokumentace18.000000 = 18,000 [A]_x000d_</t>
  </si>
  <si>
    <t xml:space="preserve"> 53: 18; viz textová a výkresová část projektové dokumentace18.000000 = 18,000 [A]_x000d_</t>
  </si>
  <si>
    <t xml:space="preserve"> 54: 18; viz textová a výkresová část projektové dokumentace18.000000 = 18,000 [A]_x000d_</t>
  </si>
  <si>
    <t xml:space="preserve"> 55: 180; viz textová a výkresová část projektové dokumentace180.000000 = 180,000 [A]_x000d_</t>
  </si>
  <si>
    <t xml:space="preserve"> 56: 180; viz textová a výkresová část projektové dokumentace180.000000 = 180,000 [A]_x000d_</t>
  </si>
  <si>
    <t xml:space="preserve"> 57: 50; viz textová a výkresová část projektové dokumentace50.000000 = 50,000 [A]_x000d_</t>
  </si>
  <si>
    <t xml:space="preserve"> 58: 2; viz textová a výkresová část projektové dokumentace2.000000 = 2,000 [A]_x000d_</t>
  </si>
  <si>
    <t xml:space="preserve"> 59: 25; viz textová a výkresová část projektové dokumentace25.000000 = 25,000 [A]_x000d_</t>
  </si>
  <si>
    <t xml:space="preserve"> 60: 4; viz textová a výkresová část projektové dokumentace4.000000 = 4,000 [A]_x000d_</t>
  </si>
  <si>
    <t xml:space="preserve"> 61: 6; viz textová a výkresová část projektové dokumentace6.000000 = 6,000 [A]_x000d_</t>
  </si>
  <si>
    <t xml:space="preserve"> 62: 10; viz textová a výkresová část projektové dokumentace10.000000 = 10,000 [A]_x000d_</t>
  </si>
  <si>
    <t xml:space="preserve"> 63: 6; viz textová a výkresová část projektové dokumentace6.000000 = 6,000 [A]_x000d_</t>
  </si>
  <si>
    <t xml:space="preserve"> 64: 24; viz textová a výkresová část projektové dokumentace24.000000 = 24,000 [A]_x000d_</t>
  </si>
  <si>
    <t xml:space="preserve"> 65: 24; viz textová a výkresová část projektové dokumentace24.000000 = 24,000 [A]_x000d_</t>
  </si>
  <si>
    <t xml:space="preserve"> 66: 18; viz textová a výkresová část projektové dokumentace18.000000 = 18,000 [A]_x000d_</t>
  </si>
  <si>
    <t xml:space="preserve"> 67: 6; viz textová a výkresová část projektové dokumentace6.000000 = 6,000 [A]_x000d_</t>
  </si>
  <si>
    <t xml:space="preserve"> 68: 6; viz textová a výkresová část projektové dokumentace6.000000 = 6,000 [A]_x000d_</t>
  </si>
  <si>
    <t xml:space="preserve"> 69: 180; viz textová a výkresová část projektové dokumentace180.000000 = 180,000 [A]_x000d_</t>
  </si>
  <si>
    <t xml:space="preserve"> 70: 90; viz textová a výkresová část projektové dokumentace90.000000 = 90,000 [A]_x000d_</t>
  </si>
  <si>
    <t xml:space="preserve"> 71: 90; viz textová a výkresová část projektové dokumentace90.000000 = 90,000 [A]_x000d_</t>
  </si>
  <si>
    <t>R43479</t>
  </si>
  <si>
    <t>PŘEPOJOVÁNÍ OKRUHŮ NA PŘI PŘEVÁDĚNÍ PROVOZU</t>
  </si>
  <si>
    <t xml:space="preserve"> 72: 5; viz textová a výkresová část projektové dokumentace5.000000 = 5,000 [A]_x000d_</t>
  </si>
  <si>
    <t xml:space="preserve"> 73: 20; viz textová a výkresová část projektové dokumentace20.000000 = 20,000 [A]_x000d_</t>
  </si>
  <si>
    <t xml:space="preserve"> 74: 20; viz textová a výkresová část projektové dokumentace20.000000 = 20,000 [A]_x000d_</t>
  </si>
  <si>
    <t xml:space="preserve"> 75: 6; viz textová a výkresová část projektové dokumentace6.000000 = 6,000 [A]_x000d_</t>
  </si>
  <si>
    <t xml:space="preserve"> 77: 25; viz textová a výkresová část projektové dokumentace25.000000 = 25,000 [A]_x000d_</t>
  </si>
  <si>
    <t xml:space="preserve"> 79: 20; viz textová a výkresová část projektové dokumentace20.000000 = 20,000 [A]_x000d_</t>
  </si>
  <si>
    <t xml:space="preserve"> 80: 9; viz textová a výkresová část projektové dokumentace9.000000 = 9,000 [A]_x000d_</t>
  </si>
  <si>
    <t xml:space="preserve"> 81: 1; viz textová a výkresová část projektové dokumentace1.000000 = 1,000 [A]_x000d_</t>
  </si>
  <si>
    <t xml:space="preserve"> 83: 20; viz textová a výkresová část projektové dokumentace20.000000 = 20,000 [A]_x000d_</t>
  </si>
  <si>
    <t xml:space="preserve"> 84: 20; viz textová a výkresová část projektové dokumentace20.000000 = 20,000 [A]_x000d_</t>
  </si>
  <si>
    <t xml:space="preserve"> 86: 45; viz textová a výkresová část projektové dokumentace45.000000 = 45,000 [A]_x000d_</t>
  </si>
  <si>
    <t xml:space="preserve"> 87: 24; viz textová a výkresová část projektové dokumentace24.000000 = 24,000 [A]_x000d_</t>
  </si>
  <si>
    <t xml:space="preserve"> viz textová a výkresová část projektové dokumentace247.000000 = 247,000 [A]_x000d_</t>
  </si>
  <si>
    <t xml:space="preserve"> viz textová a výkresová část projektové dokumentace0.100000 = 0,100 [A]_x000d_</t>
  </si>
  <si>
    <t>PS 00-02-81</t>
  </si>
  <si>
    <t>PŘENOSOVÝ SYSTÉM CHOMUTOV - KADAŇ-PRUNÉŘOV- ENERGETICKÉ OBJEKTY</t>
  </si>
  <si>
    <t>75JA54</t>
  </si>
  <si>
    <t>ROZVADĚČ STRUKT. KABELÁŽE, PATCHPANEL 48 ZÁSUVEK - DODÁVKA</t>
  </si>
  <si>
    <t>75JB13</t>
  </si>
  <si>
    <t>DATOVÝ ROZVADĚČ 19" 600X600 DO 47 U - DODÁVKA</t>
  </si>
  <si>
    <t>zastávka Málkov, nástupiště Prunéřov výšky 42u</t>
  </si>
  <si>
    <t>75JB43</t>
  </si>
  <si>
    <t>DATOVÝ ROZVADĚČ 19" 800X800 DO 47 U - DODÁVKA</t>
  </si>
  <si>
    <t>14x Kadaň-Prunéřov, 4x Dubina</t>
  </si>
  <si>
    <t>75JB1X</t>
  </si>
  <si>
    <t>DATOVÝ ROZVADĚČ 19" 600X600 - MONTÁŽ</t>
  </si>
  <si>
    <t>75JB4X</t>
  </si>
  <si>
    <t>DATOVÝ ROZVADĚČ 19" 800X800 - MONTÁŽ</t>
  </si>
  <si>
    <t>75JB1Y</t>
  </si>
  <si>
    <t>DATOVÝ ROZVADĚČ 19" 600X600 - DEMONTÁŽ</t>
  </si>
  <si>
    <t>4xATÚ Kadaň-Prunéřov, 2xDubina</t>
  </si>
  <si>
    <t>rám do domku BTS 600x600 36u</t>
  </si>
  <si>
    <t>75K245</t>
  </si>
  <si>
    <t>NAPÁJECÍ ZDROJ 48 V DC, MODULÁRNÍ DO 6000W - DODÁVKA</t>
  </si>
  <si>
    <t xml:space="preserve">RD-PR1 v ŽST Kadaň Prunéřov km 137,555  a na nástupiušti Prunéřov</t>
  </si>
  <si>
    <t>75K246</t>
  </si>
  <si>
    <t>NAPÁJECÍ ZDROJ 48 V DC, MODULÁRNÍ DO 8000W - DODÁVKA</t>
  </si>
  <si>
    <t>V RD-PR2</t>
  </si>
  <si>
    <t>Odbočka Dubina</t>
  </si>
  <si>
    <t>75K24X</t>
  </si>
  <si>
    <t>NAPÁJECÍ ZDROJ 48 V DC, MODULÁRNÍ - MONTÁŽ</t>
  </si>
  <si>
    <t>75K24Y</t>
  </si>
  <si>
    <t>NAPÁJECÍ ZDROJ 48 V DC, MODULÁRNÍ - DEMONTÁŽ</t>
  </si>
  <si>
    <t>ATÚ Prunéřov a od. Dubina</t>
  </si>
  <si>
    <t>75K331</t>
  </si>
  <si>
    <t>ZÁLOŽNÍ ZDROJ UPS 230 V DO 3000 VA - DODÁVKA</t>
  </si>
  <si>
    <t>zastávka Málkov</t>
  </si>
  <si>
    <t>75K33X</t>
  </si>
  <si>
    <t>ZÁLOŽNÍ ZDROJ UPS 230 V DO 3000 VA - MONTÁŽ</t>
  </si>
  <si>
    <t>75K431</t>
  </si>
  <si>
    <t>MĚNIČ NAPĚTÍ (STŘÍDAČ), MODULÁRNÍ DC/AC ŠASÍ DO 3 MODULŮ - DODÁVKA</t>
  </si>
  <si>
    <t>RD-PR2, v samostatné skříni zdroje</t>
  </si>
  <si>
    <t>75K435</t>
  </si>
  <si>
    <t>MĚNIČ NAPĚTÍ (STŘÍDAČ), MODULÁRNÍ, DC/AC, MODUL PŘES 1000W - DODÁVKA</t>
  </si>
  <si>
    <t>RD-PR2 moduly v chassis v samostatně stojícím zdroji</t>
  </si>
  <si>
    <t>75K413</t>
  </si>
  <si>
    <t>MĚNIČ NAPĚTÍ (STŘÍDAČ), SAMOSTATNÝ DC/AC DO 1500W - DODÁVKA</t>
  </si>
  <si>
    <t>VRD-PR1, NA NÁST. Prunéřov, Dubina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</si>
  <si>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</si>
  <si>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</si>
  <si>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</si>
  <si>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75K436</t>
  </si>
  <si>
    <t>MĚNIČ NAPĚTÍ (STŘÍDAČ), MODULÁRNÍ, DC/AC, MODUL - MONTÁŽ</t>
  </si>
  <si>
    <t>75K43X</t>
  </si>
  <si>
    <t>MĚNIČ NAPĚTÍ (STŘÍDAČ), MODULÁRNÍ DC/AC - MONTÁŽ</t>
  </si>
  <si>
    <t>75K41X</t>
  </si>
  <si>
    <t>MĚNIČ NAPĚTÍ (STŘÍDAČ), SAMOSTATNÝ DC/AC - MONTÁŽ</t>
  </si>
  <si>
    <t>75K43Y</t>
  </si>
  <si>
    <t>MĚNIČ NAPĚTÍ (STŘÍDAČ), MODULÁRNÍ DC/AC - DEMONTÁŽ</t>
  </si>
  <si>
    <t>75K51X</t>
  </si>
  <si>
    <t>BATERIOVÉ VEDENÍ O PRŮŘEZU DO 16 MM2 - MONTÁŽ</t>
  </si>
  <si>
    <t>75K51Y</t>
  </si>
  <si>
    <t>BATERIOVÉ VEDENÍ O PRŮŘEZU DO 16 MM2 - DEMONTÁŽ</t>
  </si>
  <si>
    <t>75K511</t>
  </si>
  <si>
    <t>BATERIOVÉ VEDENÍ O PRŮŘEZU DO 16 MM2</t>
  </si>
  <si>
    <t>75K63Y</t>
  </si>
  <si>
    <t>AKUMULÁTOROVÁ BATERIE, BLOK BATERIÍ DO 200AH - DODÁVKA</t>
  </si>
  <si>
    <t>RD-PR2, RD-PR1, odbočka Dubina</t>
  </si>
  <si>
    <t>75K631</t>
  </si>
  <si>
    <t>AKUMULÁTOROVÁ BATERIE, BLOK BATERIÍ DO 100AH - DODÁVKA</t>
  </si>
  <si>
    <t>nástupiště Prunéřov</t>
  </si>
  <si>
    <t>75K64X</t>
  </si>
  <si>
    <t>AKUMULÁTOROVÁ BATERIE, BLOK BATERIÍ - MONTÁŽ</t>
  </si>
  <si>
    <t>75K64Y</t>
  </si>
  <si>
    <t>AKUMULÁTOROVÁ BATERIE, BLOK BATERIÍ - DEMONTÁŽ</t>
  </si>
  <si>
    <t>V objektu ČD sděl místnost ATÚ</t>
  </si>
  <si>
    <t>75M834</t>
  </si>
  <si>
    <t>PŘENOSOVÝ SYSTÉM, MPLS 10G PÁTEŘNÍ, REDUNDANTNÍ - DODÁVKA</t>
  </si>
  <si>
    <t>V Prunéřově RD PR-2</t>
  </si>
  <si>
    <t>75M83X</t>
  </si>
  <si>
    <t>PŘENOSOVÝ SYSTÉM, MPLS - MONTÁŽ</t>
  </si>
  <si>
    <t>75M97E</t>
  </si>
  <si>
    <t>PŘEVODNÍK - SFP 10G, DLOUHÝ DOSAH - DODÁVKA</t>
  </si>
  <si>
    <t>pro MPLS - vložení boxu mezi MPLS v Chomutově a K.Vary</t>
  </si>
  <si>
    <t>75M97X</t>
  </si>
  <si>
    <t>PŘEVODNÍK - MONTÁŽ</t>
  </si>
  <si>
    <t>75M851</t>
  </si>
  <si>
    <t>DATOVÁ INFRASTRUKTURA LAN, CE ROUTER AGREGAČNÍ 24XGE - DODÁVKA</t>
  </si>
  <si>
    <t xml:space="preserve">TNS Karlovy Vary  L3 (4xSFP 1G)</t>
  </si>
  <si>
    <t>TNS Kadaň-Prunéřov L3 (Prunéřov 4xSFP 1G)</t>
  </si>
  <si>
    <t>SpS Vojkovice, L3 (4xSFP 1G)</t>
  </si>
  <si>
    <t>75M97J</t>
  </si>
  <si>
    <t>PŘEVODNÍK - SFP 1G, STŘEDNÍ DOSAH - DODÁVKA</t>
  </si>
  <si>
    <t>75M346</t>
  </si>
  <si>
    <t>DIGITÁLNÍ TELEFONIE A VOIP, NAPÁJECÍ ADAPTÉR PRO IP TELEFON - DODÁVKA</t>
  </si>
  <si>
    <t>75M853</t>
  </si>
  <si>
    <t>DATOVÁ INFRASTRUKTURA LAN, CE ROUTER AGREGAČNÍ 48XGE - DODÁVKA</t>
  </si>
  <si>
    <t>Prunéřov RD-PR2, SW ve stacku</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</si>
  <si>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</si>
  <si>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</si>
  <si>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</si>
  <si>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</si>
  <si>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</si>
  <si>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</si>
  <si>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</si>
  <si>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</si>
  <si>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v RD PR-2</t>
  </si>
  <si>
    <t>75M85X</t>
  </si>
  <si>
    <t>DATOVÁ INFRASTRUKTURA LAN, SADA STACKOVACÍCH KABELŮ - MONTÁŽ</t>
  </si>
  <si>
    <t>75M915</t>
  </si>
  <si>
    <t>DATOVÁ INFRASTRUKTURA LAN, L2 SWITCH STŘEDNÍ 24XGE, POKROČILÝ - DODÁVKA</t>
  </si>
  <si>
    <t>Pro síť UAS v RD PR-2 4xSFP 10G</t>
  </si>
  <si>
    <t>75M91X</t>
  </si>
  <si>
    <t>DATOVÁ INFRASTRUKTURA LAN, SWITCH ETHERNET L2 - MONTÁŽ</t>
  </si>
  <si>
    <t>SW sítě UAS</t>
  </si>
  <si>
    <t>75M97B</t>
  </si>
  <si>
    <t>PŘEVODNÍK - SFP 100G, STŘEDNÍ DOSAH - DODÁVKA</t>
  </si>
  <si>
    <t>SFP pro připojení SW pro UAS</t>
  </si>
  <si>
    <t>montáž SFP 10G pro UAS síť</t>
  </si>
  <si>
    <t>75M91Y</t>
  </si>
  <si>
    <t>DATOVÁ INFRASTRUKTURA LAN, SWITCH ETHERNET L2 - DEMONTÁŽ</t>
  </si>
  <si>
    <t>v ATÚ</t>
  </si>
  <si>
    <t>75M922</t>
  </si>
  <si>
    <t>DATOVÁ INFRASTRUKTURA LAN, L2 SWITCH PRŮMYSLOVÝ KOMPAKTNÍ, 8XFE, DC PROVEDENÍ - DODÁVKA</t>
  </si>
  <si>
    <t>v BTS</t>
  </si>
  <si>
    <t>75M92X</t>
  </si>
  <si>
    <t>DATOVÁ INFRASTRUKTURA LAN, SWITCH PRŮMYSLOVÝ - MONTÁŽ</t>
  </si>
  <si>
    <t>L3 24p 4xSFP</t>
  </si>
  <si>
    <t xml:space="preserve"> Odbočka Dubina1.000000 = 1,000 [A]_x000d_</t>
  </si>
  <si>
    <t>odbočka Dubina</t>
  </si>
  <si>
    <t>L2 s 4xSFP 1G - nást. Prunéřov, RD PR-1 4xSFP (2x), zastávka Málkov, - 4xL2 s 4xSFP 1G</t>
  </si>
  <si>
    <t>75M921</t>
  </si>
  <si>
    <t>DATOVÁ INFRASTRUKTURA LAN, L2 SWITCH PRŮMYSLOVÝ KOMPAKTNÍ, 4XFE, DC PROVEDENÍ - DODÁVKA</t>
  </si>
  <si>
    <t>ŽST Prunéřov</t>
  </si>
  <si>
    <t>75M927</t>
  </si>
  <si>
    <t>DATOVÁ INFRASTRUKTURA LAN, L2 SWITCH PRŮMYSLOVÝ MODULÁRNÍ, 8XGE POE+, DC PROVEDENÍ - DODÁVKA</t>
  </si>
  <si>
    <t>75M92H</t>
  </si>
  <si>
    <t>DATOVÁ INFRASTRUKTURA LAN, SWITCH PRŮMYSLOVÝ, ZDROJ PRO SWITCH PRŮMYSLOVÝ DO 65W - DODÁVKA</t>
  </si>
  <si>
    <t>75M97K</t>
  </si>
  <si>
    <t>PŘEVODNÍK - SFP 1G, KRÁTKÝ DOSAH - DODÁVKA</t>
  </si>
  <si>
    <t>75J511</t>
  </si>
  <si>
    <t>KABEL SILOVÝ PRO EPS OHNIODOLNÝ, BEZHALOGENOVÝ PRŮMĚRU DO 1,5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</si>
  <si>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</si>
  <si>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</si>
  <si>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75J51X</t>
  </si>
  <si>
    <t>KABEL SILOVÝ PRO EPS OHNIODOLNÝ, BEZHALOGENOVÝ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</si>
  <si>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</si>
  <si>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75JA5D</t>
  </si>
  <si>
    <t>ROZVADĚČ STRUKT. KABELÁŽE, 19" PANEL DISTRIBUCE - MONTÁŽ</t>
  </si>
  <si>
    <t>75J911</t>
  </si>
  <si>
    <t>OPTICKÝ PATCHCORD MULTIMODE DO 5 M - DODÁVKA</t>
  </si>
  <si>
    <t>75J91X</t>
  </si>
  <si>
    <t>OPTICKÝ PATCHCORD MULTIMODE - MONTÁŽ</t>
  </si>
  <si>
    <t>připojení SW a SW u EOV +OS</t>
  </si>
  <si>
    <t>75J932</t>
  </si>
  <si>
    <t>METALICKÝ PATCHCORD DO 5M - DODÁVKA</t>
  </si>
  <si>
    <t>PS 03-02-11</t>
  </si>
  <si>
    <t>VYTÝČENÍ TRASY</t>
  </si>
  <si>
    <t xml:space="preserve"> viz textová a výkresová část projektové dokumentace0.150000 = 0,150 [A]_x000d_</t>
  </si>
  <si>
    <t>1. Položka obsahuje:
 – vytyčení nové trasy vedení na stěně či v terénu
2. Položka neobsahuje:
 X
3. Způsob měření:
Udává se v km vybourané rýhy</t>
  </si>
  <si>
    <t xml:space="preserve"> viz textová a výkresová část projektové dokumentace47.250000 = 47,250 [A]_x000d_</t>
  </si>
  <si>
    <t xml:space="preserve"> viz textová a výkresová část projektové dokumentace42.525000 = 42,525 [A]_x000d_</t>
  </si>
  <si>
    <t>ODKOPÁVKY A PROKOPÁVKY CHODNÍKŮ, KOMUNIKACÍ, PLOCH A PODKLADOVÝCH VRSTEV TŘ. TĚŽITELNOSTI II., VČETNĚ KOMPLETNÍ OBNOVY POVRCHŮ A PROVIZORNÍCH LÁVEK</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</si>
  <si>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</si>
  <si>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</si>
  <si>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</si>
  <si>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</si>
  <si>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</si>
  <si>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703131</t>
  </si>
  <si>
    <t>KABELOVÝ ROŠT/LÁVKA NOSNÝ S FUNKČNÍ ODOLNOSTÍ PŘI POŽÁRU VČETNĚ UPEVNĚNÍ A PŘÍSLUŠENSTVÍ SVĚTLÉ ŠÍŘKY DO 100 MM</t>
  </si>
  <si>
    <t>703731</t>
  </si>
  <si>
    <t>KABELOVÁ PŘÍCHYTKA S FUNKČNÍ ODOLNOSTÍ PŘI POŽÁRU PRO ROZSAH UPNUTÍ DO 25 MM</t>
  </si>
  <si>
    <t xml:space="preserve"> viz textová a výkresová část projektové dokumentace100.000000 = 100,000 [A]_x000d_</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</si>
  <si>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</si>
  <si>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703722</t>
  </si>
  <si>
    <t>KABELOVÁ PŘÍCHYTKA PRO ROZSAH UPNUTÍ OD 26 DO 50 MM</t>
  </si>
  <si>
    <t>DODÁVKY, MONTÁŽE A NOSNÝ MATERIÁL</t>
  </si>
  <si>
    <t>75I811</t>
  </si>
  <si>
    <t>KABEL OPTICKÝ SINGLEMODE DO 12 VLÁKEN</t>
  </si>
  <si>
    <t xml:space="preserve"> viz textová a výkresová část projektové dokumentace0.900000 = 0,900 [A]_x000d_</t>
  </si>
  <si>
    <t xml:space="preserve"> viz textová a výkresová část projektové dokumentace290.000000 = 290,000 [A]_x000d_</t>
  </si>
  <si>
    <t>75IEF1</t>
  </si>
  <si>
    <t>OPTICKÝ ROZVADĚČ NA ZEĎ DO 12 VLÁKEN - DODÁVKA</t>
  </si>
  <si>
    <t>75IEFX</t>
  </si>
  <si>
    <t>OPTICKÝ ROZVADĚČ NA ZEĎ - MONTÁŽ</t>
  </si>
  <si>
    <t xml:space="preserve"> viz textová a výkresová část projektové dokumentace11.000000 = 11,000 [A]_x000d_</t>
  </si>
  <si>
    <t>75IH61</t>
  </si>
  <si>
    <t>UKONČENÍ KABELU OPTICKÉHO DO 12 VLÁKEN</t>
  </si>
  <si>
    <t xml:space="preserve"> viz textová a výkresová část projektové dokumentace80.000000 = 80,000 [A]_x000d_</t>
  </si>
  <si>
    <t xml:space="preserve"> viz textová a výkresová část projektové dokumentace10.072000 = 10,072 [A]_x000d_</t>
  </si>
  <si>
    <t>PS 03-02-31</t>
  </si>
  <si>
    <t>I</t>
  </si>
  <si>
    <t>T Z KADAŇ-PRUNÉŘOV</t>
  </si>
  <si>
    <t>75M335</t>
  </si>
  <si>
    <t>DIGITÁLNÍ TELEFONIE A VOIP, IP TELEFON TECHNOLOGICKÝ POKROČILÝ, BAREVNÝ DISPLEJ - DODÁVKA</t>
  </si>
  <si>
    <t>1xúč.př., 1xVE</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</si>
  <si>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</si>
  <si>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</si>
  <si>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</si>
  <si>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</si>
  <si>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</si>
  <si>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</si>
  <si>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</si>
  <si>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</si>
  <si>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75M44X</t>
  </si>
  <si>
    <t>TELEFONNÍ ZAPOJOVAČ DIGITÁLNÍ, ŘÍDÍCÍ ČÁSTI SÍTĚ - MONTÁŽ</t>
  </si>
  <si>
    <t>75M71A</t>
  </si>
  <si>
    <t>ZÁZNAMOVÉ ZAŘÍZENÍ, LICENCE - KAC, AKTIVACE JEDNOHO KANÁLU/ZAŘÍZENÍ</t>
  </si>
  <si>
    <t>75K221</t>
  </si>
  <si>
    <t>NAPÁJECÍ ZDROJ 24 V DC, SAMOSTATNÝ DO 200W - DODÁVKA</t>
  </si>
  <si>
    <t>75K22X</t>
  </si>
  <si>
    <t>NAPÁJECÍ ZDROJ 24 V DC, SAMOSTATNÝ - MONTÁŽ</t>
  </si>
  <si>
    <t>75K611</t>
  </si>
  <si>
    <t>AKUMULÁTOROVÁ BATERIE DO 50AH - DODÁVKA</t>
  </si>
  <si>
    <t>75M44Y</t>
  </si>
  <si>
    <t>TELEFONNÍ ZAPOJOVAČ DIGITÁLNÍ, ŘÍDÍCÍ ČÁSTI SÍTĚ - DEMONTÁŽ</t>
  </si>
  <si>
    <t>Demontáž stávajícího TZ na další využití</t>
  </si>
  <si>
    <t>75J933</t>
  </si>
  <si>
    <t>METALICKÝ PATCHCORD PŘES 5M - DODÁVKA</t>
  </si>
  <si>
    <t>75J222</t>
  </si>
  <si>
    <t>KABEL SDĚLOVACÍ PRO VNITŘNÍ POUŽITÍ DO 20 PÁRŮ PRŮMĚRU 0,5 MM</t>
  </si>
  <si>
    <t>II</t>
  </si>
  <si>
    <t>ZÁLOŽNÍ PRACOVIŠTĚ V ŽST KADAŇ A V RDP CHOMUTOV</t>
  </si>
  <si>
    <t>Konfigurace terminálu dle směrnice S6</t>
  </si>
  <si>
    <t>Softwarová konfigurace rastru dotykového terminálu dle směrnicš č.6</t>
  </si>
  <si>
    <t>PS 03-02-41</t>
  </si>
  <si>
    <t>75O512</t>
  </si>
  <si>
    <t>PZTS, ÚSTŘEDNA DO 96 ZÓN - DODÁVKA</t>
  </si>
  <si>
    <t>75O51X</t>
  </si>
  <si>
    <t>PZTS, ÚSTŘEDNA - MONTÁŽ</t>
  </si>
  <si>
    <t>R05024201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</si>
  <si>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</si>
  <si>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</si>
  <si>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</si>
  <si>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 - DODÁVKA</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</si>
  <si>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</si>
  <si>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</si>
  <si>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</si>
  <si>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</si>
  <si>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</si>
  <si>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</si>
  <si>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</si>
  <si>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</si>
  <si>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</si>
  <si>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</si>
  <si>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</si>
  <si>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</si>
  <si>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</si>
  <si>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</si>
  <si>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</si>
  <si>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</si>
  <si>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</si>
  <si>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</si>
  <si>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75O542</t>
  </si>
  <si>
    <t>PZTS, KLÁVESNICE - LCD DISPLEJ - DODÁVKA</t>
  </si>
  <si>
    <t>75O54X</t>
  </si>
  <si>
    <t>PZTS, KLÁVESNICE - MONTÁŽ</t>
  </si>
  <si>
    <t>75O5H1</t>
  </si>
  <si>
    <t>PZTS, PROPOJOVACÍ MODUL PRO ČTEČKU - DODÁVKA</t>
  </si>
  <si>
    <t>75O5HX</t>
  </si>
  <si>
    <t>PZTS, PROPOJOVACÍ MODUL PRO ČTEČKU - MONTÁŽ</t>
  </si>
  <si>
    <t>75O5G1</t>
  </si>
  <si>
    <t>PZTS, BEZKONTAKTNÍ ČTEČKA KARET - DODÁVKA</t>
  </si>
  <si>
    <t>75O5GX</t>
  </si>
  <si>
    <t>PZTS, BEZKONTAKTNÍ ČTEČKA KARET - MONTÁŽ</t>
  </si>
  <si>
    <t>75O551</t>
  </si>
  <si>
    <t>PZTS, KONCENTRÁTOR 8 ZÓN + 4 PGM VÝSTUPY V PLASTOVÉM KRYTU - DODÁVKA</t>
  </si>
  <si>
    <t>75O55X</t>
  </si>
  <si>
    <t>PZTS, KONCENTRÁTOR - MONTÁŽ</t>
  </si>
  <si>
    <t>75O554</t>
  </si>
  <si>
    <t>PZTS, KONCENTRÁTOR 8 ZÓN + 4 PGM S POSILOVACÍM ZDROJEM V KOVOVÉM KRYTU - DODÁVKA</t>
  </si>
  <si>
    <t>75O5K1</t>
  </si>
  <si>
    <t>PZTS, PŘEPĚŤOVÁ OCHRANA SBĚRNICE - DODÁVKA</t>
  </si>
  <si>
    <t>75O5KX</t>
  </si>
  <si>
    <t>PZTS, PŘEPĚŤOVÁ OCHRANA SBĚRNICE - MONTÁŽ</t>
  </si>
  <si>
    <t>741111</t>
  </si>
  <si>
    <t>KRABICE (ROZVODKA) INSTALAČNÍ PŘÍSTROJOVÁ PRÁZDNÁ</t>
  </si>
  <si>
    <t>1. Položka obsahuje:
 – přípravu podkladu pro osazení
 – veškerý materiál a práce pro upevnění nebo uchycení krabice
2. Položka neobsahuje:
 X
3. Způsob měření:
Udává se počet kusů kompletní konstrukce nebo práce.</t>
  </si>
  <si>
    <t>75O5M2</t>
  </si>
  <si>
    <t>PZTS, SIRÉNA VENKOVNÍ - DODÁVKA</t>
  </si>
  <si>
    <t>75O5MX</t>
  </si>
  <si>
    <t>PZTS, SIRÉNA - MONTÁŽ</t>
  </si>
  <si>
    <t>75K62X</t>
  </si>
  <si>
    <t>AKUMULÁTOROVÁ BATERIE - MONTÁŽ</t>
  </si>
  <si>
    <t>75O561</t>
  </si>
  <si>
    <t>PZTS, ROZVODNÁ KRABICE - DODÁVKA</t>
  </si>
  <si>
    <t>75O56X</t>
  </si>
  <si>
    <t>PZTS, ROZVODNÁ KRABICE - MONTÁŽ</t>
  </si>
  <si>
    <t xml:space="preserve"> viz textová a výkresová část projektové dokumentace0.140000 = 0,140 [A]_x000d_</t>
  </si>
  <si>
    <t xml:space="preserve"> viz textová a výkresová část projektové dokumentace0.120000 = 0,120 [A]_x000d_</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</si>
  <si>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</si>
  <si>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</si>
  <si>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</si>
  <si>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742F42</t>
  </si>
  <si>
    <t>KABEL NN NEBO VODIČ JEDNOŽÍLOVÝ CU FLEXIBILNÍ OD 4 DO 16 MM2</t>
  </si>
  <si>
    <t>703451</t>
  </si>
  <si>
    <t>ELEKTROINSTALAČNÍ TRUBKA S FUNKČNÍ ODOLNOSTÍ PŘI POŽÁRU VČETNĚ UPEVNĚNÍ A PŘÍSLUŠENSTVÍ DN PRŮMĚRU DO 25 MM</t>
  </si>
  <si>
    <t>703756</t>
  </si>
  <si>
    <t>PROTIPOŽÁRNÍ TMEL ( TUBA - 1000ML ), DO EI 90 MIN.</t>
  </si>
  <si>
    <t>75O5O1</t>
  </si>
  <si>
    <t>PZTS, ŠKOLENÍ A ZÁCVIK PERSONÁLU OBSLUHUJÍCÍHO ZAŘÍZENÍ PZTS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</si>
  <si>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</si>
  <si>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</si>
  <si>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</si>
  <si>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</si>
  <si>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</si>
  <si>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</si>
  <si>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</si>
  <si>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</si>
  <si>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</si>
  <si>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R05024202</t>
  </si>
  <si>
    <t>KABELOVÁ UCPÁVKA VODĚ ODOLNÁ PRO VNITŘNÍ PRŮMĚR OTVORU DO 60 MM</t>
  </si>
  <si>
    <t xml:space="preserve"> viz textová a výkresová část projektové dokumentace0.010000 = 0,010 [A]_x000d_</t>
  </si>
  <si>
    <t>PS 03-02-42</t>
  </si>
  <si>
    <t>R03024201</t>
  </si>
  <si>
    <t>Vytyčení trasy</t>
  </si>
  <si>
    <t xml:space="preserve"> viz textová a výkresová část projektové dokumentace145.000000 = 145,000 [A]_x000d_</t>
  </si>
  <si>
    <t xml:space="preserve"> viz textová a výkresová část projektové dokumentace1.200000 = 1,200 [A]_x000d_</t>
  </si>
  <si>
    <t>R03024202</t>
  </si>
  <si>
    <t xml:space="preserve"> viz textová a výkresová část projektové dokumentace0.130000 = 0,130 [A]_x000d_</t>
  </si>
  <si>
    <t>R03024203</t>
  </si>
  <si>
    <t>Geodetické zaměření trasy</t>
  </si>
  <si>
    <t xml:space="preserve"> viz textová a výkresová část projektové dokumentace0.145000 = 0,145 [A]_x000d_</t>
  </si>
  <si>
    <t>zahrnuje veškeré náklady spojené s objednatelem požadovanými pracemi</t>
  </si>
  <si>
    <t>KAMEROVÝ SYSTÉM</t>
  </si>
  <si>
    <t>75L431</t>
  </si>
  <si>
    <t>KAMERA DIGITÁLNÍ (IP) DOME PEVNÁ - DODÁVKA</t>
  </si>
  <si>
    <t>75L43X</t>
  </si>
  <si>
    <t>KAMERA DIGITÁLNÍ (IP) DOME - MONTÁŽ</t>
  </si>
  <si>
    <t>75L421</t>
  </si>
  <si>
    <t>KAMERA DIGITÁLNÍ (IP) PEVNÁ - DODÁVKA</t>
  </si>
  <si>
    <t>75L42X</t>
  </si>
  <si>
    <t>KAMERA DIGITÁLNÍ (IP) - MONTÁŽ</t>
  </si>
  <si>
    <t>75L424</t>
  </si>
  <si>
    <t>KAMERA DIGITÁLNÍ (IP) SW LICENCE</t>
  </si>
  <si>
    <t>75L434</t>
  </si>
  <si>
    <t>KAMERA DIGITÁLNÍ (IP) DOME SW LICENCE</t>
  </si>
  <si>
    <t>75K231</t>
  </si>
  <si>
    <t>NAPÁJECÍ ZDROJ 48 V DC, SAMOSTATNÝ DO 200W - DODÁVKA</t>
  </si>
  <si>
    <t>75K23X</t>
  </si>
  <si>
    <t>NAPÁJECÍ ZDROJ 48 V DC, SAMOSTATNÝ - MONTÁŽ</t>
  </si>
  <si>
    <t>75L45W</t>
  </si>
  <si>
    <t>KAMEROVÝ SERVER - DOPLNĚNÍ ZÁZNAMOVÉHO ZAŘÍZENÍ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</si>
  <si>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</si>
  <si>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75L452</t>
  </si>
  <si>
    <t>KAMEROVÝ SERVER - ZÁZNAMOVÉ ZAŘÍZENÍ, DO 16 KAMER (HW, SW) - DODÁVKA</t>
  </si>
  <si>
    <t>75L45X</t>
  </si>
  <si>
    <t>KAMEROVÝ SERVER - MONTÁŽ</t>
  </si>
  <si>
    <t>75L457</t>
  </si>
  <si>
    <t>KAMEROVÝ SERVER - HDD PŘES 2 TB, PRO PROVOZ 24/7 - DODÁVKA</t>
  </si>
  <si>
    <t>R03024208</t>
  </si>
  <si>
    <t>KVM KONZOLE VČ. SW, PŘÍSLUŠENSTVÍ - DOVÁVKA</t>
  </si>
  <si>
    <t>R03024209</t>
  </si>
  <si>
    <t>KVM KONZOLE VČ. SW, PŘÍSLUŠENSTVÍ - MONTÁŽ</t>
  </si>
  <si>
    <t>75L46W</t>
  </si>
  <si>
    <t>KLIENSTKÉ PRACOVIŠTĚ - DOPLNĚNÍ HW, SW - DODÁVKA</t>
  </si>
  <si>
    <t>R03024204</t>
  </si>
  <si>
    <t>ZŘÍZENÍ SERVISNÍ ZÁSUVKY PRO STAHOVÁNÍ ZÁZNAMU Z KS</t>
  </si>
  <si>
    <t>R03024205</t>
  </si>
  <si>
    <t>DATOVÁ INFRASTRUKTURA LAN, L2 SWITCH PRŮMYSLOVÝ KOMPAKTNÍ, 4XFE PoE, DC PROVEDENÍ</t>
  </si>
  <si>
    <t>R03024206</t>
  </si>
  <si>
    <t>DATOVÁ INFRASTRUKTURA LAN, L2 SWITCH PRŮMYSLOVÝ KOMPAKTNÍ, 2XFE PoE, DC PROVEDENÍ</t>
  </si>
  <si>
    <t xml:space="preserve"> viz textová a výkresová část projektové dokumentace0.920000 = 0,920 [A]_x000d_</t>
  </si>
  <si>
    <t>75IB11</t>
  </si>
  <si>
    <t>MIKROTRUBIČKA DO 10/8 MM</t>
  </si>
  <si>
    <t xml:space="preserve"> viz textová a výkresová část projektové dokumentace180.000000 = 180,000 [A]_x000d_</t>
  </si>
  <si>
    <t>75IB1X</t>
  </si>
  <si>
    <t>MIKROTRUBIČKA DO 10/8 MM - MONTÁŽ</t>
  </si>
  <si>
    <t>75IC11</t>
  </si>
  <si>
    <t>MIKROTRUBIČKOVÁ SPOJKA PRŮMĚRU DO 10 MM - DODÁVKA</t>
  </si>
  <si>
    <t>75IC1X</t>
  </si>
  <si>
    <t>MIKROTRUBIČKOVÁ SPOJKA - MONTÁŽ</t>
  </si>
  <si>
    <t>703512</t>
  </si>
  <si>
    <t>ELEKTROINSTALAČNÍ LIŠTA ŠÍŘKY PŘES 30 DO 60 MM</t>
  </si>
  <si>
    <t xml:space="preserve"> viz textová a výkresová část projektové dokumentace0.760000 = 0,760 [A]_x000d_</t>
  </si>
  <si>
    <t>703422</t>
  </si>
  <si>
    <t>ELEKTROINSTALAČNÍ TRUBKA PLASTOVÁ UV STABILNÍ VČETNĚ UPEVNĚNÍ A PŘÍSLUŠENSTVÍ DN PRŮMĚRU PŘES 25 DO 40 MM</t>
  </si>
  <si>
    <t>75L481</t>
  </si>
  <si>
    <t>PŘÍSLUŠENSTVÍ KS - ROZVODNÁ SKŘÍŇ KS - DODÁVKA</t>
  </si>
  <si>
    <t>75L482</t>
  </si>
  <si>
    <t>PŘÍSLUŠENSTVÍ KS - PŘEPĚŤOVÁ OCHRANA PRO KS - DODÁVKA</t>
  </si>
  <si>
    <t xml:space="preserve"> viz textová a výkresová část projektové dokumentace7.000000 = 7,000 [A]_x000d_</t>
  </si>
  <si>
    <t>75L483</t>
  </si>
  <si>
    <t>PŘÍSLUŠENSTVÍ KS - DRŽÁK PRO KAMEROVÝ KRYT (KAMERU) - DODÁVKA</t>
  </si>
  <si>
    <t>75L484</t>
  </si>
  <si>
    <t>PŘÍSLUŠENSTVÍ KS - ADAPTÉR PRO MONTÁŽ NA SLOUP - DODÁVKA</t>
  </si>
  <si>
    <t>75L48X</t>
  </si>
  <si>
    <t>PŘÍSLUŠENSTVÍ KS - MONTÁŽ</t>
  </si>
  <si>
    <t xml:space="preserve"> viz textová a výkresová část projektové dokumentace19.000000 = 19,000 [A]_x000d_</t>
  </si>
  <si>
    <t>744811</t>
  </si>
  <si>
    <t>PROUDOVÝ CHRÁNIČ DVOUPÓLOVÝ S NADPROUDOVOU OCHRANOU (10 KA) DO 30 MA, DO 25 A</t>
  </si>
  <si>
    <t>703752</t>
  </si>
  <si>
    <t>PROTIPOŽÁRNÍ UCPÁVKA STĚNOU/STROPEM, TL DO 50CM, DO EI 90 MIN.</t>
  </si>
  <si>
    <t>R03024210</t>
  </si>
  <si>
    <t>NÁSTŘIK PROTIPOŽÁRNÍ DO 2,5CM NA PŘIPRAVENÝ PODKLAD - PROSTUP</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</si>
  <si>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</si>
  <si>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</si>
  <si>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</si>
  <si>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</si>
  <si>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</si>
  <si>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</si>
  <si>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</si>
  <si>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KOMPLET</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</si>
  <si>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</si>
  <si>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</si>
  <si>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</si>
  <si>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</si>
  <si>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R03024211</t>
  </si>
  <si>
    <t>PŘIPOJENÍ KAMEROVÉHO SYSTÉMU DO KAC - KONFIGURAČNÍ PRÁCE</t>
  </si>
  <si>
    <t xml:space="preserve">1. Položka obsahuje:
 – práce spojené s konfigurací a nastavením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</si>
  <si>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75H141</t>
  </si>
  <si>
    <t>STOŽÁR (SLOUP) OCELOVÝ DO 10 M - DODÁVKA</t>
  </si>
  <si>
    <t>75H14X</t>
  </si>
  <si>
    <t>STOŽÁR (SLOUP) OCELOVÝ - MONTÁŽ</t>
  </si>
  <si>
    <t>272314</t>
  </si>
  <si>
    <t>ZÁKLADY Z PROSTÉHO BETONU DO C25/30</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</si>
  <si>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</si>
  <si>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75IG51</t>
  </si>
  <si>
    <t>VEDENÍ UZEMŇOVACÍ NA POVRCHU Z FEZN DRÁTU DO 120 MM2 - DODÁVKA</t>
  </si>
  <si>
    <t>75IG5X</t>
  </si>
  <si>
    <t>VEDENÍ UZEMŇOVACÍ NA POVRCHU Z FEZN DRÁTU DO 120 MM2 - MONTÁŽ</t>
  </si>
  <si>
    <t>75IG21</t>
  </si>
  <si>
    <t>SVORKA ROZPOJOVACÍ ZKUŠEBNÍ - DODÁVKA</t>
  </si>
  <si>
    <t>75IG2X</t>
  </si>
  <si>
    <t>SVORKA ROZPOJOVACÍ ZKUŠEBNÍ - MONTÁŽ</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</si>
  <si>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</si>
  <si>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</si>
  <si>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</si>
  <si>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74665C</t>
  </si>
  <si>
    <t>PŘIPOJENÍ, OŽIVENÍ A ZPROVOZNĚNÍ PŘENOSOVÉ CESTY V OBJEKTU ŽST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</si>
  <si>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</si>
  <si>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</si>
  <si>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</si>
  <si>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</si>
  <si>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 xml:space="preserve"> viz textová a výkresová část projektové dokumentace2.500000 = 2,500 [A]_x000d_</t>
  </si>
  <si>
    <t>PS 03-02-71</t>
  </si>
  <si>
    <t>75JA53</t>
  </si>
  <si>
    <t>ROZVADĚČ STRUKT. KABELÁŽE, PATCHPANEL 24 ZÁSUVEK - DODÁVKA</t>
  </si>
  <si>
    <t>75JA57</t>
  </si>
  <si>
    <t>ROZVADĚČ STRUKT. KABELÁŽE, PATCHPANEL - ZÁSUVKA RJ45 (KEYSTONE) - DODÁVKA</t>
  </si>
  <si>
    <t xml:space="preserve"> viz textová a výkresová část projektové dokumentace120.000000 = 120,000 [A]_x000d_</t>
  </si>
  <si>
    <t>75JA51</t>
  </si>
  <si>
    <t>ROZVADĚČ STRUKT. KABELÁŽE, ORGANIZÉR - DODÁVKA</t>
  </si>
  <si>
    <t>75JA32</t>
  </si>
  <si>
    <t>ZÁSUVKA SDRUŽENNÁ NA OMÍTKU - DODÁVKA</t>
  </si>
  <si>
    <t>75JA3X</t>
  </si>
  <si>
    <t>ZÁSUVKA SDRUŽENNÁ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</si>
  <si>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</si>
  <si>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</si>
  <si>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</si>
  <si>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</si>
  <si>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</si>
  <si>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</si>
  <si>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</si>
  <si>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</si>
  <si>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</si>
  <si>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</si>
  <si>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</si>
  <si>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</si>
  <si>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744652</t>
  </si>
  <si>
    <t>JISTIČ DC OD 4 DO 10 A</t>
  </si>
  <si>
    <t>742G41</t>
  </si>
  <si>
    <t>KABEL NN DVOU- A TŘÍŽÍLOVÝ CU FLEXIBILNÍ DO 2,5 MM2</t>
  </si>
  <si>
    <t xml:space="preserve"> viz textová a výkresová část projektové dokumentace15.000000 = 15,000 [A]_x000d_</t>
  </si>
  <si>
    <t>75L271</t>
  </si>
  <si>
    <t>PŘEZKOUŠENÍ, UVEDENÍ FUNKCÍ A NASTAVENÍ HODIN NA PŘESNÝ ČAS</t>
  </si>
  <si>
    <t>75L272</t>
  </si>
  <si>
    <t>PŘEZKOUŠENÍ, UVEDENÍ HODINOVÉHO ZAŘÍZENÍ DO PROVOZU</t>
  </si>
  <si>
    <t>75J213</t>
  </si>
  <si>
    <t>KABEL SDĚLOVACÍ PRO VNITŘNÍ POUŽITÍ DO 10 PÁRŮ PRŮMĚRU 0,8 MM</t>
  </si>
  <si>
    <t xml:space="preserve"> viz textová a výkresová část projektové dokumentace0.030000 = 0,030 [A]_x000d_</t>
  </si>
  <si>
    <t>741122</t>
  </si>
  <si>
    <t>KRABICE (ROZVODKA) INSTALAČNÍ ODBOČNÁ SE SVORKOVNICÍ DO 4 MM2</t>
  </si>
  <si>
    <t>703412</t>
  </si>
  <si>
    <t>ELEKTROINSTALAČNÍ TRUBKA PLASTOVÁ VČETNĚ UPEVNĚNÍ A PŘÍSLUŠENSTVÍ DN PRŮMĚRU PŘES 25 DO 40 MM</t>
  </si>
  <si>
    <t>R03027101</t>
  </si>
  <si>
    <t>DRÁŽKA VE ZDI PRO KABELOVOU TRASU, OPRAVA POVRCHU, ZAČIŠTĚNÍ</t>
  </si>
  <si>
    <t>1. Položka obsahuje:
 – vyhotovení drážky ve zdi pro kabelovou trasu
 – oprava povrchu a začištění po drážkování
2. Způsob měření:
Měří se v metrech.</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</si>
  <si>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</si>
  <si>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</si>
  <si>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</si>
  <si>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</si>
  <si>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</si>
  <si>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</si>
  <si>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</si>
  <si>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</si>
  <si>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</si>
  <si>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Kabelový kanál nad rackové skříně pro vedení optických patchcordů</t>
  </si>
  <si>
    <t>747212</t>
  </si>
  <si>
    <t>CELKOVÁ PROHLÍDKA, ZKOUŠENÍ, MĚŘENÍ A VYHOTOVENÍ VÝCHOZÍ REVIZNÍ ZPRÁVY, PRO OBJEM IN PŘES 100 DO 500 TIS. KČ</t>
  </si>
  <si>
    <t>R03027103</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</si>
  <si>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</si>
  <si>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</si>
  <si>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POPLATKY ZA SKLÁDKY</t>
  </si>
  <si>
    <t>PS 03-02-91</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</si>
  <si>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</si>
  <si>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</si>
  <si>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</si>
  <si>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</si>
  <si>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</si>
  <si>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</si>
  <si>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</si>
  <si>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</si>
  <si>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</si>
  <si>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VŠESMĚROVÁ - DODÁVKA</t>
  </si>
  <si>
    <t>75N25X</t>
  </si>
  <si>
    <t>MRS, ANTÉNNNÍ SOUSTAVA - MONTÁŽ</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</si>
  <si>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</si>
  <si>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</si>
  <si>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</si>
  <si>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75N261</t>
  </si>
  <si>
    <t>MRS, KOAXIÁLNÍ KABEL VENKOVNÍ PRŮMĚRU DO 35 MM</t>
  </si>
  <si>
    <t>75N273</t>
  </si>
  <si>
    <t>MRS, KOAXIÁLNÍ KABEL VNITŘNÍ - SADA KONEKTORŮ (2KS)</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</si>
  <si>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</si>
  <si>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75N28W</t>
  </si>
  <si>
    <t>MRS, RÁDIOVÝ SERVER - DOPLNĚNÍ HW, SW, LICENCE</t>
  </si>
  <si>
    <t>1. Položka obsahuje:
 – dodávku specifikovaného bloku/zařízení včetně potřebného drobného montážního materiálu
 – dodávku softwarové licence pro specifický blok/zařízení včetně souvisejícího příslušenství pro specifikovaný blok/zařízení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</si>
  <si>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75N511</t>
  </si>
  <si>
    <t>ANTÉNNÍ VÝLOŽNÍK K INSTALACI NA ZEĎ DÉLKY DO 1M - DODÁVKA</t>
  </si>
  <si>
    <t>1. Položka obsahuje:
 – dodávku kompletního anténního výložníku včetně potřebného drobného montážního materiálu
 – dodávku souvisejícího příslušenství pro specifikovaný blok/zařízení
 – PKO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</si>
  <si>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75N52X</t>
  </si>
  <si>
    <t>ANTÉNNÍ VÝLOŽNÍK - MONTÁŽ</t>
  </si>
  <si>
    <t xml:space="preserve">1. Položka obsahuje:
 – kompletní montáž anténního výložníku na zeď objektu/anténní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</si>
  <si>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75N621</t>
  </si>
  <si>
    <t>KOMPLEXNÍ OCHRANA MRS PŘED BLESKEM A PŘEPĚTÍM - DODÁVKA</t>
  </si>
  <si>
    <t>75N62X</t>
  </si>
  <si>
    <t>KOMPLEXNÍ OCHRANA MRS PŘED BLESKEM A PŘEPĚTÍM - MONTÁŽ</t>
  </si>
  <si>
    <t>75N641</t>
  </si>
  <si>
    <t>NAPĚŤOVÉ ODDĚLENÍ ANTÉNNÍ SOUSTAVY OD ZAŘÍZENÍ - DODÁVKA</t>
  </si>
  <si>
    <t>75N64X</t>
  </si>
  <si>
    <t>NAPĚŤOVÉ ODDĚLENÍ ANTÉNNÍ SOUSTAVY OD ZAŘÍZENÍ, MONTÁŽ</t>
  </si>
  <si>
    <t>744141</t>
  </si>
  <si>
    <t>ROZVODNICE NN PRÁZDNÁ PLASTOVÁ, MIN. IP 55, TŘÍDA IZOLACE II, DO 400 X 400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</si>
  <si>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</si>
  <si>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</si>
  <si>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</si>
  <si>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</si>
  <si>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</si>
  <si>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</si>
  <si>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</si>
  <si>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75M717</t>
  </si>
  <si>
    <t>ZÁZNAMOVÉ ZAŘÍZENÍ, LICENCE - ZÁZNAM VOIP KANÁLU</t>
  </si>
  <si>
    <t>R03029101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</si>
  <si>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</si>
  <si>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</si>
  <si>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75J412</t>
  </si>
  <si>
    <t>KABEL SDĚLOVACÍ SE ZVÝŠENOU ODOLNOSTÍ PROTI ŠÍŘENÍ PLAMENE A S FUNKČNÍ SCHOPNOSTÍ PŘI POŽÁRU DO 10 PÁRŮ PRŮMĚRU 0,5 MM</t>
  </si>
  <si>
    <t xml:space="preserve"> viz textová a výkresová část projektové dokumentace0.080000 = 0,080 [A]_x000d_</t>
  </si>
  <si>
    <t>742F11</t>
  </si>
  <si>
    <t>KABEL NN NEBO VODIČ JEDNOŽÍLOVÝ CU S PLASTOVOU IZOLACÍ DO 2,5 MM2</t>
  </si>
  <si>
    <t>742K11</t>
  </si>
  <si>
    <t>UKONČENÍ JEDNOŽÍLOVÉHO KABELU V ROZVADĚČI NEBO NA PŘÍSTROJI DO 2,5 MM2</t>
  </si>
  <si>
    <t>703755</t>
  </si>
  <si>
    <t>PROTIPOŽÁRNÍ UCPÁVKA PROSTUPU KABELOVÉHO PR. DO 200MM, DO EI 90 MIN.</t>
  </si>
  <si>
    <t>744R22</t>
  </si>
  <si>
    <t>UCPÁVKOVÁ VÝVODKA PRO KABEL O PRŮMĚRU OD 10 DO 17 MM</t>
  </si>
  <si>
    <t>744R33</t>
  </si>
  <si>
    <t>DIN LIŠTA - 0,5 M</t>
  </si>
  <si>
    <t>R03029102</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</si>
  <si>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</si>
  <si>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</si>
  <si>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75N21Y</t>
  </si>
  <si>
    <t>MRS, RADIOSTANICE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</si>
  <si>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</si>
  <si>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</si>
  <si>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</si>
  <si>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</si>
  <si>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</si>
  <si>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</si>
  <si>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</si>
  <si>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</si>
  <si>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75N52Y</t>
  </si>
  <si>
    <t xml:space="preserve">ANTÉNNÍ VÝLOŽNÍK  - DEMONTÁŽ</t>
  </si>
  <si>
    <t>75N62Y</t>
  </si>
  <si>
    <t>KOMPLEXNÍ OCHRANA MRS PŘED BLESKEM A PŘEPĚTÍM - DEMONTÁŽ</t>
  </si>
  <si>
    <t>75N64Y</t>
  </si>
  <si>
    <t>NAPĚŤOVÉ ODDĚLENÍ ANTÉNNÍ SOUSTAVY OD ZAŘÍZENÍ, DEMONTÁŽ</t>
  </si>
  <si>
    <t>75K62Y</t>
  </si>
  <si>
    <t>AKUMULÁTOROVÁ BATERIE - DEMONTÁŽ</t>
  </si>
  <si>
    <t>R015746</t>
  </si>
  <si>
    <t>920</t>
  </si>
  <si>
    <t>POPLATKY ZA LIKVIDACI ODPADŮ NEKONTAMINOVANÝCH - 17 04 05 - ŽELEZNÝ ŠROT - KONSTRUKCE, STOŽÁRY, KOLEJ., VČETNĚ DOPRAVY</t>
  </si>
  <si>
    <t>R015640</t>
  </si>
  <si>
    <t>943</t>
  </si>
  <si>
    <t>POPLATKY ZA LIKVIDACI ODPADŮ NEBEZPEČNÝCH - 16 06 01* - OLOVĚNÉ AKUMULÁTORY, VČETNĚ DOPRAVY</t>
  </si>
  <si>
    <t>PS 04-02-21</t>
  </si>
  <si>
    <t xml:space="preserve"> viz textová a výkresová část projektové dokumentace225.000000 = 225,000 [A]_x000d_</t>
  </si>
  <si>
    <t xml:space="preserve"> viz textová a výkresová část projektové dokumentace82.725000 = 82,725 [A]_x000d_</t>
  </si>
  <si>
    <t xml:space="preserve"> viz textová a výkresová část projektové dokumentace74.453000 = 74,453 [A]_x000d_</t>
  </si>
  <si>
    <t xml:space="preserve"> viz textová a výkresová část projektové dokumentace210.000000 = 210,000 [A]_x000d_</t>
  </si>
  <si>
    <t>Trubka korugovaná oranžová 160/136mm</t>
  </si>
  <si>
    <t xml:space="preserve"> viz textová a výkresová část projektové dokumentace22.000000 = 22,000 [A]_x000d_</t>
  </si>
  <si>
    <t>703211</t>
  </si>
  <si>
    <t>KABELOVÝ ŽLAB NOSNÝ/DRÁTĚNÝ ŽÁROVĚ ZINKOVANÝ VČETNĚ UPEVNĚNÍ A PŘÍSLUŠENSTVÍ SVĚTLÉ ŠÍŘKY DO 100 MM</t>
  </si>
  <si>
    <t>703721</t>
  </si>
  <si>
    <t>KABELOVÁ PŘÍCHYTKA PRO ROZSAH UPNUTÍ DO 25 MM</t>
  </si>
  <si>
    <t xml:space="preserve"> viz textová a výkresová část projektové dokumentace0.225000 = 0,225 [A]_x000d_</t>
  </si>
  <si>
    <t>ROZHLASOVÉ ZAŘÍZENÍ</t>
  </si>
  <si>
    <t>75L113</t>
  </si>
  <si>
    <t>ROZHLASOVÁ ÚSTŘEDNA DIGITÁLNÍ (IP) PROVEDENÍ SE ZESILOVAČEM DO 300W - DODÁVKA</t>
  </si>
  <si>
    <t>75L11X</t>
  </si>
  <si>
    <t>ROZHLASOVÁ ÚSTŘEDNA - MONTÁŽ</t>
  </si>
  <si>
    <t>75L175</t>
  </si>
  <si>
    <t>REPRODUKTOR VENKOVNÍ TLAKOVÝ S NASTAVITELNÝM VÝKONEM - DODÁVKA</t>
  </si>
  <si>
    <t>75L17X</t>
  </si>
  <si>
    <t>REPRODUKTOR VENKOVNÍ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</si>
  <si>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</si>
  <si>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</si>
  <si>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</si>
  <si>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</si>
  <si>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</si>
  <si>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</si>
  <si>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</si>
  <si>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</si>
  <si>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</si>
  <si>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</si>
  <si>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75IF11</t>
  </si>
  <si>
    <t>SPOJOVACÍ SVORKOVNICE 2/10 - DODÁVKA</t>
  </si>
  <si>
    <t>75IF1X</t>
  </si>
  <si>
    <t>SPOJOVACÍ SVORKOVNICE 2/10 - MONTÁŽ</t>
  </si>
  <si>
    <t xml:space="preserve"> viz textová a výkresová část projektové dokumentace0.600000 = 0,600 [A]_x000d_</t>
  </si>
  <si>
    <t>744R11</t>
  </si>
  <si>
    <t>SVORKA DO 2,5 MM2</t>
  </si>
  <si>
    <t xml:space="preserve"> Viz textová a výkresová část projektové dokumentace2.000000 = 2,000 [A]_x000d_</t>
  </si>
  <si>
    <t>741321</t>
  </si>
  <si>
    <t>ZÁSUVKA INSTALAČNÍ JEDNODUCHÁ S PŘEPĚŤOVOU OCHRANOU, MONTÁŽ NA KRABICI</t>
  </si>
  <si>
    <t>ROZHLASOVÁ KABELIZACE</t>
  </si>
  <si>
    <t xml:space="preserve"> viz textová a výkresová část projektové dokumentace300.000000 = 300,000 [A]_x000d_</t>
  </si>
  <si>
    <t xml:space="preserve"> viz textová a výkresová část projektové dokumentace0.040000 = 0,040 [A]_x000d_</t>
  </si>
  <si>
    <t>ROZHLASOVÉ ZAŘÍZENÍ - SW, MĚŘENÍ, ZKOUŠENÍ, NASTAVENÍ</t>
  </si>
  <si>
    <t>75L1A2</t>
  </si>
  <si>
    <t>MĚŘENÍ AKUSTICKÉHO HLUKU NA HRANICI OCHRANNÉHO PÁSMA V ZAST.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</si>
  <si>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</si>
  <si>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</si>
  <si>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</si>
  <si>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75L1B2</t>
  </si>
  <si>
    <t>ZKOUŠENÍ, NASTAVENÍ A UVEDENÍ ROZHLASOVÉHO ZAŘÍZENÍ DO PROVOZU</t>
  </si>
  <si>
    <t>75L3E5</t>
  </si>
  <si>
    <t>SW PRO ŘÍZENÍ SYSTÉMU (TRAŤOVÉ NASAZENÍ) - SW MODUL PRO ŘÍZENÍ RÚ</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</si>
  <si>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</si>
  <si>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75L3E8</t>
  </si>
  <si>
    <t>SW PRO ŘÍZENÍ SYSTÉMU (TRAŤOVÉ NASAZENÍ) - SW MODUL HLÁŠENÍ</t>
  </si>
  <si>
    <t>75L3EW</t>
  </si>
  <si>
    <t>SW PRO ŘÍZENÍ SYSTÉMU (TRAŤOVÉ NASAZENÍ) - DOPLNĚNÍ</t>
  </si>
  <si>
    <t xml:space="preserve"> viz textová a výkresová část projektové dokumentace15.552000 = 15,552 [A]_x000d_</t>
  </si>
  <si>
    <t>R015760</t>
  </si>
  <si>
    <t>963</t>
  </si>
  <si>
    <t>POPLATKY ZA LIKVIDACI ODPADŮ NEBEZPEČNÝCH - 17 06 03* - IZOLAČNÍ MATERIÁLY OBSAHUJÍCÍ NEBEZPEČNÉ LÁTKY, VČETNĚ DOPRAVY</t>
  </si>
  <si>
    <t>PS 04-02-41</t>
  </si>
  <si>
    <t>75O511</t>
  </si>
  <si>
    <t>PZTS, ÚSTŘEDNA DO 48 ZÓN - DODÁVKA</t>
  </si>
  <si>
    <t>PS 04-02-42</t>
  </si>
  <si>
    <t>R04024201</t>
  </si>
  <si>
    <t xml:space="preserve"> viz textová a výkresová část projektové dokumentace140.000000 = 140,000 [A]_x000d_</t>
  </si>
  <si>
    <t xml:space="preserve"> viz textová a výkresová část projektové dokumentace2.400000 = 2,400 [A]_x000d_</t>
  </si>
  <si>
    <t xml:space="preserve"> viz textová a výkresová část projektové dokumentace34.000000 = 34,000 [A]_x000d_</t>
  </si>
  <si>
    <t>R04024202</t>
  </si>
  <si>
    <t>R04024203</t>
  </si>
  <si>
    <t>R04024204</t>
  </si>
  <si>
    <t>R04024205</t>
  </si>
  <si>
    <t xml:space="preserve"> viz textová a výkresová část projektové dokumentace160.000000 = 160,000 [A]_x000d_</t>
  </si>
  <si>
    <t>75I921</t>
  </si>
  <si>
    <t>OPTOTRUBKA HDPE S LANKEM PRŮMĚRU DO 40 MM</t>
  </si>
  <si>
    <t>75I92X</t>
  </si>
  <si>
    <t>OPTOTRUBKA HDPE S LANKEM - MONTÁŽ</t>
  </si>
  <si>
    <t xml:space="preserve"> viz textová a výkresová část projektové dokumentace0.800000 = 0,800 [A]_x000d_</t>
  </si>
  <si>
    <t>R04024206</t>
  </si>
  <si>
    <t>PŘÍSLUŠENSTVÍ KS - ROZVODNÁ SKŘÍŇ KS - SAMOSTATNĚ STOJÍCÍ PILÍŘ</t>
  </si>
  <si>
    <t>742L12</t>
  </si>
  <si>
    <t>UKONČENÍ DVOU AŽ PĚTIŽÍLOVÉHO KABELU V ROZVADĚČI NEBO NA PŘÍSTROJI OD 4 DO 16 MM2</t>
  </si>
  <si>
    <t>R04024209</t>
  </si>
  <si>
    <t>R04024207</t>
  </si>
  <si>
    <t>Spolupráce při integraci do systému DDTS</t>
  </si>
  <si>
    <t xml:space="preserve"> 64: 1; viz technická zpráva1.000000 = 1,000 [A]_x000d_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</si>
  <si>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</si>
  <si>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R04024208</t>
  </si>
  <si>
    <t xml:space="preserve"> viz textová a výkresová část projektové dokumentace10.500000 = 10,500 [A]_x000d_</t>
  </si>
  <si>
    <t>PS 04-02-61</t>
  </si>
  <si>
    <t xml:space="preserve"> 1: 0,04; viz textová a výkresová část projektové dokumentace0.040000 = 0,040 [A]_x000d_</t>
  </si>
  <si>
    <t xml:space="preserve"> 2: 2; viz textová a výkresová část projektové dokumentace2.000000 = 2,000 [A]_x000d_</t>
  </si>
  <si>
    <t xml:space="preserve"> 3: 0,2; viz textová a výkresová část projektové dokumentace0.200000 = 0,200 [A]_x000d_</t>
  </si>
  <si>
    <t xml:space="preserve"> 4: 28,4; viz textová a výkresová část projektové dokumentace28.400000 = 28,400 [A]_x000d_</t>
  </si>
  <si>
    <t xml:space="preserve"> 5: 2,84; viz textová a výkresová část projektové dokumentace2.840000 = 2,840 [A]_x000d_</t>
  </si>
  <si>
    <t xml:space="preserve"> 6: 27,36; viz textová a výkresová část projektové dokumentace27.360000 = 27,360 [A]_x000d_</t>
  </si>
  <si>
    <t xml:space="preserve"> 7: 0,5; viz textová a výkresová část projektové dokumentace0.500000 = 0,500 [A]_x000d_</t>
  </si>
  <si>
    <t xml:space="preserve"> 8: 10; viz textová a výkresová část projektové dokumentace10.000000 = 10,000 [A]_x000d_</t>
  </si>
  <si>
    <t xml:space="preserve"> 9: 20; viz textová a výkresová část projektové dokumentace20.000000 = 20,000 [A]_x000d_</t>
  </si>
  <si>
    <t xml:space="preserve"> 10: 20; viz textová a výkresová část projektové dokumentace20.000000 = 20,000 [A]_x000d_</t>
  </si>
  <si>
    <t>702211</t>
  </si>
  <si>
    <t>KABELOVÁ CHRÁNIČKA ZEMNÍ DN DO 100 MM</t>
  </si>
  <si>
    <t xml:space="preserve"> 11: 10; viz textová a výkresová část projektové dokumentace10.000000 = 10,000 [A]_x000d_</t>
  </si>
  <si>
    <t xml:space="preserve"> 12: 40; viz textová a výkresová část projektové dokumentace40.000000 = 40,000 [A]_x000d_</t>
  </si>
  <si>
    <t xml:space="preserve"> 13: 40; viz textová a výkresová část projektové dokumentace40.000000 = 40,000 [A]_x000d_</t>
  </si>
  <si>
    <t xml:space="preserve"> 14: 2; viz textová a výkresová část projektové dokumentace2.000000 = 2,000 [A]_x000d_</t>
  </si>
  <si>
    <t>702522</t>
  </si>
  <si>
    <t>PRŮRAZ ZDIVEM (PŘÍČKOU) BETONOVÝM TLOUŠŤKY PŘES 45 DO 60 CM</t>
  </si>
  <si>
    <t xml:space="preserve"> 15: 1; viz textová a výkresová část projektové dokumentace1.000000 = 1,000 [A]_x000d_</t>
  </si>
  <si>
    <t>702820</t>
  </si>
  <si>
    <t>VYČIŠTĚNÍ STÁVAJÍCÍHO KABELOVÉHO PROSTUPU Z TVÁRNIC NEBO CHRÁNIČEK BEZ KABELOVÉ KOMORY</t>
  </si>
  <si>
    <t xml:space="preserve"> 16: 2; viz textová a výkresová část projektové dokumentace2.000000 = 2,000 [A]_x000d_</t>
  </si>
  <si>
    <t xml:space="preserve"> 17: 2; viz textová a výkresová část projektové dokumentace2.000000 = 2,000 [A]_x000d_</t>
  </si>
  <si>
    <t xml:space="preserve"> 18: 2; viz textová a výkresová část projektové dokumentace2.000000 = 2,000 [A]_x000d_</t>
  </si>
  <si>
    <t xml:space="preserve"> 19: 2; viz textová a výkresová část projektové dokumentace2.000000 = 2,000 [A]_x000d_</t>
  </si>
  <si>
    <t xml:space="preserve"> 20: 5; viz textová a výkresová část projektové dokumentace5.000000 = 5,000 [A]_x000d_</t>
  </si>
  <si>
    <t xml:space="preserve"> 21: 50; viz textová a výkresová část projektové dokumentace50.000000 = 50,000 [A]_x000d_</t>
  </si>
  <si>
    <t xml:space="preserve"> 22: 10; viz textová a výkresová část projektové dokumentace10.000000 = 10,000 [A]_x000d_</t>
  </si>
  <si>
    <t>96813</t>
  </si>
  <si>
    <t>VYSEKÁNÍ OTVORŮ, KAPES, RÝH V CIHELNÉM ZDIVU</t>
  </si>
  <si>
    <t xml:space="preserve"> 23: 1; viz textová a výkresová část projektové dokumentace1.000000 = 1,000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</si>
  <si>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</si>
  <si>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61444</t>
  </si>
  <si>
    <t>ÚPRAVY POVRCHŮ VNITŘ KONSTR ZDĚNÝCH OMÍTKOU ŠTUKOVOU</t>
  </si>
  <si>
    <t xml:space="preserve"> 24: 1; viz textová a výkresová část projektové dokumentace1.000000 = 1,000 [A]_x000d_</t>
  </si>
  <si>
    <t>Položka zahrnuje:
- dodávku veškerého materiálu potřebného pro předepsanou úpravu v předepsané kvalitě
- nutné vyspravení podkladu, případně zatření spar zdiva
- položení vrstvy v předepsané tloušťce
- potřebná lešení a podpěrné konstrukce
Položka nezahrnuje:
- x</t>
  </si>
  <si>
    <t>272315</t>
  </si>
  <si>
    <t>ZÁKLADY Z PROSTÉHO BETONU DO C30/37</t>
  </si>
  <si>
    <t xml:space="preserve"> 25: 1; viz textová a výkresová část projektové dokumentace1.000000 = 1,000 [A]_x000d_</t>
  </si>
  <si>
    <t xml:space="preserve"> 26: 0,04; viz textová a výkresová část projektové dokumentace0.040000 = 0,040 [A]_x000d_</t>
  </si>
  <si>
    <t xml:space="preserve"> 27: 0,04; viz textová a výkresová část projektové dokumentace0.040000 = 0,040 [A]_x000d_</t>
  </si>
  <si>
    <t xml:space="preserve"> 28: 0,05; viz textová a výkresová část projektové dokumentace0.050000 = 0,050 [A]_x000d_</t>
  </si>
  <si>
    <t xml:space="preserve"> 29: 0,05; viz textová a výkresová část projektové dokumentace0.050000 = 0,050 [A]_x000d_</t>
  </si>
  <si>
    <t>75I411</t>
  </si>
  <si>
    <t>KABEL ZEMNÍ DATOVÝ PRŮMĚRU ŽÍLY 0,6 MM DO 4 PÁRŮ</t>
  </si>
  <si>
    <t xml:space="preserve"> 30: 0,1; viz textová a výkresová část projektové dokumentace0.100000 = 0,100 [A]_x000d_</t>
  </si>
  <si>
    <t xml:space="preserve"> 31: 4; viz textová a výkresová část projektové dokumentace4.000000 = 4,000 [A]_x000d_</t>
  </si>
  <si>
    <t xml:space="preserve"> 32: 4; viz textová a výkresová část projektové dokumentace4.000000 = 4,000 [A]_x000d_</t>
  </si>
  <si>
    <t xml:space="preserve"> 33: 50; viz textová a výkresová část projektové dokumentace50.000000 = 50,000 [A]_x000d_</t>
  </si>
  <si>
    <t xml:space="preserve"> 34: 4; viz textová a výkresová část projektové dokumentace4.000000 = 4,000 [A]_x000d_</t>
  </si>
  <si>
    <t xml:space="preserve"> 35: 50; viz textová a výkresová část projektové dokumentace50.000000 = 50,000 [A]_x000d_</t>
  </si>
  <si>
    <t xml:space="preserve"> 36: 1; viz textová a výkresová část projektové dokumentace1.000000 = 1,000 [A]_x000d_</t>
  </si>
  <si>
    <t xml:space="preserve"> 37: 1; viz textová a výkresová část projektové dokumentace1.000000 = 1,000 [A]_x000d_</t>
  </si>
  <si>
    <t xml:space="preserve"> 38: 1; viz textová a výkresová část projektové dokumentace1.000000 = 1,000 [A]_x000d_</t>
  </si>
  <si>
    <t>75IH11</t>
  </si>
  <si>
    <t>UKONČENÍ KABELU CELOPLASTOVÉHO BEZ PANCÍŘE DO 40 ŽIL</t>
  </si>
  <si>
    <t xml:space="preserve"> 39: 4; viz textová a výkresová část projektové dokumentace4.000000 = 4,000 [A]_x000d_</t>
  </si>
  <si>
    <t>75IH31</t>
  </si>
  <si>
    <t>UKONČENÍ KABELU FORMA KABELOVÁ DÉLKY DO 0,5 M DO 5XN</t>
  </si>
  <si>
    <t xml:space="preserve"> 40: 4; viz textová a výkresová část projektové dokumentace4.000000 = 4,000 [A]_x000d_</t>
  </si>
  <si>
    <t xml:space="preserve"> 41: 8; viz textová a výkresová část projektové dokumentace8.000000 = 8,000 [A]_x000d_</t>
  </si>
  <si>
    <t xml:space="preserve"> 42: 8; viz textová a výkresová část projektové dokumentace8.000000 = 8,000 [A]_x000d_</t>
  </si>
  <si>
    <t xml:space="preserve"> 43: 10; viz textová a výkresová část projektové dokumentace10.000000 = 10,000 [A]_x000d_</t>
  </si>
  <si>
    <t xml:space="preserve"> 44: 10; viz textová a výkresová část projektové dokumentace10.000000 = 10,000 [A]_x000d_</t>
  </si>
  <si>
    <t xml:space="preserve"> 45: 4; viz textová a výkresová část projektové dokumentace4.000000 = 4,000 [A]_x000d_</t>
  </si>
  <si>
    <t xml:space="preserve"> 46: 6; viz textová a výkresová část projektové dokumentace6.000000 = 6,000 [A]_x000d_</t>
  </si>
  <si>
    <t xml:space="preserve"> 47: 6; viz textová a výkresová část projektové dokumentace6.000000 = 6,000 [A]_x000d_</t>
  </si>
  <si>
    <t xml:space="preserve"> 48: 10; viz textová a výkresová část projektové dokumentace10.000000 = 10,000 [A]_x000d_</t>
  </si>
  <si>
    <t xml:space="preserve"> 49: 5; viz textová a výkresová část projektové dokumentace5.000000 = 5,000 [A]_x000d_</t>
  </si>
  <si>
    <t xml:space="preserve"> 50: 10; viz textová a výkresová část projektové dokumentace10.000000 = 10,000 [A]_x000d_</t>
  </si>
  <si>
    <t xml:space="preserve"> 51: 2; viz textová a výkresová část projektové dokumentace2.000000 = 2,000 [A]_x000d_</t>
  </si>
  <si>
    <t xml:space="preserve"> 52: 2; viz textová a výkresová část projektové dokumentace2.000000 = 2,000 [A]_x000d_</t>
  </si>
  <si>
    <t xml:space="preserve"> 53: 2; viz textová a výkresová část projektové dokumentace2.000000 = 2,000 [A]_x000d_</t>
  </si>
  <si>
    <t>R5XX06</t>
  </si>
  <si>
    <t xml:space="preserve"> 54: 8; viz textová a výkresová část projektové dokumentace8.000000 = 8,000 [A]_x000d_</t>
  </si>
  <si>
    <t>1. Položka obsahuje: 
- konfigurace přenosů dat 
- odladění a ověření
- funkční zkoušky
- náklady na mzdy
- programátorské práce
2. Položka neobsahuje:
 X
3. Způsob měření:
Udává se počet hod</t>
  </si>
  <si>
    <t xml:space="preserve"> 55: 1; viz textová a výkresová část projektové dokumentace1.000000 = 1,000 [A]_x000d_</t>
  </si>
  <si>
    <t xml:space="preserve"> 56: 1; viz textová a výkresová část projektové dokumentace1.000000 = 1,000 [A]_x000d_</t>
  </si>
  <si>
    <t>R75L3B1</t>
  </si>
  <si>
    <t>MONITOR IS LCD V PROVEDENÍ E-PAPÍRU PRO PROVOZ 24/7</t>
  </si>
  <si>
    <t xml:space="preserve"> 57: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</si>
  <si>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</si>
  <si>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R75L3B4</t>
  </si>
  <si>
    <t>MONITOR IS KRYT OCHRANNÝ TEMPEROVANÝ, ANTIVANDAL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</si>
  <si>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</si>
  <si>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75L3A1</t>
  </si>
  <si>
    <t>INFORMAČNÍ PRVEK, HLASOVÝ MODUL PRO NEVIDOMÉ - DODÁVKA</t>
  </si>
  <si>
    <t xml:space="preserve"> 59: 2; viz textová a výkresová část projektové dokumentace2.000000 = 2,000 [A]_x000d_</t>
  </si>
  <si>
    <t>75L3A4</t>
  </si>
  <si>
    <t>INFORMAČNÍ PRVEK, ZÁVĚS PRO INFORMAČNÍ TABULE - DODÁVKA</t>
  </si>
  <si>
    <t xml:space="preserve"> 60: 2; viz textová a výkresová část projektové dokumentace2.000000 = 2,000 [A]_x000d_</t>
  </si>
  <si>
    <t>75L3AX</t>
  </si>
  <si>
    <t>INFORMAČNÍ PRVEK, - MONTÁŽ</t>
  </si>
  <si>
    <t xml:space="preserve"> 61: 4; viz textová a výkresová část projektové dokumentace4.000000 = 4,000 [A]_x000d_</t>
  </si>
  <si>
    <t>75L3C2</t>
  </si>
  <si>
    <t>PŘEVODNÍK SPÍNAČ ROZHLASOVÉ ÚSTŘEDNY - DODÁVKA</t>
  </si>
  <si>
    <t xml:space="preserve"> 62: 1; viz textová a výkresová část projektové dokumentace1.000000 = 1,000 [A]_x000d_</t>
  </si>
  <si>
    <t>75L3CX</t>
  </si>
  <si>
    <t xml:space="preserve"> 63: 1; viz textová a výkresová část projektové dokumentace1.000000 = 1,000 [A]_x000d_</t>
  </si>
  <si>
    <t xml:space="preserve"> 64: 1; viz textová a výkresová část projektové dokumentace1.000000 = 1,000 [A]_x000d_</t>
  </si>
  <si>
    <t xml:space="preserve"> 65: 1; viz textová a výkresová část projektové dokumentace1.000000 = 1,000 [A]_x000d_</t>
  </si>
  <si>
    <t>75L3E9</t>
  </si>
  <si>
    <t>SW PRO ŘÍZENÍ SYSTÉMU (TRAŤOVÉ NASAZENÍ) - SW MODUL PRO PODPORU HLÁSIČE PRO NEVIDOMÉ</t>
  </si>
  <si>
    <t xml:space="preserve"> 66: 1; viz textová a výkresová část projektové dokumentace1.000000 = 1,000 [A]_x000d_</t>
  </si>
  <si>
    <t>75L3EA</t>
  </si>
  <si>
    <t>SW PRO ŘÍZENÍ SYSTÉMU (TRAŤOVÉ NASAZENÍ) - PŘÍPRAVA DAT GVD, INSTALACE A KONFIGURACE</t>
  </si>
  <si>
    <t xml:space="preserve"> 67: 1; viz textová a výkresová část projektové dokumentace1.000000 = 1,000 [A]_x000d_</t>
  </si>
  <si>
    <t>75L3H1</t>
  </si>
  <si>
    <t xml:space="preserve">SW PRO ŘÍZENÍ SYSTÉMU (OSTATNÍ SPOLEČNÉ POLOŽKY) - SW MODUL  - ODJEZDY/PŘÍJEZDY VLAKŮ NA INF.MONITORU</t>
  </si>
  <si>
    <t xml:space="preserve"> 68: 1; viz textová a výkresová část projektové dokumentace1.000000 = 1,000 [A]_x000d_</t>
  </si>
  <si>
    <t>75L3H8</t>
  </si>
  <si>
    <t>SW PRO ŘÍZENÍ SYSTÉMU (OSTATNÍ SPOLEČNÉ POLOŽKY) - SW MODUL SW + HW, PŘIPOJENÍ NA GTN ZAPEZPEČOVACÍHO ZAŘÍZENÍ</t>
  </si>
  <si>
    <t xml:space="preserve"> 69: 1; viz textová a výkresová část projektové dokumentace1.000000 = 1,000 [A]_x000d_</t>
  </si>
  <si>
    <t>75L3HW</t>
  </si>
  <si>
    <t>SW PRO ŘÍZENÍ SYSTÉMU (OSTATNÍ SPOLEČNÉ POLOŽKY) - DOPLNĚNÍ</t>
  </si>
  <si>
    <t xml:space="preserve"> 70: 1; viz textová a výkresová část projektové dokumentace1.000000 = 1,000 [A]_x000d_</t>
  </si>
  <si>
    <t>75L3J1</t>
  </si>
  <si>
    <t>ŠÉFMONTÁŽE, ZKOUŠENÍ, OŽIVENÍ, REVIZE INFORMAČNÍHO SYSTÉMU DO 10 PRVKŮ</t>
  </si>
  <si>
    <t xml:space="preserve"> 71: 1; viz textová a výkresová část projektové dokumentace1.000000 = 1,000 [A]_x000d_</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</si>
  <si>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</si>
  <si>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 xml:space="preserve"> viz textová a výkresová část projektové dokumentace5.500000 = 5,500 [A]_x000d_</t>
  </si>
  <si>
    <t>PS 05-02-11</t>
  </si>
  <si>
    <t xml:space="preserve"> viz textová a výkresová část projektové dokumentace3.245000 = 3,245 [A]_x000d_</t>
  </si>
  <si>
    <t xml:space="preserve"> viz textová a výkresová část projektové dokumentace957.400000 = 957,400 [A]_x000d_</t>
  </si>
  <si>
    <t xml:space="preserve"> viz textová a výkresová část projektové dokumentace861.660000 = 861,660 [A]_x000d_</t>
  </si>
  <si>
    <t xml:space="preserve"> viz textová a výkresová část projektové dokumentace3100.000000 = 3100,000 [A]_x000d_</t>
  </si>
  <si>
    <t xml:space="preserve"> viz textová a výkresová část projektové dokumentace2210.000000 = 2210,000 [A]_x000d_</t>
  </si>
  <si>
    <t xml:space="preserve"> viz textová a výkresová část projektové dokumentace365.000000 = 365,000 [A]_x000d_</t>
  </si>
  <si>
    <t xml:space="preserve"> viz textová a výkresová část projektové dokumentace2445.000000 = 2445,000 [A]_x000d_</t>
  </si>
  <si>
    <t xml:space="preserve"> viz textová a výkresová část projektové dokumentace44.000000 = 44,000 [A]_x000d_</t>
  </si>
  <si>
    <t xml:space="preserve"> viz textová a výkresová část projektové dokumentace200.000000 = 200,000 [A]_x000d_</t>
  </si>
  <si>
    <t xml:space="preserve"> viz textová a výkresová část projektové dokumentace0.350000 = 0,350 [A]_x000d_</t>
  </si>
  <si>
    <t xml:space="preserve"> viz textová a výkresová část projektové dokumentace29.550000 = 29,550 [A]_x000d_</t>
  </si>
  <si>
    <t xml:space="preserve"> viz textová a výkresová část projektové dokumentace25.530000 = 25,530 [A]_x000d_</t>
  </si>
  <si>
    <t xml:space="preserve"> viz textová a výkresová část projektové dokumentace48.600000 = 48,600 [A]_x000d_</t>
  </si>
  <si>
    <t xml:space="preserve"> viz textová a výkresová část projektové dokumentace3720.000000 = 3720,000 [A]_x000d_</t>
  </si>
  <si>
    <t xml:space="preserve"> viz textová a výkresová část projektové dokumentace14.000000 = 14,000 [A]_x000d_</t>
  </si>
  <si>
    <t xml:space="preserve"> viz textová a výkresová část projektové dokumentace264.000000 = 264,000 [A]_x000d_</t>
  </si>
  <si>
    <t xml:space="preserve"> viz textová a výkresová část projektové dokumentace360.000000 = 360,000 [A]_x000d_</t>
  </si>
  <si>
    <t xml:space="preserve"> Viz textová a výkresová část projektové dokumentace6.000000 = 6,000 [A]_x000d_</t>
  </si>
  <si>
    <t>75IH21</t>
  </si>
  <si>
    <t>UKONČENÍ KABELU CELOPLASTOVÝHO S PANCÍŘEM DO 40 ŽIL</t>
  </si>
  <si>
    <t xml:space="preserve"> Viz textová a výkresová část projektové dokumentace4.000000 = 4,000 [A]_x000d_</t>
  </si>
  <si>
    <t xml:space="preserve"> Viz textová a výkresová část projektové dokumentace33.000000 = 33,000 [A]_x000d_</t>
  </si>
  <si>
    <t>75IJ14</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</si>
  <si>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kusů.</t>
  </si>
  <si>
    <t>75K111</t>
  </si>
  <si>
    <t>TRANSFORMÁTOR ODDĚLOVACÍ (OCHRANNÝ) DO 1000 VA - DODÁVKA</t>
  </si>
  <si>
    <t xml:space="preserve"> viz textová a výkresová část projektové dokumentace156.000000 = 156,000 [A]_x000d_</t>
  </si>
  <si>
    <t xml:space="preserve"> viz textová a výkresová část projektové dokumentace312.000000 = 312,000 [A]_x000d_</t>
  </si>
  <si>
    <t xml:space="preserve"> viz textová a výkresová část projektové dokumentace179.991000 = 179,991 [A]_x000d_</t>
  </si>
  <si>
    <t xml:space="preserve"> viz textová a výkresová část projektové dokumentace1.500000 = 1,500 [A]_x000d_</t>
  </si>
  <si>
    <t>PS 05-02-21</t>
  </si>
  <si>
    <t xml:space="preserve"> viz textová a výkresová část projektové dokumentace84.300000 = 84,300 [A]_x000d_</t>
  </si>
  <si>
    <t xml:space="preserve"> viz textová a výkresová část projektové dokumentace75.870000 = 75,870 [A]_x000d_</t>
  </si>
  <si>
    <t xml:space="preserve"> viz textová a výkresová část projektové dokumentace25.000000 = 25,000 [A]_x000d_</t>
  </si>
  <si>
    <t xml:space="preserve"> viz textová a výkresová část projektové dokumentace280.000000 = 280,000 [A]_x000d_</t>
  </si>
  <si>
    <t xml:space="preserve"> viz textová a výkresová část projektové dokumentace28.000000 = 28,000 [A]_x000d_</t>
  </si>
  <si>
    <t>R75L1791</t>
  </si>
  <si>
    <t>REPRODUKTOR VENKOVNÍ PODHLEDOVÝ S NASTAVITELNÝM VÝKONEM - DODÁVKA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</si>
  <si>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</si>
  <si>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75L179</t>
  </si>
  <si>
    <t>REPRODUKTOR VENKOVNÍ ZVUKOVÝ PROJEKTOR - DODÁVKA</t>
  </si>
  <si>
    <t xml:space="preserve"> viz textová a výkresová část projektové dokumentace76.000000 = 76,000 [A]_x000d_</t>
  </si>
  <si>
    <t xml:space="preserve"> viz textová a výkresová část projektové dokumentace78.000000 = 78,000 [A]_x000d_</t>
  </si>
  <si>
    <t xml:space="preserve"> viz textová a výkresová část projektové dokumentace238.000000 = 238,000 [A]_x000d_</t>
  </si>
  <si>
    <t xml:space="preserve"> viz textová a výkresová část projektové dokumentace990.000000 = 990,000 [A]_x000d_</t>
  </si>
  <si>
    <t>75L1A1</t>
  </si>
  <si>
    <t>MĚŘENÍ AKUSTICKÉHO HLUKU NA HRANICI OCHRANNÉHO PÁSMA V ŽST</t>
  </si>
  <si>
    <t xml:space="preserve"> viz textová a výkresová část projektové dokumentace15.848000 = 15,848 [A]_x000d_</t>
  </si>
  <si>
    <t>PS 05-02-31</t>
  </si>
  <si>
    <t>úč. Tel. přípojka a VE přístroj</t>
  </si>
  <si>
    <t>75M432</t>
  </si>
  <si>
    <t>TELEFONNÍ ZAPOJOVAČ DIGITÁLNÍ, BRÁNA IP/PTSN - DODÁVKA</t>
  </si>
  <si>
    <t>75M711</t>
  </si>
  <si>
    <t>ZÁZNAMOVÉ ZAŘÍZENÍ, DIGITÁLNÍ PRŮMYSLOVÉ PROVEDENÍ - DODÁVKA</t>
  </si>
  <si>
    <t>v ŽST Kadaň-Prunéřov</t>
  </si>
  <si>
    <t>75M715</t>
  </si>
  <si>
    <t>ZÁZNAMOVÉ ZAŘÍZENÍ, INTERFACE/KARTA ETHERNET PRO ZÁZNAM VOIP - DODÁVKA</t>
  </si>
  <si>
    <t>ZÁLOŽNÍ PRACOVIŠTĚ V ŽST KADAŇ</t>
  </si>
  <si>
    <t>75M421</t>
  </si>
  <si>
    <t>TELEFONNÍ ZAPOJOVAČ DIGITÁLNÍ, DISPEČERSKÝ TERMINÁL VOIP S DOTYKOVOU OBRAZOVKOU - DODÁVKA</t>
  </si>
  <si>
    <t>75M42X</t>
  </si>
  <si>
    <t>TELEFONNÍ ZAPOJOVAČ DIGITÁLNÍ, DISPEČERSKÝ TERMINÁL VOIP - MONTÁŽ</t>
  </si>
  <si>
    <t>Softwarové kofigurace rastru doty kového terminálu dle směrnice č.6</t>
  </si>
  <si>
    <t>PS 05-02-41</t>
  </si>
  <si>
    <t xml:space="preserve"> viz textová a výkresová část projektové dokumentace0.380000 = 0,380 [A]_x000d_</t>
  </si>
  <si>
    <t xml:space="preserve"> viz textová a výkresová část projektové dokumentace0.560000 = 0,560 [A]_x000d_</t>
  </si>
  <si>
    <t xml:space="preserve"> viz textová a výkresová část projektové dokumentace90.000000 = 90,000 [A]_x000d_</t>
  </si>
  <si>
    <t>75O111</t>
  </si>
  <si>
    <t>EPS (ZPDP), ÚSTŘEDNA ADRESOVATELNÁ DO 256 ADRES - DODÁVKA</t>
  </si>
  <si>
    <t>75O11X</t>
  </si>
  <si>
    <t>EPS (ZPDP), ÚSTŘEDNA - MONTÁŽ</t>
  </si>
  <si>
    <t>75O121</t>
  </si>
  <si>
    <t>EPS (ZPDP), SOFTWARE ÚSTŘEDNY - DODÁVKA</t>
  </si>
  <si>
    <t>75O191</t>
  </si>
  <si>
    <t>EPS (ZPDP), KOMUNIKAČNÍ ROZHRANÍ - DODÁVKA</t>
  </si>
  <si>
    <t>75O19X</t>
  </si>
  <si>
    <t>EPS (ZPDP), KOMUNIKAČNÍ ROZHRANÍ - MONTÁŽ</t>
  </si>
  <si>
    <t>75O1D1</t>
  </si>
  <si>
    <t>EPS (ZPDP), ZDROJ EPS 12 V/DO 10 A - DODÁVKA</t>
  </si>
  <si>
    <t>75O1DX</t>
  </si>
  <si>
    <t>EPS (ZPDP), ZDROJ EPS - MONTÁŽ</t>
  </si>
  <si>
    <t>75O1G1</t>
  </si>
  <si>
    <t>EPS (ZPDP), KLIENTSKÉ PRACOVIŠTĚ - DODÁVKA</t>
  </si>
  <si>
    <t>75O1GX</t>
  </si>
  <si>
    <t>EPS (ZPDP), KLIENTSKÉ PRACOVIŠTĚ - MONTÁŽ</t>
  </si>
  <si>
    <t>75O1H2</t>
  </si>
  <si>
    <t>EPS (ZPDP), MĚŘENÍ KONTINUITY, IZOLAČNÍHO STAVU A ODPORU JEDNOHO ÚSEKU SMYČKY EPS</t>
  </si>
  <si>
    <t>75O1H3</t>
  </si>
  <si>
    <t>EPS (ZPDP), PŘEZKOUŠENÍ POŽÁRNÍ ÚSTŘEDNY</t>
  </si>
  <si>
    <t>75O1H4</t>
  </si>
  <si>
    <t>EPS (ZPDP), UVEDENÍ POŽÁRNÍ ÚSTŘEDNY DO TRVALÉHO PROVOZU</t>
  </si>
  <si>
    <t>75J512</t>
  </si>
  <si>
    <t>KABEL SILOVÝ PRO EPS OHNIODOLNÝ, BEZHALOGENOVÝ PRŮMĚRU DO 2,5 MM2</t>
  </si>
  <si>
    <t>75J622</t>
  </si>
  <si>
    <t>KABEL SDĚLOVACÍ PRO EPS STÍNĚNÝ OHNIODOLNÝ, BEZHALOGENOVÝ PRŮMĚRU DO 1,0 MM2</t>
  </si>
  <si>
    <t>75J62X</t>
  </si>
  <si>
    <t>KABEL SDĚLOVACÍ PRO EPS STÍNĚNÝ OHNIODOLNÝ, BEZHALOGENOVÝ - MONTÁŽ</t>
  </si>
  <si>
    <t>R05024203</t>
  </si>
  <si>
    <t>EPS (ZPDP), KOMUNIKAČNÍ ROZHRANÍ - MODUL GSM-R - DODÁVKA</t>
  </si>
  <si>
    <t>R05024204</t>
  </si>
  <si>
    <t>R05024205</t>
  </si>
  <si>
    <t>EPS (ZPDP), ZAINTEGROVÁNÍ STÁVAJÍCÍCH HLÁSIČŮ DO ÚSTŘEDNY (VČETNĚ VEŠKERÉHO PŘÍSLUŠENSTVÍ A MATERIÁLU, ÚPRAVA KABELIZACE)</t>
  </si>
  <si>
    <t>1. Položka obsahuje: 
 – zaintegrování stávajících hlásičů do ústředny
 – předání potřebných podkladů (výkresů, databází, specifikací...) k zaintegrování zařízení do ústředny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 věškerý potřebný montážní materiál (kabelizace, chráničky, úchytky a další)
2. Položka neobsahuje:
 X
3. Způsob měření:
 X.</t>
  </si>
  <si>
    <t>R05024206</t>
  </si>
  <si>
    <t>EPS (ZPDP), DEMONTÁŽ STÁVAJÍCÍHO SYSTÉMU (ÚSTŘEDNA, HLÁSIČE, KABELIZACE, VEŠKERÉ DALŠÍ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</si>
  <si>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</si>
  <si>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R05024207</t>
  </si>
  <si>
    <t>PZTS, DEMONTÁŽ STÁVAJÍCÍHO SYSTÉMU (ÚSTŘEDNA, ČIDLA, KABELIZACE, VEŠKERÉ DALŠÍ PŘÍSLUŠENSTVÍ)</t>
  </si>
  <si>
    <t>PS 05-02-42</t>
  </si>
  <si>
    <t xml:space="preserve"> viz textová a výkresová část projektové dokumentace0.060000 = 0,060 [A]_x000d_</t>
  </si>
  <si>
    <t>75L453</t>
  </si>
  <si>
    <t>KAMEROVÝ SERVER - ZÁZNAMOVÉ ZAŘÍZENÍ, DO 32 KAMER (HW, SW) - DODÁVKA</t>
  </si>
  <si>
    <t>75L461</t>
  </si>
  <si>
    <t>KLIENSTKÉ PRACOVIŠTĚ - KOMPLETNÍ PRACOVNÍ STANICE (HW, SW, MONITOR) - DODÁVKA</t>
  </si>
  <si>
    <t>75L46X</t>
  </si>
  <si>
    <t>KLIENSTKÉ PRACOVIŠTĚ - MONTÁŽ</t>
  </si>
  <si>
    <t>75L471</t>
  </si>
  <si>
    <t>MONITOR LCD DO 24" PRO PROVOZ 24/7 - DODÁVKA</t>
  </si>
  <si>
    <t>75L47X</t>
  </si>
  <si>
    <t>MONITOR - MONTÁŽ</t>
  </si>
  <si>
    <t>DATOVÁ INFRASTRUKTURA LAN, L2 SWITCH PRŮMYSLOVÝ KOMPAKTNÍ, 8XFE PoE, DC PROVEDENÍ</t>
  </si>
  <si>
    <t xml:space="preserve"> viz textová a výkresová část projektové dokumentace1.400000 = 1,400 [A]_x000d_</t>
  </si>
  <si>
    <t>75IB41</t>
  </si>
  <si>
    <t>MIKROTRUBIČKA ZODOLNĚNÁ PŘES 10/5,5 MM</t>
  </si>
  <si>
    <t xml:space="preserve"> viz textová a výkresová část projektové dokumentace350.000000 = 350,000 [A]_x000d_</t>
  </si>
  <si>
    <t>75IC12</t>
  </si>
  <si>
    <t>MIKROTRUBIČKOVÁ SPOJKA PRŮMĚRU PŘES 10 MM - DODÁVKA</t>
  </si>
  <si>
    <t xml:space="preserve"> viz textová a výkresová část projektové dokumentace3.200000 = 3,200 [A]_x000d_</t>
  </si>
  <si>
    <t xml:space="preserve"> viz textová a výkresová část projektové dokumentace320.000000 = 320,000 [A]_x000d_</t>
  </si>
  <si>
    <t>703432</t>
  </si>
  <si>
    <t>ELEKTROINSTALAČNÍ TRUBKA PRO ULOŽENÍ DO BETONU VČETNĚ UPEVNĚNÍ A PŘÍSLUŠENSTVÍ DN PRŮMĚRU PŘES 25 DO 40 MM</t>
  </si>
  <si>
    <t xml:space="preserve"> viz textová a výkresová část projektové dokumentace31.000000 = 31,000 [A]_x000d_</t>
  </si>
  <si>
    <t xml:space="preserve"> viz textová a výkresová část projektové dokumentace68.000000 = 68,000 [A]_x000d_</t>
  </si>
  <si>
    <t>R05024211</t>
  </si>
  <si>
    <t>R05024209</t>
  </si>
  <si>
    <t>R05024210</t>
  </si>
  <si>
    <t xml:space="preserve"> viz textová a výkresová část projektové dokumentace8.600000 = 8,600 [A]_x000d_</t>
  </si>
  <si>
    <t>PS 05-02-61</t>
  </si>
  <si>
    <t xml:space="preserve"> 1: 0,3; viz textová a výkresová část projektové dokumentace0.300000 = 0,300 [A]_x000d_</t>
  </si>
  <si>
    <t xml:space="preserve"> 2: 5; viz textová a výkresová část projektové dokumentace5.000000 = 5,000 [A]_x000d_</t>
  </si>
  <si>
    <t xml:space="preserve"> 3: 0,5; viz textová a výkresová část projektové dokumentace0.500000 = 0,500 [A]_x000d_</t>
  </si>
  <si>
    <t xml:space="preserve"> 4: 35; viz textová a výkresová část projektové dokumentace35.000000 = 35,000 [A]_x000d_</t>
  </si>
  <si>
    <t xml:space="preserve"> 5: 3,5; viz textová a výkresová část projektové dokumentace3.500000 = 3,500 [A]_x000d_</t>
  </si>
  <si>
    <t xml:space="preserve"> 6: 36; viz textová a výkresová část projektové dokumentace36.000000 = 36,000 [A]_x000d_</t>
  </si>
  <si>
    <t xml:space="preserve"> 7: 1; viz textová a výkresová část projektové dokumentace1.000000 = 1,000 [A]_x000d_</t>
  </si>
  <si>
    <t xml:space="preserve"> 8: 20; viz textová a výkresová část projektové dokumentace20.000000 = 20,000 [A]_x000d_</t>
  </si>
  <si>
    <t xml:space="preserve"> 9: 55; viz textová a výkresová část projektové dokumentace55.000000 = 55,000 [A]_x000d_</t>
  </si>
  <si>
    <t xml:space="preserve"> 10: 55; viz textová a výkresová část projektové dokumentace55.000000 = 55,000 [A]_x000d_</t>
  </si>
  <si>
    <t xml:space="preserve"> 11: 20; viz textová a výkresová část projektové dokumentace20.000000 = 20,000 [A]_x000d_</t>
  </si>
  <si>
    <t xml:space="preserve"> 12: 30; viz textová a výkresová část projektové dokumentace30.000000 = 30,000 [A]_x000d_</t>
  </si>
  <si>
    <t xml:space="preserve"> 13: 70; viz textová a výkresová část projektové dokumentace70.000000 = 70,000 [A]_x000d_</t>
  </si>
  <si>
    <t xml:space="preserve"> 16: 4; viz textová a výkresová část projektové dokumentace4.000000 = 4,000 [A]_x000d_</t>
  </si>
  <si>
    <t xml:space="preserve"> 20: 10; viz textová a výkresová část projektové dokumentace10.000000 = 10,000 [A]_x000d_</t>
  </si>
  <si>
    <t xml:space="preserve"> 22: 20; viz textová a výkresová část projektové dokumentace20.000000 = 20,000 [A]_x000d_</t>
  </si>
  <si>
    <t xml:space="preserve"> 25: 4; viz textová a výkresová část projektové dokumentace4.000000 = 4,000 [A]_x000d_</t>
  </si>
  <si>
    <t xml:space="preserve"> 26: 0,3; viz textová a výkresová část projektové dokumentace0.300000 = 0,300 [A]_x000d_</t>
  </si>
  <si>
    <t xml:space="preserve"> 27: 0,3; viz textová a výkresová část projektové dokumentace0.300000 = 0,300 [A]_x000d_</t>
  </si>
  <si>
    <t xml:space="preserve"> 30: 2,36; viz textová a výkresová část projektové dokumentace2.360000 = 2,360 [A]_x000d_</t>
  </si>
  <si>
    <t xml:space="preserve"> 31: 26; viz textová a výkresová část projektové dokumentace26.000000 = 26,000 [A]_x000d_</t>
  </si>
  <si>
    <t xml:space="preserve"> 32: 26; viz textová a výkresová část projektové dokumentace26.000000 = 26,000 [A]_x000d_</t>
  </si>
  <si>
    <t xml:space="preserve"> 33: 380; viz textová a výkresová část projektové dokumentace380.000000 = 380,000 [A]_x000d_</t>
  </si>
  <si>
    <t xml:space="preserve"> 34: 11; viz textová a výkresová část projektové dokumentace11.000000 = 11,000 [A]_x000d_</t>
  </si>
  <si>
    <t xml:space="preserve"> 35: 290; viz textová a výkresová část projektové dokumentace290.000000 = 290,000 [A]_x000d_</t>
  </si>
  <si>
    <t xml:space="preserve"> 36: 8; viz textová a výkresová část projektové dokumentace8.000000 = 8,000 [A]_x000d_</t>
  </si>
  <si>
    <t xml:space="preserve"> 37: 670; viz textová a výkresová část projektové dokumentace670.000000 = 670,000 [A]_x000d_</t>
  </si>
  <si>
    <t xml:space="preserve"> 39: 1; viz textová a výkresová část projektové dokumentace1.000000 = 1,000 [A]_x000d_</t>
  </si>
  <si>
    <t xml:space="preserve"> 40: 1; viz textová a výkresová část projektové dokumentace1.000000 = 1,000 [A]_x000d_</t>
  </si>
  <si>
    <t xml:space="preserve"> 41: 1; viz textová a výkresová část projektové dokumentace1.000000 = 1,000 [A]_x000d_</t>
  </si>
  <si>
    <t xml:space="preserve"> 42: 1; viz textová a výkresová část projektové dokumentace1.000000 = 1,000 [A]_x000d_</t>
  </si>
  <si>
    <t xml:space="preserve"> 43: 1; viz textová a výkresová část projektové dokumentace1.000000 = 1,000 [A]_x000d_</t>
  </si>
  <si>
    <t xml:space="preserve"> 44: 1; viz textová a výkresová část projektové dokumentace1.000000 = 1,000 [A]_x000d_</t>
  </si>
  <si>
    <t xml:space="preserve"> 45: 1; viz textová a výkresová část projektové dokumentace1.000000 = 1,000 [A]_x000d_</t>
  </si>
  <si>
    <t xml:space="preserve"> 46: 20; viz textová a výkresová část projektové dokumentace20.000000 = 20,000 [A]_x000d_</t>
  </si>
  <si>
    <t xml:space="preserve"> 47: 20; viz textová a výkresová část projektové dokumentace20.000000 = 20,000 [A]_x000d_</t>
  </si>
  <si>
    <t xml:space="preserve"> 50: 13; viz textová a výkresová část projektové dokumentace13.000000 = 13,000 [A]_x000d_</t>
  </si>
  <si>
    <t xml:space="preserve"> 51: 13; viz textová a výkresová část projektové dokumentace13.000000 = 13,000 [A]_x000d_</t>
  </si>
  <si>
    <t xml:space="preserve"> 52: 30; viz textová a výkresová část projektové dokumentace30.000000 = 30,000 [A]_x000d_</t>
  </si>
  <si>
    <t xml:space="preserve"> 53: 30; viz textová a výkresová část projektové dokumentace30.000000 = 30,000 [A]_x000d_</t>
  </si>
  <si>
    <t xml:space="preserve"> 54: 10; viz textová a výkresová část projektové dokumentace10.000000 = 10,000 [A]_x000d_</t>
  </si>
  <si>
    <t xml:space="preserve"> 55: 10; viz textová a výkresová část projektové dokumentace10.000000 = 10,000 [A]_x000d_</t>
  </si>
  <si>
    <t xml:space="preserve"> 56: 20; viz textová a výkresová část projektové dokumentace20.000000 = 20,000 [A]_x000d_</t>
  </si>
  <si>
    <t xml:space="preserve"> 57: 20; viz textová a výkresová část projektové dokumentace20.000000 = 20,000 [A]_x000d_</t>
  </si>
  <si>
    <t xml:space="preserve"> 58: 22; viz textová a výkresová část projektové dokumentace22.000000 = 22,000 [A]_x000d_</t>
  </si>
  <si>
    <t xml:space="preserve"> 59: 180; viz textová a výkresová část projektové dokumentace180.000000 = 180,000 [A]_x000d_</t>
  </si>
  <si>
    <t xml:space="preserve"> 60: 180; viz textová a výkresová část projektové dokumentace180.000000 = 180,000 [A]_x000d_</t>
  </si>
  <si>
    <t xml:space="preserve"> 61: 170; viz textová a výkresová část projektové dokumentace170.000000 = 170,000 [A]_x000d_</t>
  </si>
  <si>
    <t>703443</t>
  </si>
  <si>
    <t>ELEKTROINSTALAČNÍ TRUBKA OCELOVÁ VČETNĚ UPEVNĚNÍ A PŘÍSLUŠENSTVÍ DN PRŮMĚRU PŘES 40 MM</t>
  </si>
  <si>
    <t xml:space="preserve"> 62: 20; viz textová a výkresová část projektové dokumentace20.000000 = 20,000 [A]_x000d_</t>
  </si>
  <si>
    <t xml:space="preserve"> 63: 120; viz textová a výkresová část projektové dokumentace120.000000 = 120,000 [A]_x000d_</t>
  </si>
  <si>
    <t>741151</t>
  </si>
  <si>
    <t>KRABICE (ROZVODKA) INSTALAČNÍ PRO ULOŽENÍ DO BETONU VČETNĚ UPEVNĚNÍ A PŘÍSLUŠENSTVÍ PRÁZDNÁ</t>
  </si>
  <si>
    <t xml:space="preserve"> 64: 10; viz textová a výkresová část projektové dokumentace10.000000 = 10,000 [A]_x000d_</t>
  </si>
  <si>
    <t xml:space="preserve"> 65: 10; viz textová a výkresová část projektové dokumentace10.000000 = 10,000 [A]_x000d_</t>
  </si>
  <si>
    <t xml:space="preserve"> 66: 60; viz textová a výkresová část projektové dokumentace60.000000 = 60,000 [A]_x000d_</t>
  </si>
  <si>
    <t xml:space="preserve"> 69: 4; viz textová a výkresová část projektové dokumentace4.000000 = 4,000 [A]_x000d_</t>
  </si>
  <si>
    <t>R75L481</t>
  </si>
  <si>
    <t>PŘÍSLUŠENSTVÍ KS - ROZVODNÁ SKŘÍŇ IS</t>
  </si>
  <si>
    <t xml:space="preserve"> 70: 2; viz textová a výkresová část projektové dokumentace2.000000 = 2,000 [A]_x000d_</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</si>
  <si>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</si>
  <si>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R75L482</t>
  </si>
  <si>
    <t>PŘÍSLUŠENSTVÍ KS - PŘEPĚŤOVÁ OCHRANA PRO IS</t>
  </si>
  <si>
    <t xml:space="preserve"> 71: 7; viz textová a výkresová část projektové dokumentace7.000000 = 7,000 [A]_x000d_</t>
  </si>
  <si>
    <t>R37027106</t>
  </si>
  <si>
    <t>DATOVÁ INFRASTRUKTURA LAN, PRŮMYSLOVÝ RINGSWITCH - L2 4X10/100 + 2XUPLINK</t>
  </si>
  <si>
    <t xml:space="preserve"> 72: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</si>
  <si>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</si>
  <si>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74: 2; viz textová a výkresová část projektové dokumentace2.000000 = 2,000 [A]_x000d_</t>
  </si>
  <si>
    <t xml:space="preserve"> 75: 8; viz textová a výkresová část projektové dokumentace8.000000 = 8,000 [A]_x000d_</t>
  </si>
  <si>
    <t xml:space="preserve"> 76: 1; viz textová a výkresová část projektové dokumentace1.000000 = 1,000 [A]_x000d_</t>
  </si>
  <si>
    <t xml:space="preserve"> 77: 1; viz textová a výkresová část projektové dokumentace1.000000 = 1,000 [A]_x000d_</t>
  </si>
  <si>
    <t>75L243</t>
  </si>
  <si>
    <t>HODINY PODRUŽNÉ NEBO AUTONOMNÍ VENKOVNÍ RUČIČKOVÉ OBOUSTRANNÉ DO 50 CM - DODÁVKA</t>
  </si>
  <si>
    <t xml:space="preserve"> 78: 4; viz textová a výkresová část projektové dokumentace4.000000 = 4,000 [A]_x000d_</t>
  </si>
  <si>
    <t>75L24X</t>
  </si>
  <si>
    <t>HODINY PODRUŽNÉ NEBO AUTONOMNÍ VENKOVNÍ - MONTÁŽ</t>
  </si>
  <si>
    <t xml:space="preserve"> 79: 4; viz textová a výkresová část projektové dokumentace4.000000 = 4,000 [A]_x000d_</t>
  </si>
  <si>
    <t>75L253</t>
  </si>
  <si>
    <t>ZÁVĚS PRO PODRUŽNÉ HODINY RUČIČKOVÉ OBOUSTRANNÉ DO 50 CM - DODÁVKA</t>
  </si>
  <si>
    <t xml:space="preserve"> 80: 4; viz textová a výkresová část projektové dokumentace4.000000 = 4,000 [A]_x000d_</t>
  </si>
  <si>
    <t>75L25X</t>
  </si>
  <si>
    <t>ZÁVĚS PRO PODRUŽNÉ HODINY - MONTÁŽ</t>
  </si>
  <si>
    <t xml:space="preserve"> 81: 4; viz textová a výkresová část projektové dokumentace4.000000 = 4,000 [A]_x000d_</t>
  </si>
  <si>
    <t>75L261</t>
  </si>
  <si>
    <t>HODINOVÉ PŘÍSLUŠENSTVÍ, OSVĚTLENÍ HODIN - DODÁVKA</t>
  </si>
  <si>
    <t xml:space="preserve"> 82: 4; viz textová a výkresová část projektové dokumentace4.000000 = 4,000 [A]_x000d_</t>
  </si>
  <si>
    <t>75L263</t>
  </si>
  <si>
    <t>HODINOVÉ PŘÍSLUŠENSTVÍ, TEPLOTNÍ ČIDLO HODIN - DODÁVKA</t>
  </si>
  <si>
    <t xml:space="preserve"> 83: 4; viz textová a výkresová část projektové dokumentace4.000000 = 4,000 [A]_x000d_</t>
  </si>
  <si>
    <t>75L267</t>
  </si>
  <si>
    <t>HODINOVÉ PŘÍSLUŠENSTVÍ - MONTÁŽ</t>
  </si>
  <si>
    <t xml:space="preserve"> 84: 8; viz textová a výkresová část projektové dokumentace8.000000 = 8,000 [A]_x000d_</t>
  </si>
  <si>
    <t xml:space="preserve"> 85: 1; viz textová a výkresová část projektové dokumentace1.000000 = 1,000 [A]_x000d_</t>
  </si>
  <si>
    <t xml:space="preserve"> 86: 1; viz textová a výkresová část projektové dokumentace1.000000 = 1,000 [A]_x000d_</t>
  </si>
  <si>
    <t>75L331</t>
  </si>
  <si>
    <t>ODJEZDOVÁ NEBO PŘÍJEZDOVÁ TABULE S OMEZENÝM POČTEM INFORMACÍ IS JEDNOSTRANNÁ DO 6-TI ŘÁDKŮ - DODÁVKA</t>
  </si>
  <si>
    <t xml:space="preserve"> 87: 1; viz textová a výkresová část projektové dokumentace1.000000 = 1,000 [A]_x000d_</t>
  </si>
  <si>
    <t>75L34X</t>
  </si>
  <si>
    <t>ODJEZDOVÁ NEBO PŘÍJEZDOVÁ TABULE S OMEZENÝM POČTEM INFORMACÍ IS - MONTÁŽ</t>
  </si>
  <si>
    <t xml:space="preserve"> 88: 1; viz textová a výkresová část projektové dokumentace1.000000 = 1,000 [A]_x000d_</t>
  </si>
  <si>
    <t>75L361</t>
  </si>
  <si>
    <t>NÁSTUPIŠTNÍ TABULE IS OBOUSTRANNÁ BEZ ČÍSLA KOLEJE - DODÁVKA</t>
  </si>
  <si>
    <t xml:space="preserve"> 89: 8; viz textová a výkresová část projektové dokumentace8.000000 = 8,000 [A]_x000d_</t>
  </si>
  <si>
    <t>75L36X</t>
  </si>
  <si>
    <t>NÁSTUPIŠTNÍ TABULE IS - MONTÁŽ</t>
  </si>
  <si>
    <t xml:space="preserve"> 90: 8; viz textová a výkresová část projektové dokumentace8.000000 = 8,000 [A]_x000d_</t>
  </si>
  <si>
    <t>75L371</t>
  </si>
  <si>
    <t>PODCHODOVÁ TABULE IS JEDNOSTRANNÁ, DVOU NEBO TŘÍŘÁDKOVÁ - DODÁVKA</t>
  </si>
  <si>
    <t xml:space="preserve"> 91: 2; viz textová a výkresová část projektové dokumentace2.000000 = 2,000 [A]_x000d_</t>
  </si>
  <si>
    <t>75L37X</t>
  </si>
  <si>
    <t>PODCHODOVÁ TABULE IS - MONTÁŽ</t>
  </si>
  <si>
    <t xml:space="preserve"> 92: 2; viz textová a výkresová část projektové dokumentace2.000000 = 2,000 [A]_x000d_</t>
  </si>
  <si>
    <t xml:space="preserve"> 93: 5; viz textová a výkresová část projektové dokumentace5.000000 = 5,000 [A]_x000d_</t>
  </si>
  <si>
    <t>75L3A2</t>
  </si>
  <si>
    <t>INFORMAČNÍ PRVEK, PŘÍPLATEK ZA VESTAVĚNÉ HODINY JEDNOSTRANNÉ - DODÁVKA</t>
  </si>
  <si>
    <t xml:space="preserve"> 94: 1; viz textová a výkresová část projektové dokumentace1.000000 = 1,000 [A]_x000d_</t>
  </si>
  <si>
    <t xml:space="preserve"> 95: 11; viz textová a výkresová část projektové dokumentace11.000000 = 11,000 [A]_x000d_</t>
  </si>
  <si>
    <t>R75L3A7</t>
  </si>
  <si>
    <t>INFORMAČNÍ PRVEK, SLOUP PRO JEDNU INFORMAČNÍ TABULI</t>
  </si>
  <si>
    <t xml:space="preserve"> 96: 1; viz textová a výkresová část projektové dokumentace1.000000 = 1,000 [A]_x000d_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</si>
  <si>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</si>
  <si>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97: 18; viz textová a výkresová část projektové dokumentace18.000000 = 18,000 [A]_x000d_</t>
  </si>
  <si>
    <t xml:space="preserve"> 98: 1; viz textová a výkresová část projektové dokumentace1.000000 = 1,000 [A]_x000d_</t>
  </si>
  <si>
    <t xml:space="preserve"> 99: 1; viz textová a výkresová část projektové dokumentace1.000000 = 1,000 [A]_x000d_</t>
  </si>
  <si>
    <t>75L3D1</t>
  </si>
  <si>
    <t>HW PRO ŘÍZENÍ SYSTÉMU ŘÍDÍCÍ SERVER PRO ŘÍZENÍ INFORMAČNÍHO ZAŘÍZENÍ - DODÁVKA</t>
  </si>
  <si>
    <t xml:space="preserve"> 100: 1; viz textová a výkresová část projektové dokumentace1.000000 = 1,000 [A]_x000d_</t>
  </si>
  <si>
    <t>75L3D3</t>
  </si>
  <si>
    <t>HW PRO ŘÍZENÍ SYSTÉMU OVLÁDACÍ PRACOVIŠTĚ PRO ŘÍZENÍ INFORMAČNÍHO ZAŘÍZENÍ - DODÁVKA</t>
  </si>
  <si>
    <t xml:space="preserve"> 101: 1; viz textová a výkresová část projektové dokumentace1.000000 = 1,000 [A]_x000d_</t>
  </si>
  <si>
    <t>75L3D4</t>
  </si>
  <si>
    <t>HW PRO ŘÍZENÍ SYSTÉMU - MIKRO PC INFORMAČNÍHO SYSTÉMU VE FUNKCI ŘÍDÍCÍ JEDNOTKY - DODÁVKA</t>
  </si>
  <si>
    <t xml:space="preserve"> 102: 1; viz textová a výkresová část projektové dokumentace1.000000 = 1,000 [A]_x000d_</t>
  </si>
  <si>
    <t>75L3DX</t>
  </si>
  <si>
    <t>HW PRO ŘÍZENÍ SYSTÉMU - MONTÁŽ</t>
  </si>
  <si>
    <t xml:space="preserve"> 104: 2; viz textová a výkresová část projektové dokumentace2.000000 = 2,000 [A]_x000d_</t>
  </si>
  <si>
    <t>75L3E7</t>
  </si>
  <si>
    <t>SW PRO ŘÍZENÍ SYSTÉMU (TRAŤOVÉ NASAZENÍ) - SW MODUL ŘÍZENÍ TABULÍ - NAD 3 KS INF. TABULÍ / DISPLEJŮ VE STANICI</t>
  </si>
  <si>
    <t xml:space="preserve"> 105: 2; viz textová a výkresová část projektové dokumentace2.000000 = 2,000 [A]_x000d_</t>
  </si>
  <si>
    <t xml:space="preserve"> 106: 2; viz textová a výkresová část projektové dokumentace2.000000 = 2,000 [A]_x000d_</t>
  </si>
  <si>
    <t xml:space="preserve"> 107: 2; viz textová a výkresová část projektové dokumentace2.000000 = 2,000 [A]_x000d_</t>
  </si>
  <si>
    <t xml:space="preserve"> 108: 2; viz textová a výkresová část projektové dokumentace2.000000 = 2,000 [A]_x000d_</t>
  </si>
  <si>
    <t xml:space="preserve"> 109: 4; viz textová a výkresová část projektové dokumentace4.000000 = 4,000 [A]_x000d_</t>
  </si>
  <si>
    <t xml:space="preserve"> 110: 2; viz textová a výkresová část projektové dokumentace2.000000 = 2,000 [A]_x000d_</t>
  </si>
  <si>
    <t xml:space="preserve"> 111: 3; viz textová a výkresová část projektové dokumentace3.000000 = 3,000 [A]_x000d_</t>
  </si>
  <si>
    <t>75L3I2</t>
  </si>
  <si>
    <t>ZAŠKOLENÍ OBSLUHY NA MÍSTĚ, INSTALACE, DOPRAVA PŘES 200 KM</t>
  </si>
  <si>
    <t xml:space="preserve"> 112: 1; viz textová a výkresová část projektové dokumentace1.000000 = 1,000 [A]_x000d_</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</si>
  <si>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</si>
  <si>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75L3J2</t>
  </si>
  <si>
    <t>ŠÉFMONTÁŽE, ZKOUŠENÍ, OŽIVENÍ, REVIZE INFORMAČNÍHO SYSTÉMU DO 30 PRVKŮ</t>
  </si>
  <si>
    <t xml:space="preserve"> 113: 1; viz textová a výkresová část projektové dokumentace1.000000 = 1,000 [A]_x000d_</t>
  </si>
  <si>
    <t xml:space="preserve"> viz textová a výkresová část projektové dokumentace7.200000 = 7,200 [A]_x000d_</t>
  </si>
  <si>
    <t>PS 05-02-71</t>
  </si>
  <si>
    <t xml:space="preserve"> viz textová a výkresová část projektové dokumentace250.000000 = 250,000 [A]_x000d_</t>
  </si>
  <si>
    <t>R05027101</t>
  </si>
  <si>
    <t>R05027103</t>
  </si>
  <si>
    <t>PS 05-02-91</t>
  </si>
  <si>
    <t>R05029101</t>
  </si>
  <si>
    <t>75N3B1</t>
  </si>
  <si>
    <t>GSM-R, BLOK VNPN - DODÁVKA</t>
  </si>
  <si>
    <t>75N3BX</t>
  </si>
  <si>
    <t>GSM-R, BLOK - MONTÁŽ</t>
  </si>
  <si>
    <t>R05029102</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</si>
  <si>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</si>
  <si>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</si>
  <si>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R05029103</t>
  </si>
  <si>
    <t>R05029104</t>
  </si>
  <si>
    <t>DOPLNĚNÍ CENTRÁLNÍCH ČÁSTÍ SÍTĚ (SW A LICENCE) A DOHLEDU GSM-R</t>
  </si>
  <si>
    <t>1. Položka obsahuje:
 – kompletní dodávku všech potřebných licencí a SW poplatků a úprav pro připojení GSM-R VNPN
 – případné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bloků VNPN.</t>
  </si>
  <si>
    <t>R05029105</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</si>
  <si>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</si>
  <si>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</si>
  <si>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75N41Y</t>
  </si>
  <si>
    <t>ANTÉNNÍ STOŽÁR TRUBKOVÝ - DEMONTÁŽ</t>
  </si>
  <si>
    <t>PS 01-03-61</t>
  </si>
  <si>
    <t>70,1</t>
  </si>
  <si>
    <t>VŠEOB_ELEKTRO</t>
  </si>
  <si>
    <t xml:space="preserve"> R6KV2.000000 = 2,000 [A]_x000d_</t>
  </si>
  <si>
    <t>703763</t>
  </si>
  <si>
    <t>KABELOVÁ UCPÁVKA VODĚ ODOLNÁ PRO VNITŘNÍ PRŮMĚR OTVORU 105 - 185MM</t>
  </si>
  <si>
    <t xml:space="preserve"> Vývod 6kV=22.000000 = 2,000 [A]_x000d_</t>
  </si>
  <si>
    <t xml:space="preserve"> STS Dubina=6 + STS Kadaň-Prunéřov=36.000000 = 6,000 [A]_x000d_</t>
  </si>
  <si>
    <t xml:space="preserve"> STS Dubina + STS Kadaň-Prunéřov8.000000 = 8,000 [A]_x000d_</t>
  </si>
  <si>
    <t>74,1</t>
  </si>
  <si>
    <t>1 - DEMONTÁŽE</t>
  </si>
  <si>
    <t>745Z11</t>
  </si>
  <si>
    <t>DEMONTÁŽ - VYPNUTÍ ZAŘÍZENÍ A ZAJIŠTĚNÍ STAVENIŠTĚ, ROZSAH TS NEBO PODOBNÉHO OBJEKTU</t>
  </si>
  <si>
    <t xml:space="preserve"> STS Dubina + STS Kadaň-prunéřov2.000000 = 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</si>
  <si>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</si>
  <si>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745Z12</t>
  </si>
  <si>
    <t>DEMONTÁŽ POLE (SKŘÍNĚ) ROZVADĚČE VN VČETNĚ JEHO NÁPLNĚ</t>
  </si>
  <si>
    <t xml:space="preserve"> 3x STS Dubina + 3x STS Kadaň-Prunéřov6.000000 = 6,000 [A]_x000d_</t>
  </si>
  <si>
    <t>745Z13</t>
  </si>
  <si>
    <t>DEMONTÁŽ KOBKY ROZVODNY VN VČETNĚ JEJÍ NÁPLNĚ</t>
  </si>
  <si>
    <t>745Z14</t>
  </si>
  <si>
    <t>DEMONTÁŽ OVLÁDACÍ SKŘÍNĚ VN, PULTU, VČETNĚ JEJÍ NÁPLNĚ, JEDNO POLE</t>
  </si>
  <si>
    <t>745Z33</t>
  </si>
  <si>
    <t>DEMONTÁŽ TRANSFORMÁTORU VN/NN DO 160 KVA</t>
  </si>
  <si>
    <t xml:space="preserve"> 2x STS Dubina + 2x STS Kadaň-Prunéřov4.000000 = 4,000 [A]_x000d_</t>
  </si>
  <si>
    <t>746Z52</t>
  </si>
  <si>
    <t>DEMONTÁŽ ZAŘÍZENÍ VLASTNÍ SPOTŘEBY - USMĚRŇOVAČ SAMOSTATNĚ STOJÍCÍ</t>
  </si>
  <si>
    <t xml:space="preserve"> STS Dubina + STS Kadaň-Prunéřov2.000000 = 2,000 [A]_x000d_</t>
  </si>
  <si>
    <t>742Z25</t>
  </si>
  <si>
    <t>DEMONTÁŽ PŘÍPOJNIC SPOJOVACÍHO VEDENÍ VČETNĚ PODPĚRNÝCH IZOLÁTORŮ/DRŽÁKŮ</t>
  </si>
  <si>
    <t xml:space="preserve"> VN - (kobka č.1 - 3x6m) + (kobka č.4 - 3x4m) + (Tr - 3x2m); NN - (Tr - 4x5)=(18+12+6)*272.000000 = 72,000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</si>
  <si>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</si>
  <si>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741Z04</t>
  </si>
  <si>
    <t>DEMONTÁŽ VNITŘNÍHO UZEMNĚNÍ</t>
  </si>
  <si>
    <t xml:space="preserve"> rozvodna vn + Tr - 30m; rozvodna 0,4kV - 50m160.000000 = 160,000 [A]_x000d_</t>
  </si>
  <si>
    <t>746Z56</t>
  </si>
  <si>
    <t>DEMONTÁŽ ZAŘÍZENÍ VLASTNÍ SPOTŘEBY - AKUMULÁTOR/BATERIE VČETNĚ SKŘÍNĚ</t>
  </si>
  <si>
    <t>742Z23</t>
  </si>
  <si>
    <t>DEMONTÁŽ KABELOVÉHO VEDENÍ NN</t>
  </si>
  <si>
    <t>742Z24</t>
  </si>
  <si>
    <t>DEMONTÁŽ KABELOVÉHO VEDENÍ VN</t>
  </si>
  <si>
    <t>744Z03</t>
  </si>
  <si>
    <t>DEMONTÁŽ OVLÁDACÍ SKŘÍNĚ NEBO OVLÁDACÍHO ROZVADĚČE NN</t>
  </si>
  <si>
    <t>741Z12</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</si>
  <si>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</si>
  <si>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</si>
  <si>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741Z13</t>
  </si>
  <si>
    <t>DEMONTÁŽ STÁVAJÍCÍCH UCPÁVEK PROTIPOŽÁRNÍCH PRŮMĚRU OTVORU DO 200 MM</t>
  </si>
  <si>
    <t>745Z92</t>
  </si>
  <si>
    <t xml:space="preserve"> TZ1, T1=4x1000kg, L1=550kg, R6Kv=6x750kg,IZP=350kg, kobky=6x 550kg. 63 km800.100000 = 800,100 [A]_x000d_</t>
  </si>
  <si>
    <t>747111</t>
  </si>
  <si>
    <t>KONTROLA SILOVÝCH ROZVADĚČŮ NN, 1 POLE</t>
  </si>
  <si>
    <t xml:space="preserve"> RM=6 pole6.000000 = 6,000 [A]_x000d_</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</si>
  <si>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</si>
  <si>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747303</t>
  </si>
  <si>
    <t>VYDÁNÍ PŘÍKAZU "B" - SLOŽITÉ PRACOVIŠTĚ</t>
  </si>
  <si>
    <t xml:space="preserve"> MS 6kV R22kV + STS Dubina + STS Kadaň-Prunéřov3.000000 = 3,000 [A]_x000d_</t>
  </si>
  <si>
    <t>1. Položka obsahuje:
 – cenu za vyhotovení příkazu "B" pro zajištění pracoviště při práci na vypnutém a zajištěném zařízení vn
2. Položka neobsahuje:
 X
3. Způsob měření:
Udává se počet kusů kompletní konstrukce nebo práce.</t>
  </si>
  <si>
    <t>747702</t>
  </si>
  <si>
    <t>ÚPRAVA ZAPOJENÍ STÁVAJÍCÍCH KABELOVÝCH SKŘÍNÍ/ROZVADĚČŮ</t>
  </si>
  <si>
    <t xml:space="preserve"> STS Dubina + STS Kadaň-Prunéřov60.000000 = 60,000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</si>
  <si>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</si>
  <si>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STS Dubina + STS Kadaň-Prunéřov40.000000 = 40,000 [A]_x000d_</t>
  </si>
  <si>
    <t>LIKVDACE ODPADŮ VČETNĚ DOPRAVY</t>
  </si>
  <si>
    <t>R015360</t>
  </si>
  <si>
    <t>954</t>
  </si>
  <si>
    <t>POPLATKY ZA LIKVIDACI ODPADŮ NEKONTAMINOVANÝCH - 16 02 14 - PŘÍSTROJOVÉ TRANSFORMÁTORY BEZ OLEJOVÉ NÁPLNĚ, VČETNĚ DOPRAVY</t>
  </si>
  <si>
    <t>R015380</t>
  </si>
  <si>
    <t>957</t>
  </si>
  <si>
    <t>POPLATKY ZA LIKVIDACI ODPADŮ NEKONTAMINOVANÝCH - 16 02 14 - ODPÍNAČE, ZKRATOVAČE S PORCELÁNOVÝMI IZOLÁTORY, VČETNĚ DOPRAVY</t>
  </si>
  <si>
    <t>R015390</t>
  </si>
  <si>
    <t>958</t>
  </si>
  <si>
    <t>POPLATKY ZA LIKVIDACI ODPADŮ NEKONTAMINOVANÝCH - 16 02 14 - PRŮCHODKY, POJISTKY, VČETNĚ DOPRAVY</t>
  </si>
  <si>
    <t>R015620</t>
  </si>
  <si>
    <t>941</t>
  </si>
  <si>
    <t>POPLATKY ZA LIKVIDACI ODPADŮ NEBEZPEČNÝCH - 17 04 10* - KABELY S IZOLACÍ PAPÍR - OLEJ, VČETNĚ DOPRAVY</t>
  </si>
  <si>
    <t>R015720</t>
  </si>
  <si>
    <t>955</t>
  </si>
  <si>
    <t>POPLATKY ZA LIKVIDACI ODPADŮ NEBEZPEČNÝCH - 16 02 13* - VÝKONOVÉ VYPÍNAČE VVN, VN S OLEJOVOU NÁPLNÍ, VČETNĚ DOPRAVY</t>
  </si>
  <si>
    <t>PS 03-03-11</t>
  </si>
  <si>
    <t>70</t>
  </si>
  <si>
    <t>VŠEOBECNÉ PRÁCE PRO SILNOPROUD A SLABOPROUD</t>
  </si>
  <si>
    <t>703411</t>
  </si>
  <si>
    <t>ELEKTROINSTALAČNÍ TRUBKA PLASTOVÁ VČETNĚ UPEVNĚNÍ A PŘÍSLUŠENSTVÍ DN PRŮMĚRU DO 25 MM</t>
  </si>
  <si>
    <t>703751</t>
  </si>
  <si>
    <t>PROTIPOŽÁRNÍ UCPÁVKA POD ROZVADĚČ DO EI 90 MIN.</t>
  </si>
  <si>
    <t xml:space="preserve"> viz textová a výkresová část projektové dokumentace0.400000 = 0,400 [A]_x000d_</t>
  </si>
  <si>
    <t>742J13</t>
  </si>
  <si>
    <t>OPTICKÝ KABEL SINGLEMODE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</si>
  <si>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</si>
  <si>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</si>
  <si>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</si>
  <si>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</si>
  <si>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744633</t>
  </si>
  <si>
    <t>JISTIČ TŘÍPÓLOVÝ (10 KA) OD 13 DO 20 A</t>
  </si>
  <si>
    <t>744Q41</t>
  </si>
  <si>
    <t>SVODIČ PŘEPĚTÍ TYP 3 (TŘÍDA D) 1-2 PÓLOVÝ</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</si>
  <si>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</si>
  <si>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</si>
  <si>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</si>
  <si>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</si>
  <si>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</si>
  <si>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</si>
  <si>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</si>
  <si>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</si>
  <si>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</si>
  <si>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</si>
  <si>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</si>
  <si>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</si>
  <si>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</si>
  <si>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</si>
  <si>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</si>
  <si>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</si>
  <si>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</si>
  <si>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</si>
  <si>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</si>
  <si>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</si>
  <si>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</si>
  <si>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</si>
  <si>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</si>
  <si>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</si>
  <si>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</si>
  <si>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</si>
  <si>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</si>
  <si>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</si>
  <si>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</si>
  <si>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</si>
  <si>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</si>
  <si>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</si>
  <si>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</si>
  <si>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</si>
  <si>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</si>
  <si>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</si>
  <si>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</si>
  <si>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</si>
  <si>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</si>
  <si>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</si>
  <si>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</si>
  <si>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</si>
  <si>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</si>
  <si>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</si>
  <si>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</si>
  <si>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</si>
  <si>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</si>
  <si>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</si>
  <si>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</si>
  <si>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</si>
  <si>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</si>
  <si>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</si>
  <si>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</si>
  <si>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</si>
  <si>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</si>
  <si>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</si>
  <si>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</si>
  <si>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</si>
  <si>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</si>
  <si>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</si>
  <si>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</si>
  <si>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</si>
  <si>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</si>
  <si>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</si>
  <si>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</si>
  <si>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</si>
  <si>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</si>
  <si>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 xml:space="preserve"> viz textová a výkresová část projektové dokumentace0.300000 = 0,300 [A]_x000d_</t>
  </si>
  <si>
    <t>75JA23</t>
  </si>
  <si>
    <t>ZÁSUVKA DATOVÁ RJ45 DO LIŠTOVÉHO ROZVODU - DODÁVKA</t>
  </si>
  <si>
    <t>75JA33</t>
  </si>
  <si>
    <t>ZÁSUVKA SDRUŽENNÁ DO LIŠTOVÉHO ROZVODU - DODÁVKA</t>
  </si>
  <si>
    <t>PS 03-03-51</t>
  </si>
  <si>
    <t>744356</t>
  </si>
  <si>
    <t>ROZVADĚČ NN SKŘÍŇOVÝ OCELOPLECH.VYZBROJENÝ,DO IP 40,HLOUBKY OD 510 DO 800MM,ŠÍŘKY OD 510 DO 800MM,VÝŠKY DO 2250MM-PŘÍVODNÍ POLE SE SLOŽITOU VÝZBROJÍ</t>
  </si>
  <si>
    <t xml:space="preserve"> RH - pole č.1 + RZZ - pole č.1 + RZS - pole č.1 = 3 ks3.000000 = 3,000 [A]_x000d_</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</si>
  <si>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</si>
  <si>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</si>
  <si>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</si>
  <si>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 xml:space="preserve"> RH - pole č.2 - 4 + RZS-2 = 54.000000 = 4,000 [A]_x000d_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</si>
  <si>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</si>
  <si>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 xml:space="preserve"> RH - pole č.1 - 4 + RZZ + RZS - pole č. 1 -2 = 77.000000 = 7,000 [A]_x000d_</t>
  </si>
  <si>
    <t>744514</t>
  </si>
  <si>
    <t>ROZVADĚČ KOMPENZAČNÍ VNITŘNÍ OD 61 DO 150 KVAR</t>
  </si>
  <si>
    <t xml:space="preserve"> RK1.000000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</si>
  <si>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</si>
  <si>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746723</t>
  </si>
  <si>
    <t>ROZVADĚČ VLASTNÍ SPOTŘEBY BEZVÝPADKOVÝ 24V/48V DC, VČETNĚ VYBAVENÍ, BEZ MĚNIČŮ NN/MN</t>
  </si>
  <si>
    <t xml:space="preserve"> RU/ATN1.000000 = 1,000 [A]_x000d_</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</si>
  <si>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</si>
  <si>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746733</t>
  </si>
  <si>
    <t>USMĚRŇOVAČ 1-F AC/DC PŘES 60 DO 100 A</t>
  </si>
  <si>
    <t xml:space="preserve"> RU/ATN = 2x GI2.000000 = 2,000 [A]_x000d_</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</si>
  <si>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</si>
  <si>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746761</t>
  </si>
  <si>
    <t>ZDROJ STŘÍDAVÉHO PROUDU DC/AC 1-F DO 6 A</t>
  </si>
  <si>
    <t xml:space="preserve"> RU/ATN = 2x GS2.000000 = 2,000 [A]_x000d_</t>
  </si>
  <si>
    <t>7467E4</t>
  </si>
  <si>
    <t>SKŘÍŇ PRO AKUMULÁTORY/BATERIE PŘES 150 DO 300 AH VČETNĚ CHLADÍCÍ JEDNOTKY</t>
  </si>
  <si>
    <t xml:space="preserve"> GB1.000000 = 1,000 [A]_x000d_</t>
  </si>
  <si>
    <t>1. Položka obsahuje:
 – přípravu podkladu pro osazení, veškerý podružný, pomocný, připojovací a upevňovací materiál
 – technický popis viz. projektová dokumentace
 – uvedení do provozu, nastavení, seřízení, předepsané zkoušky, revize a atesty
-Chladící jednotku do dveří rozvaděče
2. Položka neobsahuje:
 X
3. Způsob měření:
Udává se počet kusů kompletní konstrukce nebo práce.</t>
  </si>
  <si>
    <t>7467B2</t>
  </si>
  <si>
    <t>AKUMULÁTOR/BATERIE 24 V DC PŘES 150 DO 300 AH</t>
  </si>
  <si>
    <t>747113</t>
  </si>
  <si>
    <t>KONTROLA STEJNOSMĚRNÝCH ROZVADĚČŮ, 1 POLE</t>
  </si>
  <si>
    <t xml:space="preserve"> GB + RU/ATN2.000000 = 2,000 [A]_x000d_</t>
  </si>
  <si>
    <t>747114</t>
  </si>
  <si>
    <t>KONTROLA USMĚRŇOVAČŮ NEBO MĚNIČŮ, 1 POLE</t>
  </si>
  <si>
    <t xml:space="preserve"> RU/ATN = 2x GI + 2x GS4.000000 = 4,000 [A]_x000d_</t>
  </si>
  <si>
    <t xml:space="preserve"> 165 m165.000000 = 165,000 [A]_x000d_</t>
  </si>
  <si>
    <t>742G12</t>
  </si>
  <si>
    <t>KABEL NN DVOU- A TŘÍŽÍLOVÝ CU S PLASTOVOU IZOLACÍ OD 4 DO 16 MM2</t>
  </si>
  <si>
    <t xml:space="preserve"> 15 m15.000000 = 15,000 [A]_x000d_</t>
  </si>
  <si>
    <t>742H12</t>
  </si>
  <si>
    <t>KABEL NN ČTYŘ- A PĚTIŽÍLOVÝ CU S PLASTOVOU IZOLACÍ OD 4 DO 16 MM2</t>
  </si>
  <si>
    <t>742H13</t>
  </si>
  <si>
    <t>KABEL NN ČTYŘ- A PĚTIŽÍLOVÝ CU S PLASTOVOU IZOLACÍ OD 25 DO 50 MM2</t>
  </si>
  <si>
    <t xml:space="preserve"> 21 m21.000000 = 21,000 [A]_x000d_</t>
  </si>
  <si>
    <t>742I13</t>
  </si>
  <si>
    <t>KABEL NN CU OVLÁDACÍ 7-12ŽÍLOVÝ DO 2,5 MM2 STÍNĚNÝ</t>
  </si>
  <si>
    <t xml:space="preserve"> 292 m292.000000 = 292,000 [A]_x000d_</t>
  </si>
  <si>
    <t>742J22</t>
  </si>
  <si>
    <t>SYKFY 5X2X0,5, KABEL SDĚLOVACÍ IZOLACE PVC</t>
  </si>
  <si>
    <t xml:space="preserve"> 7 m7.000000 = 7,000 [A]_x000d_</t>
  </si>
  <si>
    <t>Položka obsahuje : Dodávku a montáž kabelu včetně dovozu, manipulace a uložení kabelu (do trubky, na rošty, pod omítku, do rozvaděče ). Dále obsahuje cenu za pom. mechanismy včetně všech ostatních vedlejších nákladů</t>
  </si>
  <si>
    <t xml:space="preserve"> 4 ks4.000000 = 4,000 [A]_x000d_</t>
  </si>
  <si>
    <t xml:space="preserve"> 14 ks14.000000 = 14,000 [A]_x000d_</t>
  </si>
  <si>
    <t>742L13</t>
  </si>
  <si>
    <t>UKONČENÍ DVOU AŽ PĚTIŽÍLOVÉHO KABELU V ROZVADĚČI NEBO NA PŘÍSTROJI OD 25 DO 50 MM2</t>
  </si>
  <si>
    <t xml:space="preserve"> 6 ks6.000000 = 6,000 [A]_x000d_</t>
  </si>
  <si>
    <t>742M11</t>
  </si>
  <si>
    <t>UKONČENÍ 7-12ŽÍLOVÉHO KABELU V ROZVADĚČI NEBO NA PŘÍSTROJI DO 2,5 MM2</t>
  </si>
  <si>
    <t xml:space="preserve"> 34 ks34.000000 = 34,000 [A]_x000d_</t>
  </si>
  <si>
    <t>742J51</t>
  </si>
  <si>
    <t>UKONČENÍ SDĚLOVACÍHO KABELU V ROZVADĚČI VČ. POMOCNÉHO MATERIÁLU A ZMĚŘENÍ KONTINUITY OVLÁDACÍHO OBVODU</t>
  </si>
  <si>
    <t xml:space="preserve"> 2 ks2.000000 = 2,000 [A]_x000d_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</si>
  <si>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</si>
  <si>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747511</t>
  </si>
  <si>
    <t>ZKOUŠKY VODIČŮ A KABELŮ NN PRŮŘEZU ŽÍLY DO 5X25 MM2</t>
  </si>
  <si>
    <t xml:space="preserve"> 10 ks10.000000 = 10,000 [A]_x000d_</t>
  </si>
  <si>
    <t>1. Položka obsahuje:
 – cenu za provedení měření kabelu/ vodiče vč. vyhotovení protokolu
2. Položka neobsahuje:
 X
3. Způsob měření:
Udává se počet kusů kompletní konstrukce nebo práce.</t>
  </si>
  <si>
    <t>747512</t>
  </si>
  <si>
    <t>ZKOUŠKY VODIČŮ A KABELŮ NN PRŮŘEZU ŽÍLY OD 4X35 DO 120 MM2</t>
  </si>
  <si>
    <t xml:space="preserve"> 3 ks3.000000 = 3,000 [A]_x000d_</t>
  </si>
  <si>
    <t>747521</t>
  </si>
  <si>
    <t>ZKOUŠKY VODIČŮ A KABELŮ OVLÁDACÍCH OD 5 DO 12 ŽIL</t>
  </si>
  <si>
    <t xml:space="preserve"> 16 ks16.000000 = 16,000 [A]_x000d_</t>
  </si>
  <si>
    <t xml:space="preserve"> 38 ks38.000000 = 38,000 [A]_x000d_</t>
  </si>
  <si>
    <t>741811</t>
  </si>
  <si>
    <t>UZEMŇOVACÍ VODIČ NA POVRCHU FEZN DO 120 MM2</t>
  </si>
  <si>
    <t xml:space="preserve"> 60 m60.000000 = 60,000 [A]_x000d_</t>
  </si>
  <si>
    <t>1. Položka obsahuje:
 – uchycení vodiče na povrch vč. podpěr, konzol, svorek a pod.
 – měření, dělení, spojování
 – nátěr
2. Položka neobsahuje:
 X
3. Způsob měření:
Měří se metr délkový.</t>
  </si>
  <si>
    <t xml:space="preserve"> 100 ks100.000000 = 100,000 [A]_x000d_</t>
  </si>
  <si>
    <t>741C03</t>
  </si>
  <si>
    <t>POUZDRO PRO PRŮCHOD PÁSKU STĚNOU</t>
  </si>
  <si>
    <t>1. Položka obsahuje:
 – vyhotovení otvoru pro pouzdro a jeho zatěsnění
2. Položka neobsahuje:
 X
3. Způsob měření:
Udává se počet kusů kompletní konstrukce nebo práce.</t>
  </si>
  <si>
    <t xml:space="preserve"> 40 ks40.000000 = 40,000 [A]_x000d_</t>
  </si>
  <si>
    <t>748129</t>
  </si>
  <si>
    <t>DIELEKTRICKÝ KOBEREC ŠÍŘE 1300 MM, DÉLKY DO 5 M</t>
  </si>
  <si>
    <t xml:space="preserve"> 3ks3.000000 = 3,000 [A]_x000d_</t>
  </si>
  <si>
    <t>748135</t>
  </si>
  <si>
    <t>DRŽÁK NÁSTĚNNÝ PRO OCHRANNÉ POMŮCKY</t>
  </si>
  <si>
    <t xml:space="preserve"> 1 ks1.000000 = 1,000 [A]_x000d_</t>
  </si>
  <si>
    <t>748112</t>
  </si>
  <si>
    <t>KOMPLETNÍ OSOBNÍ OCHRANNÉ PROSTŘEDKY A PRACOVNÍ POMŮCKY PRO ROZVODNU NN</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</si>
  <si>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</si>
  <si>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742P12</t>
  </si>
  <si>
    <t>OCHRANNÝ NÁTĚR KABELU PROTI OHNI</t>
  </si>
  <si>
    <t xml:space="preserve"> 38x276.000000 = 76,000 [A]_x000d_</t>
  </si>
  <si>
    <t>1. Položka obsahuje:
 – nátěr a všechny práce spojené s nátěrem kabelu včetně veškerého příslušentsví
2. Položka neobsahuje:
 X
3. Způsob měření:
Měří se metr délkový.</t>
  </si>
  <si>
    <t xml:space="preserve"> 2 m22.000000 = 2,000 [A]_x000d_</t>
  </si>
  <si>
    <t xml:space="preserve"> 80 h80.000000 = 80,000 [A]_x000d_</t>
  </si>
  <si>
    <t xml:space="preserve"> 24 h24.000000 = 24,000 [A]_x000d_</t>
  </si>
  <si>
    <t xml:space="preserve"> dle IN1.000000 = 1,000 [A]_x000d_</t>
  </si>
  <si>
    <t xml:space="preserve"> dle IN9.000000 = 9,000 [A]_x000d_</t>
  </si>
  <si>
    <t>R709512</t>
  </si>
  <si>
    <t>NOSNÉ, PODPŮRNÉ A POMOCNÉ KONSTRUKCE OCELOVÉ Z PROFILŮ SVAŘOVANÝCH A ŠROUBOVANÝCH S POVRCHOVOU ÚPRAVOU NÁTĚREM</t>
  </si>
  <si>
    <t xml:space="preserve"> 100 kg100.000000 = 100,000 [A]_x000d_</t>
  </si>
  <si>
    <t>703113</t>
  </si>
  <si>
    <t>KABELOVÝ ROŠT/LÁVKA NOSNÝ ŽÁROVĚ ZINKOVANÝ VČETNĚ UPEVNĚNÍ A PŘÍSLUŠENSTVÍ SVĚTLÉ ŠÍŘKY PŘES 250 DO 400 MM</t>
  </si>
  <si>
    <t>703713</t>
  </si>
  <si>
    <t>IZOLAČNÍ DESKA DO KABELOVÉ LÁVKY VČETNĚ NAŘEZÁNÍ TLOUŠŤKY PŘES 15 MM</t>
  </si>
  <si>
    <t xml:space="preserve"> 0,3x6018.000000 = 18,000 [A]_x000d_</t>
  </si>
  <si>
    <t>1. Položka obsahuje:
 – pomocné mechanismy
2. Položka neobsahuje:
 X
3. Způsob měření:
Měří se plocha v metrech čtverečných.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</si>
  <si>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</si>
  <si>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</si>
  <si>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</si>
  <si>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PS 03-03-52</t>
  </si>
  <si>
    <t>R747708</t>
  </si>
  <si>
    <t>STACIONÁRNÍ ZÁLOŽNÍ ZDROJ EL. ENERGIE O VÝKONU DO 120 kVA, V ODHLUČNĚNÉM PROVEDENÍ</t>
  </si>
  <si>
    <t>STACIONÁRNÍ ZÁLOŽNÍ ZDROJ EL. ENERGIE O VÝKONU DO 120 kVA, V ODHLUČNĚNÉM PROVEDENÍ, S ROZVADĚČEM PŘEPÍNÁNÍM ZDROJŮ A AUTOMATIKOU (ATS), VČT PŘÍSLUŠENSTVÍ A DOPRAVY, DLE SPECIFIKACE V PŘ. Č.501 A SCHÉMATU V PŘ. Č.301</t>
  </si>
  <si>
    <t xml:space="preserve"> ZZEE1.000000 = 1,000 [A]_x000d_</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</si>
  <si>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</si>
  <si>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709513</t>
  </si>
  <si>
    <t>PODPŮRNÉ A POMOCNÉ KONSTRUKCE OCELOVÉ Z PROFILŮ SVAŘOVANÝCH A ŠROUBOVANÝCH S POVRCHOVOU ÚPRAVOU ŽÁROVÝM ZINKOVÁNÍM</t>
  </si>
  <si>
    <t xml:space="preserve"> trasa u ZZEE = 1212.000000 = 12,000 [A]_x000d_</t>
  </si>
  <si>
    <t>703313</t>
  </si>
  <si>
    <t>KRYT K NOSNÉMU ŽLABU/ROŠTU ŽÁROVĚ ZINKOVANÝ VČETNĚ UPEVNĚNÍ A PŘÍSLUŠENSTVÍ SVĚTLÉ ŠÍŘKY PŘES 250 DO 400 MM</t>
  </si>
  <si>
    <t xml:space="preserve"> rozvodna nn = 3*(14+3+3)60.000000 = 60,000 [A]_x000d_</t>
  </si>
  <si>
    <t xml:space="preserve"> plocha 60*0,318.000000 = 18,000 [A]_x000d_</t>
  </si>
  <si>
    <t xml:space="preserve"> 120120.000000 = 120,000 [A]_x000d_</t>
  </si>
  <si>
    <t xml:space="preserve"> 4545.000000 = 45,000 [A]_x000d_</t>
  </si>
  <si>
    <t>703723</t>
  </si>
  <si>
    <t>KABELOVÁ PŘÍCHYTKA PRO ROZSAH UPNUTÍ OD 51 DO 90 MM</t>
  </si>
  <si>
    <t xml:space="preserve"> 2929.000000 = 29,000 [A]_x000d_</t>
  </si>
  <si>
    <t>742H15</t>
  </si>
  <si>
    <t>KABEL NN ČTYŘ- A PĚTIŽÍLOVÝ CU S PLASTOVOU IZOLACÍ OD 150 DO 240 MM2</t>
  </si>
  <si>
    <t>742H14</t>
  </si>
  <si>
    <t>KABEL NN ČTYŘ- A PĚTIŽÍLOVÝ CU S PLASTOVOU IZOLACÍ OD 70 DO 120 MM2</t>
  </si>
  <si>
    <t>742L15</t>
  </si>
  <si>
    <t>UKONČENÍ DVOU AŽ PĚTIŽÍLOVÉHO KABELU V ROZVADĚČI NEBO NA PŘÍSTROJI OD 150 DO 240 MM2</t>
  </si>
  <si>
    <t>742L14</t>
  </si>
  <si>
    <t>UKONČENÍ DVOU AŽ PĚTIŽÍLOVÉHO KABELU V ROZVADĚČI NEBO NA PŘÍSTROJI OD 70 DO 120 MM2</t>
  </si>
  <si>
    <t xml:space="preserve"> 1*3+1*36.000000 = 6,000 [A]_x000d_</t>
  </si>
  <si>
    <t>747513</t>
  </si>
  <si>
    <t>ZKOUŠKY VODIČŮ A KABELŮ NN PRŮŘEZU ŽÍLY OD 4X150 DO 300 MM2</t>
  </si>
  <si>
    <t>741911</t>
  </si>
  <si>
    <t>UZEMŇOVACÍ VODIČ V ZEMI FEZN DO 120 MM2</t>
  </si>
  <si>
    <t xml:space="preserve"> 2*(20+14+2*4)84.000000 = 84,000 [A]_x000d_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</si>
  <si>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</si>
  <si>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44.000000 = 4,000 [A]_x000d_</t>
  </si>
  <si>
    <t xml:space="preserve"> 2*(4+4+3+3)+4*236.000000 = 36,000 [A]_x000d_</t>
  </si>
  <si>
    <t>741C07</t>
  </si>
  <si>
    <t>VYVEDENÍ UZEMŇOVACÍCH VODIČŮ NA POVRCH/KONSTRUKCI</t>
  </si>
  <si>
    <t xml:space="preserve"> vyvedení vodičů k zemnícím bodům2.000000 = 2,000 [A]_x000d_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</si>
  <si>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</si>
  <si>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rozvodna nn + ZZEE = 8+816.000000 = 16,000 [A]_x000d_</t>
  </si>
  <si>
    <t xml:space="preserve"> 60+8+3+172.000000 = 72,000 [A]_x000d_</t>
  </si>
  <si>
    <t xml:space="preserve"> Dle technické zprávy, TKP staveb státních drah. Dle výkazů materiálu projektu a příloh projektové dokumentace.10.000000 = 10,000 [A]_x000d_</t>
  </si>
  <si>
    <t xml:space="preserve"> Dle technické zprávy, TKP staveb státních drah. Dle výkazů materiálu projektu a příloh projektové dokumentace.1.000000 = 1,000 [A]_x000d_</t>
  </si>
  <si>
    <t xml:space="preserve"> Dle technické zprávy, TKP staveb státních drah. Dle výkazů materiálu projektu a příloh projektové dokumentace.0.500000 = 0,500 [A]_x000d_</t>
  </si>
  <si>
    <t xml:space="preserve"> Dle technické zprávy, TKP staveb státních drah. Dle výkazů materiálu projektu a příloh projektové dokumentace.80.000000 = 80,000 [A]_x000d_</t>
  </si>
  <si>
    <t xml:space="preserve"> Dle technické zprávy, TKP staveb státních drah. Dle výkazů materiálu projektu a příloh projektové dokumentace.24.000000 = 24,000 [A]_x000d_</t>
  </si>
  <si>
    <t xml:space="preserve"> Dle technické zprávy, TKP staveb státních drah. Dle výkazů materiálu projektu a příloh projektové dokumentace.3.000000 = 3,000 [A]_x000d_</t>
  </si>
  <si>
    <t>R747707</t>
  </si>
  <si>
    <t>DEMONTÁŽ STACIONÁRNÍHO ZÁLOŽNÍ ZDROJ ELEKTRICKÉ ENERGIE O VÝKONU DO 63 kVA, V ODHLUČNĚNÉM PROVEDENÍ, S ROZVADĚČEM PŘEPÍNÁNÍ ZDROJŮ A AUTOMATIKOU (ATS)Í VČETNĚ DOPRAVY</t>
  </si>
  <si>
    <t>1. Položka obsahuje:
 – demontáž zařízení včetně potřebného montážního materiálu
 – demontáž souvisejícího příslušenství pro provoz zařízení vč. havarijní jímky
 – demontáž potřebné vzduchotechniky
 – dopravu</t>
  </si>
  <si>
    <t>74,2</t>
  </si>
  <si>
    <t xml:space="preserve"> trasa v chráničkách = 3*0,8*1,2, Vnější uzemnění =42*0,4*119.680000 = 19,680 [A]_x000d_</t>
  </si>
  <si>
    <t>132731</t>
  </si>
  <si>
    <t>HLOUBENÍ RÝH ŠÍŘ DO 2M PAŽ I NEPAŽ TŘ. I, ODVOZ DO 1KM</t>
  </si>
  <si>
    <t xml:space="preserve"> 19,6819.680000 = 19,680 [A]_x000d_</t>
  </si>
  <si>
    <t xml:space="preserve"> 19,68*0,815.744000 = 15,744 [A]_x000d_</t>
  </si>
  <si>
    <t xml:space="preserve"> 3*26.000000 = 6,000 [A]_x000d_</t>
  </si>
  <si>
    <t>899575</t>
  </si>
  <si>
    <t>OBETONOVÁNÍ POTRUBÍ ZE ŽELEZOBETONU DO C30/37 VČETNĚ VÝZTUŽE</t>
  </si>
  <si>
    <t xml:space="preserve"> obetonování chrániček = 3*0,4*0,80.960000 = 0,960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</si>
  <si>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</si>
  <si>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R96815</t>
  </si>
  <si>
    <t>VYSEKÁNÍ OTVORŮ, KAPES, RÝH V ŽELEZOBETONOVÉ KONSTRUKCI VČETNĚ ZAČIŠTĚNÍ</t>
  </si>
  <si>
    <t xml:space="preserve"> 2*(0,4*0,25*0,4), prostupy rozvodna 0,4kV - exterier0.080000 = 0,080 [A]_x000d_</t>
  </si>
  <si>
    <t>74,3</t>
  </si>
  <si>
    <t>LIKVIDACE ODPADU VČETNĚ DOPRAVY</t>
  </si>
  <si>
    <t>PS 05-03-11</t>
  </si>
  <si>
    <t xml:space="preserve"> viz textová a výkresová část projektové dokumentace520.000000 = 520,000 [A]_x000d_</t>
  </si>
  <si>
    <t xml:space="preserve"> viz textová a výkresová část projektové dokumentace65.000000 = 65,000 [A]_x000d_</t>
  </si>
  <si>
    <t>PS 05-03-51</t>
  </si>
  <si>
    <t xml:space="preserve"> TS = 50m x 3patra150.000000 = 150,000 [A]_x000d_</t>
  </si>
  <si>
    <t xml:space="preserve"> TS = 0,9m20.900000 = 0,900 [A]_x000d_</t>
  </si>
  <si>
    <t xml:space="preserve"> TS - T1 - 100kg100.000000 = 100,000 [A]_x000d_</t>
  </si>
  <si>
    <t>703711</t>
  </si>
  <si>
    <t>IZOLAČNÍ DESKA DO KABELOVÉ LÁVKY VČETNĚ NAŘEZÁNÍ TLOUŠŤKY DO 10 MM</t>
  </si>
  <si>
    <t xml:space="preserve"> TS - 40m240.000000 = 40,000 [A]_x000d_</t>
  </si>
  <si>
    <t>703742</t>
  </si>
  <si>
    <t>KABELOVÁ PŘÍCHYTKA VN VČETNĚ UPEVNĚNÍ A PŘÍSLUŠENSTVÍ PRO ROZSAH UPNUTÍ OD 26 DO 50 MM</t>
  </si>
  <si>
    <t xml:space="preserve"> TS - 60ks60.000000 = 60,000 [A]_x000d_</t>
  </si>
  <si>
    <t xml:space="preserve"> TS - 120ks120.000000 = 120,000 [A]_x000d_</t>
  </si>
  <si>
    <t>7451AB</t>
  </si>
  <si>
    <t xml:space="preserve">MODULÁRNÍ ROZVADĚČ 3-F DO UN 25KV, 630A, DO 20KA/1S, ŽIVÉ ČÁSTI A SPÍNACÍ PRVKY BEZ IZOLACE PLYNU SF6,  POLE MĚŘENÍ S PROUDOVÝMI A NAPĚŤOVÝMI MĚNIČI</t>
  </si>
  <si>
    <t xml:space="preserve"> TS - AJA - (Me1)1.000000 = 1,000 [A]_x000d_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</si>
  <si>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</si>
  <si>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7451A5</t>
  </si>
  <si>
    <t>MODULÁRNÍ ROZVADĚČ 3-F DO UN 25KV, 630A, DO 20KA/1S,ŽIVÉ ČÁSTI A SPÍNACÍ PRVKY BEZ IZOLACE PLYNU SF6,POLE S VYPÍNAČEM,PROUDOVÝMI A NAPĚŤOVÝMI MĚNIČI</t>
  </si>
  <si>
    <t xml:space="preserve"> TS - AJA (T1, P1)2.000000 = 2,000 [A]_x000d_</t>
  </si>
  <si>
    <t>7451DH</t>
  </si>
  <si>
    <t>OVLÁDACÍ SKŘÍŇ NA VN ROZVADĚČ - MĚŘENÍ, BEZ ELEKTROMĚRU</t>
  </si>
  <si>
    <t xml:space="preserve"> TS - AJA (Me1)1.000000 = 1,000 [A]_x000d_</t>
  </si>
  <si>
    <t xml:space="preserve">Položka obsahuje : Dodávku a montáž zařízení včetně podružného materiálu, dovozu a manipulace se zařízením, uvedení zařízení do provozu včetně  předepsaných zkoušek a výchozí revize.  Dále obsahuje cenu dodavatelskou dokumentaci a pom. mechanismy včetně všech ostatních vedlejších nákladů.</t>
  </si>
  <si>
    <t>7451DE</t>
  </si>
  <si>
    <t xml:space="preserve">OVLÁDACÍ SKŘÍŇ NA VN ROZVADĚČ  - OVLÁDÁNÍ S TERMINÁLEM -  PROUDOVÉ, NAPĚŤOVÉ A SMĚROVÉ FUNKCE OCHRAN</t>
  </si>
  <si>
    <t xml:space="preserve">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  nastavení komunikace terminál - nadřízený ŘS, úpravy nebo definice protokolu, účast na komplexním vyzkoušení ŘS jako celku. Dále obsahuje cenu dodavatelskou dokumentaci a pom. mechanismy včetně všech ostatních vedlejších nákladů.</t>
  </si>
  <si>
    <t>747144</t>
  </si>
  <si>
    <t>REVIZE, SEŘÍZENÍ A NASTAVENÍ OCHRANNÉHO A OVLÁDACÍHO TERMINÁLU, VČETNĚ VYSTAVENÍ PROTOKOLU</t>
  </si>
  <si>
    <t>747116</t>
  </si>
  <si>
    <t>KONTROLA ROZVADĚČŮ VN, BEZ NASTAVENÍ OCHRANY, 1 POLE</t>
  </si>
  <si>
    <t xml:space="preserve"> TS - AJA (Me1, T1, P1)3.000000 = 3,000 [A]_x000d_</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</si>
  <si>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</si>
  <si>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</si>
  <si>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</si>
  <si>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</si>
  <si>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</si>
  <si>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 xml:space="preserve"> TS - AJA (T1+T1)+(P1+V1) = 4ks4.000000 = 4,000 [A]_x000d_</t>
  </si>
  <si>
    <t>742E22</t>
  </si>
  <si>
    <t>IZOLOVANÝ ADAPTÉR PRO PŘIPOJENÍ DO IZOLOVANÉHO ROZVADĚČE, K TRANSFORMÁTORU DO 35 KV, SADA TŘÍ ŽIL, S OMEZOVAČEM PŘEPĚTÍ OD 95 DO 150 MM2</t>
  </si>
  <si>
    <t xml:space="preserve"> TS - AJA (T1)+(P1+V1) = 3ks3.000000 = 3,000 [A]_x000d_</t>
  </si>
  <si>
    <t>745433</t>
  </si>
  <si>
    <t>TRANSFORMÁTOR 3-F, 22/0,4 KV, OLEJOVÝ HERMETIZOVANÝ PŘES 400 DO 1000 KVA</t>
  </si>
  <si>
    <t xml:space="preserve"> TS - T1. 630kVA1.000000 = 1,000 [A]_x000d_</t>
  </si>
  <si>
    <t>745803</t>
  </si>
  <si>
    <t>TLUMIČ VIBRACÍ TRANSFORMÁTORU (PODLOŽKY POD KOLEČKA Z ANTIVIBRAČNÍ HMOTY)</t>
  </si>
  <si>
    <t xml:space="preserve"> TS - T1 = 4ks4.000000 = 4,000 [A]_x000d_</t>
  </si>
  <si>
    <t>745804</t>
  </si>
  <si>
    <t>ZARÁŽKA KOLEČEK TRANSFORMÁTORU</t>
  </si>
  <si>
    <t xml:space="preserve"> TS - T1 = 2ks2.000000 = 2,000 [A]_x000d_</t>
  </si>
  <si>
    <t>R 745807</t>
  </si>
  <si>
    <t>DŘEVĚNÁ ZÁBRANA NA STANOVIŠTĚ TRANSFORMÁTORŮ A TLUMIVKY</t>
  </si>
  <si>
    <t xml:space="preserve"> TS - T1 = 3m3.000000 = 3,000 [A]_x000d_</t>
  </si>
  <si>
    <t xml:space="preserve">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</si>
  <si>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 xml:space="preserve"> TS - RH - pole č.11.000000 = 1,000 [A]_x000d_</t>
  </si>
  <si>
    <t xml:space="preserve"> TS - RH - pole č.2 - 5 = 4ks + 1x rohové + RZZ/RZS8.000000 = 8,000 [A]_x000d_</t>
  </si>
  <si>
    <t xml:space="preserve"> TS - RK (C1 + L1)1.000000 = 1,000 [A]_x000d_</t>
  </si>
  <si>
    <t>R746723</t>
  </si>
  <si>
    <t>ROZVADĚČ VLASTNÍ SPOTŘEBY BEZVÝPADKOVÝ 110V DC / 230 V AC, VČETNĚ VYBAVENÍ, BEZ MĚNIČŮ NN/MN</t>
  </si>
  <si>
    <t xml:space="preserve"> TS -RU/ATN = 11.000000 = 1,000 [A]_x000d_</t>
  </si>
  <si>
    <t>746742</t>
  </si>
  <si>
    <t>USMĚRŇOVAČ 3-F MODULÁRNÍ AC/DC PŘES 20 DO 60 A</t>
  </si>
  <si>
    <t xml:space="preserve"> TS - ATJ= 2x GI2.000000 = 2,000 [A]_x000d_</t>
  </si>
  <si>
    <t>746763</t>
  </si>
  <si>
    <t>ZDROJ STŘÍDAVÉHO PROUDU DC/AC 1-F PŘES 10 DO 20 A</t>
  </si>
  <si>
    <t xml:space="preserve"> TS - RU= 1x GS1.000000 = 1,000 [A]_x000d_</t>
  </si>
  <si>
    <t>746782</t>
  </si>
  <si>
    <t>ELEKTRONICKÁ SPÍNACÍ JEDNOTKA S BY-PASSEM, 12 KVA</t>
  </si>
  <si>
    <t xml:space="preserve"> TS - ATN= 1x SS1.000000 = 1,000 [A]_x000d_</t>
  </si>
  <si>
    <t xml:space="preserve"> TS (GB + ATJ/ATN) = 22.000000 = 2,000 [A]_x000d_</t>
  </si>
  <si>
    <t xml:space="preserve"> TS - 1 pole (2xGI+ GS)3.000000 = 3,000 [A]_x000d_</t>
  </si>
  <si>
    <t xml:space="preserve"> TS (GB)1.000000 = 1,000 [A]_x000d_</t>
  </si>
  <si>
    <t>744542</t>
  </si>
  <si>
    <t>ROZVADĚČ - REGULAČNÍ A MONITOROVACÍ ELEKTROENERGETICKÉ ZAŘÍZENÍ PRO SLEDOVÁNÍ ODBĚRU, PROGRAMOVÉ REGULOVÁNÍ ODBĚRU A PŘENOS DAT DO CENTRÁLNÍ DATABÁZE</t>
  </si>
  <si>
    <t xml:space="preserve"> TS (Rmr)1.000000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</si>
  <si>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</si>
  <si>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744O35</t>
  </si>
  <si>
    <t>UNIVERZÁLNÍ SKŘÍŇ MĚŘENÍ USM</t>
  </si>
  <si>
    <t xml:space="preserve"> TS (Re)1.000000 = 1,000 [A]_x000d_</t>
  </si>
  <si>
    <t>746563</t>
  </si>
  <si>
    <t>SPOJOVACÍ VEDENÍ VN ZAOBLENÉ VČETNĚ DRŽÁKŮ - CU PAS DO 500 MM2</t>
  </si>
  <si>
    <t xml:space="preserve"> TS - T1 3 x 2 = 6ks6.000000 = 6,000 [A]_x000d_</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</si>
  <si>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</si>
  <si>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746565</t>
  </si>
  <si>
    <t>SPOJOVACÍ VEDENÍ VN ZAOBLENÉ VČETNĚ DRŽÁKŮ - UKONČENÍ PASU</t>
  </si>
  <si>
    <t xml:space="preserve"> TS - T1 = 3 x 5 = 1515.000000 = 15,000 [A]_x000d_</t>
  </si>
  <si>
    <t>746566</t>
  </si>
  <si>
    <t>SPOJOVACÍ VEDENÍ VN ZAOBLENÉ VČETNĚ DRŽÁKŮ - PRUŽNÁ SPOJKA</t>
  </si>
  <si>
    <t xml:space="preserve"> TS - T1 = 3 = 3ks3.000000 = 3,000 [A]_x000d_</t>
  </si>
  <si>
    <t>746166</t>
  </si>
  <si>
    <t>SVORKA 110 KV - UPEVŇOVACÍ SOUČÁSTI PRO VNIŘNÍ A VENKOVNÍ ROZVODY (DRŽÁKY PASOVÝCH VEDENÍ A KABELŮ), 110 KV</t>
  </si>
  <si>
    <t xml:space="preserve"> TS - T1 = 33.000000 = 3,000 [A]_x000d_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</si>
  <si>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</si>
  <si>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745272</t>
  </si>
  <si>
    <t>PODPĚRNÝ IZOLÁTOR VN PLASTOVÝ</t>
  </si>
  <si>
    <t>745261</t>
  </si>
  <si>
    <t>SVODIČ PŘEPĚTÍ VN UN DO 25 KV</t>
  </si>
  <si>
    <t xml:space="preserve"> SVODIČ PŘEPĚTÍ VN UN DO 25 KV3.000000 = 3,000 [A]_x000d_</t>
  </si>
  <si>
    <t>742572</t>
  </si>
  <si>
    <t>KABEL VN - JEDNOŽÍLOVÝ, 22-AXEKVC(V)E(Y) OD 95 DO 150 MM2</t>
  </si>
  <si>
    <t xml:space="preserve"> Příloha č. 3 projektové dokumentace - Seznam kabelů150.000000 = 150,000 [A]_x000d_</t>
  </si>
  <si>
    <t>742F15</t>
  </si>
  <si>
    <t>KABEL NN NEBO VODIČ JEDNOŽÍLOVÝ CU S PLASTOVOU IZOLACÍ OD 150 DO 240 MM2</t>
  </si>
  <si>
    <t xml:space="preserve"> Příloha č. 3 projektové dokumentace - Seznam kabelů100.000000 = 100,000 [A]_x000d_</t>
  </si>
  <si>
    <t xml:space="preserve"> Příloha č. 3 projektové dokumentace - Seznam kabelů50.000000 = 50,000 [A]_x000d_</t>
  </si>
  <si>
    <t>742H11</t>
  </si>
  <si>
    <t>KABEL NN ČTYŘ- A PĚTIŽÍLOVÝ CU S PLASTOVOU IZOLACÍ DO 2,5 MM2</t>
  </si>
  <si>
    <t>742I12</t>
  </si>
  <si>
    <t>KABEL NN CU OVLÁDACÍ 7-12ŽÍLOVÝ OD 4 DO 6 MM2</t>
  </si>
  <si>
    <t>742I11</t>
  </si>
  <si>
    <t>KABEL NN CU OVLÁDACÍ 7-12ŽÍLOVÝ DO 2,5 MM2</t>
  </si>
  <si>
    <t xml:space="preserve"> Příloha č. 3 projektové dokumentace - Seznam kabelů10.000000 = 10,000 [A]_x000d_</t>
  </si>
  <si>
    <t xml:space="preserve"> TS - 40 ks40.000000 = 40,000 [A]_x000d_</t>
  </si>
  <si>
    <t xml:space="preserve"> TS - 4 ks4.000000 = 4,000 [A]_x000d_</t>
  </si>
  <si>
    <t xml:space="preserve"> TS - 28 ks28.000000 = 28,000 [A]_x000d_</t>
  </si>
  <si>
    <t>748152</t>
  </si>
  <si>
    <t>PLAKÁT "PRVNÍ POMOC"</t>
  </si>
  <si>
    <t xml:space="preserve"> TS - 1 ks1.000000 = 1,000 [A]_x000d_</t>
  </si>
  <si>
    <t>748153</t>
  </si>
  <si>
    <t>PLAKÁT "TELEFONNÍ ČÍSLA"</t>
  </si>
  <si>
    <t>748154</t>
  </si>
  <si>
    <t>PLAKÁT "SCHÉMA ZAŘÍZENÍ"</t>
  </si>
  <si>
    <t xml:space="preserve"> TS - 2 ks2.000000 = 2,000 [A]_x000d_</t>
  </si>
  <si>
    <t>748111</t>
  </si>
  <si>
    <t>KOMPLETNÍ OSOBNÍ OCHRANNÉ PROSTŘEDKY A PRACOVNÍ POMŮCKY PRO TRAFOSTANICI</t>
  </si>
  <si>
    <t xml:space="preserve"> TS - 30 ks30.000000 = 30,000 [A]_x000d_</t>
  </si>
  <si>
    <t>748242</t>
  </si>
  <si>
    <t>PÍSMENA A ČÍSLICE VÝŠKY PŘES 40 DO 100 MM</t>
  </si>
  <si>
    <t xml:space="preserve"> TS - 55 ks55.000000 = 55,000 [A]_x000d_</t>
  </si>
  <si>
    <t>742P16</t>
  </si>
  <si>
    <t>SVAZKOVÁNÍ JEDNOŽILOVÝCH KABELŮ VN</t>
  </si>
  <si>
    <t>742K14</t>
  </si>
  <si>
    <t>UKONČENÍ JEDNOŽÍLOVÉHO KABELU V ROZVADĚČI NEBO NA PŘÍSTROJI OD 70 DO 120 MM2</t>
  </si>
  <si>
    <t xml:space="preserve"> Příloha č. 3 projektové dokumentace - Seznam kabelů40.000000 = 40,000 [A]_x000d_</t>
  </si>
  <si>
    <t xml:space="preserve"> Příloha č. 3 projektové dokumentace - Seznam kabelů15.000000 = 15,000 [A]_x000d_</t>
  </si>
  <si>
    <t xml:space="preserve"> Příloha č. 3 projektové dokumentace - Seznam kabelů30.000000 = 30,000 [A]_x000d_</t>
  </si>
  <si>
    <t>742M12</t>
  </si>
  <si>
    <t>UKONČENÍ 7-12ŽÍLOVÉHO KABELU V ROZVADĚČI NEBO NA PŘÍSTROJI OD 4 DO 6 MM2</t>
  </si>
  <si>
    <t xml:space="preserve"> Příloha č. 3 projektové dokumentace - Seznam kabelů20.000000 = 20,000 [A]_x000d_</t>
  </si>
  <si>
    <t xml:space="preserve"> Příloha č. 3 projektové dokumentace - Seznam kabelů4.000000 = 4,000 [A]_x000d_</t>
  </si>
  <si>
    <t xml:space="preserve"> TS1.000000 = 1,000 [A]_x000d_</t>
  </si>
  <si>
    <t xml:space="preserve"> TS21.000000 = 21,000 [A]_x000d_</t>
  </si>
  <si>
    <t>747531</t>
  </si>
  <si>
    <t>ZKOUŠKY VODIČŮ A KABELŮ VN ZVÝŠENÝM NAPĚTÍM DO 35 KV</t>
  </si>
  <si>
    <t>747532</t>
  </si>
  <si>
    <t>ZKOUŠKY VODIČŮ A KABELŮ VN - PROVOZ MĚŘÍCÍHO VOZU PO DOBU ZKOUŠEK VN KABELŮ</t>
  </si>
  <si>
    <t>747124</t>
  </si>
  <si>
    <t>NAPĚŤOVÁ ZKOUŠKA ROZVODNY VČETNĚ SPÍNACÍCH PRVKŮ DO 35 KV</t>
  </si>
  <si>
    <t xml:space="preserve"> TS = 1ks1.000000 = 1,000 [A]_x000d_</t>
  </si>
  <si>
    <t xml:space="preserve"> TS = 60hod60.000000 = 60,000 [A]_x000d_</t>
  </si>
  <si>
    <t xml:space="preserve"> TS = 20hod20.000000 = 20,000 [A]_x000d_</t>
  </si>
  <si>
    <t>R 745Z34</t>
  </si>
  <si>
    <t>DEMONTÁŽ SILNOPROUDÉ TECHNOLOGIE STÁVAJÍCÍ TS - 22/0,4kV</t>
  </si>
  <si>
    <t xml:space="preserve"> Dle technické zprávy1.000000 = 1,000 [A]_x000d_</t>
  </si>
  <si>
    <t xml:space="preserve">1. Položka obsahuje:
 – demontáž stávající technologie (8 pole kobkového rozvaděče 22kV s mezistěnami, 2 ks olejového transformátoru 22/0,4kV o výkonu 400 kVA, 11x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</si>
  <si>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TS = 100hod100.000000 = 100,000 [A]_x000d_</t>
  </si>
  <si>
    <t>R015270</t>
  </si>
  <si>
    <t>937</t>
  </si>
  <si>
    <t>POPLATKY ZA LIKVIDACI ODPADŮ NEKONTAMINOVANÝCH - 17 01 03 - IZOLÁTORY PORCELÁNOVÉ, VČETNĚ DOPRAVY</t>
  </si>
  <si>
    <t>R015290</t>
  </si>
  <si>
    <t>939</t>
  </si>
  <si>
    <t>POPLATKY ZA LIKVIDACI ODPADŮ NEKONTAMINOVANÝCH - 17 01 03 - PORCELÁNOVÉ PODPĚRKY, VČETNĚ DOPRAVY</t>
  </si>
  <si>
    <t>R015280</t>
  </si>
  <si>
    <t>938</t>
  </si>
  <si>
    <t>POPLATKY ZA LIKVIDACI ODPADŮ NEKONTAMINOVANÝCH - 17 01 03 - ODPOJOVAČE-OCEL, PORCELÁN 100KG, VČETNĚ DOPRAVY</t>
  </si>
  <si>
    <t>PS 05-03-52</t>
  </si>
  <si>
    <t xml:space="preserve"> 20m x 2 patra40.000000 = 40,000 [A]_x000d_</t>
  </si>
  <si>
    <t xml:space="preserve"> 20m x 0,4m8.000000 = 8,000 [A]_x000d_</t>
  </si>
  <si>
    <t xml:space="preserve"> TS - RH - pole č.1 + RZZ + RZS - pole č.13.000000 = 3,000 [A]_x000d_</t>
  </si>
  <si>
    <t xml:space="preserve"> TS - RH - pole č.2, 3 + 1x rohové + RZS4.000000 = 4,000 [A]_x000d_</t>
  </si>
  <si>
    <t xml:space="preserve"> TS - RH - pole č.1 - 3 + RZZ/RZS6.000000 = 6,000 [A]_x000d_</t>
  </si>
  <si>
    <t>744511</t>
  </si>
  <si>
    <t>ROZVADĚČ KOMPENZAČNÍ VNITŘNÍ DO 25 KVAR</t>
  </si>
  <si>
    <t xml:space="preserve"> TS - RK1.000000 = 1,000 [A]_x000d_</t>
  </si>
  <si>
    <t>ROZVADĚČ VLASTNÍ SPOTŘEBY BEZVÝPADKOVÝ 24V DC / 230 V AC, VČETNĚ VYBAVENÍ, BEZ MĚNIČŮ NN/MN</t>
  </si>
  <si>
    <t>746743</t>
  </si>
  <si>
    <t>USMĚRŇOVAČ 3-F MODULÁRNÍ AC/DC PŘES 60 DO 100 A</t>
  </si>
  <si>
    <t xml:space="preserve"> TS - RU= 2x GI2.000000 = 2,000 [A]_x000d_</t>
  </si>
  <si>
    <t xml:space="preserve"> TS - ATN= 1x GS1.000000 = 1,000 [A]_x000d_</t>
  </si>
  <si>
    <t xml:space="preserve"> TS (GB + RU/ATN) = 22.000000 = 2,000 [A]_x000d_</t>
  </si>
  <si>
    <t xml:space="preserve"> Příloha č. 3 projektové dokumentace - Seznam kabelů45.000000 = 45,000 [A]_x000d_</t>
  </si>
  <si>
    <t>742G32</t>
  </si>
  <si>
    <t>KABEL NN DVOU- A TŘÍŽÍLOVÝ CU S PLASTOVOU IZOLACÍ STÍNĚNÝ OD 4 DO 16 MM2</t>
  </si>
  <si>
    <t xml:space="preserve"> Příloha č. 3 projektové dokumentace - Seznam kabelů60.000000 = 60,000 [A]_x000d_</t>
  </si>
  <si>
    <t xml:space="preserve"> Příloha č. 3 projektové dokumentace - Seznam kabelů230.000000 = 230,000 [A]_x000d_</t>
  </si>
  <si>
    <t xml:space="preserve"> Příloha č. 3 projektové dokumentace - Seznam kabelů2.000000 = 2,000 [A]_x000d_</t>
  </si>
  <si>
    <t xml:space="preserve"> Příloha č. 3 projektové dokumentace - Seznam kabelů12.000000 = 12,000 [A]_x000d_</t>
  </si>
  <si>
    <t xml:space="preserve"> Příloha č. 3 projektové dokumentace - Seznam kabelů6.000000 = 6,000 [A]_x000d_</t>
  </si>
  <si>
    <t xml:space="preserve"> Příloha č. 3 projektové dokumentace - Seznam kabelů28.000000 = 28,000 [A]_x000d_</t>
  </si>
  <si>
    <t xml:space="preserve"> Příloha č. 3 projektové dokumentace - Seznam kabelů3.000000 = 3,000 [A]_x000d_</t>
  </si>
  <si>
    <t xml:space="preserve"> Příloha č. 3 projektové dokumentace - Seznam kabelů7.000000 = 7,000 [A]_x000d_</t>
  </si>
  <si>
    <t xml:space="preserve"> Příloha č. 3 projektové dokumentace - Seznam kabelů14.000000 = 14,000 [A]_x000d_</t>
  </si>
  <si>
    <t>PS 07-03-11</t>
  </si>
  <si>
    <t>746652</t>
  </si>
  <si>
    <t>ZÁKLADNÍ PROGRAMOVÉ VYBAVENÍ TLM. JEDNOTKY PRO OBJEKT NS</t>
  </si>
  <si>
    <t>746659</t>
  </si>
  <si>
    <t>ZPROVOZNĚNÍ, OŽIVENÍ TELEMECHANICKÉ JEDNOTKY V OBJEKTU NS</t>
  </si>
  <si>
    <t>74665H</t>
  </si>
  <si>
    <t>PROVOZNÍ ZKOUŠKY TELEMECHANICKÉ JEDNOTKY V OBJEKTU NS</t>
  </si>
  <si>
    <t>PS 07-03-31</t>
  </si>
  <si>
    <t>VŠEOBECNÉ PRÁCE PRO SILNOPROUD</t>
  </si>
  <si>
    <t>703114</t>
  </si>
  <si>
    <t>KABELOVÝ ROŠT/LÁVKA NOSNÝ ŽÁROVĚ ZINKOVANÝ VČETNĚ UPEVNĚNÍ A PŘÍSLUŠENSTVÍ SVĚTLÉ ŠÍŘKY PŘES 400 DO 600 MM</t>
  </si>
  <si>
    <t xml:space="preserve"> 1*1010.000000 = 10,000 [A]_x000d_</t>
  </si>
  <si>
    <t xml:space="preserve"> 4*2080.000000 = 80,000 [A]_x000d_</t>
  </si>
  <si>
    <t xml:space="preserve"> 1*44.000000 = 4,000 [A]_x000d_</t>
  </si>
  <si>
    <t>SILNOPROUDÁ TECHNOLOGIE</t>
  </si>
  <si>
    <t xml:space="preserve"> PS=1010.000000 = 10,000 [A]_x000d_</t>
  </si>
  <si>
    <t xml:space="preserve"> PS=66.000000 = 6,000 [A]_x000d_</t>
  </si>
  <si>
    <t xml:space="preserve"> PS=22.000000 = 2,000 [A]_x000d_</t>
  </si>
  <si>
    <t>R747144</t>
  </si>
  <si>
    <t xml:space="preserve">REVIZE, NASTAVENÍ  A UVEDENÍ DO PROVOZU SYSTÉMU MĚŘENÍ KVALITY ENERGIE, VČETNĚ VYSTAVENÍ PROTOKOLU, PRO 1POLE</t>
  </si>
  <si>
    <t>747145</t>
  </si>
  <si>
    <t>SEŘÍZENÍ A UVEDENÍ DO PROVOZU VN VYPÍNAČE DO 35 KV</t>
  </si>
  <si>
    <t>R747148</t>
  </si>
  <si>
    <t>REVIZE, SEŘÍZENÍ A UVEDENÍ DO PROVOZU VN ODPÍNAČE/UZEMŇOVAČE DO 35 KV</t>
  </si>
  <si>
    <t xml:space="preserve"> PS=11.000000 = 1,000 [A]_x000d_</t>
  </si>
  <si>
    <t xml:space="preserve"> PS=8080.000000 = 80,000 [A]_x000d_</t>
  </si>
  <si>
    <t>R747615</t>
  </si>
  <si>
    <t>MĚŘENÍ A NASTAVENÍ FKZ STANICE</t>
  </si>
  <si>
    <t>1. Položka obsahuje:
 – cenu za měření dle příslušných norem a předpisů a nastavení FKZ, včetně vystavení protokolu
2. Položka neobsahuje:
 X
3. Způsob měření:
Udává se počet kusů kompletní konstrukce nebo práce.</t>
  </si>
  <si>
    <t xml:space="preserve"> PS=4040.000000 = 40,000 [A]_x000d_</t>
  </si>
  <si>
    <t>PS 09-03-11</t>
  </si>
  <si>
    <t>746687</t>
  </si>
  <si>
    <t>REALIZACE A PLNĚNÍ DATOVÝCH A PREZENTAČNÍCH STRUKTUR SVZ PRO OBJEKT NS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</si>
  <si>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</si>
  <si>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</si>
  <si>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</si>
  <si>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</si>
  <si>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</si>
  <si>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</si>
  <si>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</si>
  <si>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</si>
  <si>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</si>
  <si>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</si>
  <si>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</si>
  <si>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</si>
  <si>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</si>
  <si>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</si>
  <si>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</si>
  <si>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</si>
  <si>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</si>
  <si>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7466A6</t>
  </si>
  <si>
    <t>DEFINICE A DEKLARACE STRUKTUR DAT ED PRO OBJEKT NS</t>
  </si>
  <si>
    <t>1. Položka obsahuje:
 – veškerý programovací software a softwarové nástroje. Dále obsahuje definici a deklaraci struktur dat ED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</si>
  <si>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</si>
  <si>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</si>
  <si>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</si>
  <si>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7466AA</t>
  </si>
  <si>
    <t>ZPROVOZNĚNÍ SYSTÉMU S NOVÝMI DATY PRO OBJEKT NS</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</si>
  <si>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</si>
  <si>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</si>
  <si>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</si>
  <si>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</si>
  <si>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</si>
  <si>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</si>
  <si>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1. Položka obsahuje:
 – veškerý programovací software a softwarové nástroje. Dále obsahuje verifikaci signálů a povelů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</si>
  <si>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</si>
  <si>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</si>
  <si>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</si>
  <si>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</si>
  <si>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</si>
  <si>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</si>
  <si>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</si>
  <si>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</si>
  <si>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</si>
  <si>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7466AN</t>
  </si>
  <si>
    <t>DOPLNĚNÍ A ÚPRAVA SW TABULEK PRO OBJEKT NS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</si>
  <si>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</si>
  <si>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</si>
  <si>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</si>
  <si>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</si>
  <si>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</si>
  <si>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</si>
  <si>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SO 00-14-01</t>
  </si>
  <si>
    <t>92</t>
  </si>
  <si>
    <t>DOPLŇUJÍCÍ KONSTRUKCE A PRÁCE ŽELEZNIČNÍ</t>
  </si>
  <si>
    <t>923311</t>
  </si>
  <si>
    <t>PŘEDVĚSTNÍK N - TROJÚHELNÍKOVÝ ŠTÍT</t>
  </si>
  <si>
    <t xml:space="preserve"> Dle technické zprávy, výkresových příloh projektové dokumentace. Dle výkazů materiálu projektu. Dle tabulky kubatur projektanta. 
Předvěstník N - trojúhelníkový štít včetně upevnění na sloupku 
14=14,000 [A] 
Předvěstník N - trojúhelníkový štít včetně upevnění na trakčních podpěrách včetně uchycení 
10=10,000 [B] 
Celkem: A+B=24,000 [C]24.000000 = 24,000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</si>
  <si>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</si>
  <si>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</si>
  <si>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</si>
  <si>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 xml:space="preserve"> Dle technické zprávy, výkresových příloh projektové dokumentace. Dle výkazů materiálu projektu. Dle tabulky kubatur projektanta. 
Rychlostník N - tabule včetně upevnění na sloupku 
5=5,000 [A] 
Rychlostník N - tabule včetně upevnění na trakčních podpěrách včetně uchycení 
4=4,000 [B] 
Zdvojený rychlostník N - tabule včetně upevnění na sloupku 
6=6,000 [C] 
Zdvojený rychlostník N - tabule včetně upevnění na trakčních podpěrách včetně uchycení 
14=14,000 [D] 
Celkem: A+B+C+D=29,000 [E]29.000000 = 29,000 [A]_x000d_</t>
  </si>
  <si>
    <t>923411</t>
  </si>
  <si>
    <t>NÁVĚST "VLAK SE BLÍŽÍ K ZASTÁVCE" - ZÁKLADNÍ TABULE</t>
  </si>
  <si>
    <t xml:space="preserve"> Dle technické zprávy, výkresových příloh projektové dokumentace. Dle výkazů materiálu projektu. Dle tabulky kubatur projektanta. 
Vlak se blíží k zastávce - tabule včetně upevnění na sloupku (2 sloupky na tabuli) 
4=4,000 [A] 
Celkem: A=4,000 [B]4.000000 = 4,000 [A]_x000d_</t>
  </si>
  <si>
    <t>923431</t>
  </si>
  <si>
    <t>NÁVĚST "KONEC NÁSTUPIŠTĚ"</t>
  </si>
  <si>
    <t xml:space="preserve"> Dle technické zprávy, výkresových příloh projektové dokumentace. Dle výkazů materiálu projektu. Dle tabulky kubatur projektanta. 
Konec nástupiště - tabule včetně upevnění na sloupku 
4=4,000 [A] 
Celkem: A=4,000 [B]4.000000 = 4,000 [A]_x000d_</t>
  </si>
  <si>
    <t>923451</t>
  </si>
  <si>
    <t>NÁVĚST "ZKRÁCENÁ VZDÁLENOST"</t>
  </si>
  <si>
    <t xml:space="preserve"> Dle technické zprávy, výkresových příloh projektové dokumentace. Dle výkazů materiálu projektu. Dle tabulky kubatur projektanta. 
Návěst Zkrácená vzdálenost - obdelníkový štít včetně upevnění na trakčních podpěrách včetně uchycení 
2=2,000 [A] 
Návěst Zkrácená vzdálenost - obdelníkovýý štít včetně upevnění na sloupku 
1=1,000 [B] 
Celkem: A+B=3,000 [C]3.000000 = 3,000 [A]_x000d_</t>
  </si>
  <si>
    <t>923471</t>
  </si>
  <si>
    <t>SKLONOVNÍK</t>
  </si>
  <si>
    <t xml:space="preserve"> Dle technické zprávy, výkresových příloh projektové dokumentace. Dle výkazů materiálu projektu. Dle tabulky kubatur projektanta. 
Sklonovník včetně upevnění na sloupku 
6=6,000 [A] 
Sklonovník včetně upevnění na trakčních podpěrách včetně uchycení 
18=18,000 [B] 
Celkem: A+B=24,000 [C]24.000000 = 24,000 [A]_x000d_</t>
  </si>
  <si>
    <t>923491</t>
  </si>
  <si>
    <t>STANIČNÍK - TABULE "ŠIROKÁ"</t>
  </si>
  <si>
    <t xml:space="preserve"> Dle technické zprávy, výkresových příloh projektové dokumentace. Dle výkazů materiálu projektu. Dle tabulky kubatur projektanta. 
Tabulový staničník na trakčních podpěrách včetně uchycení 
232=232,000 [A] 
Tabulový staničník - tabule včetně upevnění na sloupku 
30=30,000 [B] 
Celkem: A+B=262,000 [C]262.000000 = 262,000 [A]_x000d_</t>
  </si>
  <si>
    <t>923825</t>
  </si>
  <si>
    <t>SLOUPEK DN 89 PRO NÁVĚST</t>
  </si>
  <si>
    <t>OTSKP 2024</t>
  </si>
  <si>
    <t xml:space="preserve"> Dle technické zprávy, výkresových příloh projektové dokumentace. Dle výkazů materiálu projektu. Dle tabulky kubatur projektanta. 
Sloupek nesoucí návěst včetně betonového základu a výkopu 
48=48,000 [A] 
Celkem: A=48,000 [B]48.000000 = 48,000 [A]_x000d_</t>
  </si>
  <si>
    <t>Technická specifikace položky odpovídá příslušné cenové soustavě</t>
  </si>
  <si>
    <t>923831</t>
  </si>
  <si>
    <t>KONZOLA PRO NÁVĚST</t>
  </si>
  <si>
    <t xml:space="preserve"> Dle technické zprávy, výkresových příloh projektové dokumentace. Dle výkazů materiálu projektu. Dle tabulky kubatur projektanta. 
Předvěstník N - trojúhelníkový štít včetně upevnění na trakčních podpěrách včetně uchycení 
10=10,000 [A] 
Rychlostník N - tabule včetně upevnění na trakčních podpěrách včetně uchycení 
4=4,000 [B] 
Zdvojený rychlostník N - tabule včetně upevnění na trakčních podpěrách včetně uchycení 
14=14,000 [C] 
Sklonovník včetně upevnění na trakčních podpěrách včetně uchycení 
18=18,000 [D] 
Tabulový staničník na trakčních podpěrách včetně uchycení 
232=232,000 [E] 
Návěst Zkrácená vzdálenost - obdelníkový štít včetně upevnění na trakčních podpěrách včetně uchycení 
2=2,000 [F] 
= 
Celkem: A+B+C+D+E+F+G=280.000000 = 280,000 [A]_x000d_</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</si>
  <si>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</si>
  <si>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R92338</t>
  </si>
  <si>
    <t>INDIKÁTOROVÁ TABULKA SE ŠIPKOU - ZÁKLADNÍ TABULE</t>
  </si>
  <si>
    <t xml:space="preserve"> Dle technické zprávy, výkresových příloh projektové dokumentace. Dle výkazů materiálu projektu. Dle tabulky kubatur projektanta. 
Návěst Indikátorová tabulka se šipkou - obdelníkovýý štít včetně upevnění na sloupku 
5=5,000 [A] 
Celkem: A=5,000 [B]5.000000 = 5,000 [A]_x000d_</t>
  </si>
  <si>
    <t xml:space="preserve">Poznámka k položce: 
 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</si>
  <si>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t>
  </si>
  <si>
    <t>BOURÁNÍ KONSTRUKCÍ</t>
  </si>
  <si>
    <t>965821</t>
  </si>
  <si>
    <t>DEMONTÁŽ KILOMETROVNÍKU, HEKTOMETROVNÍKU, MEZNÍKU</t>
  </si>
  <si>
    <t xml:space="preserve"> Dle technické zprávy, výkresových příloh projektové dokumentace. Dle výkazů materiálu projektu. Dle tabulky kubatur projektanta. 
Demontáž želbet. kilometrovníku, hektometrovníku 
112=112,000 [A] 
Celkem: A=112,000 [B]112.000000 = 112,000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</si>
  <si>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</si>
  <si>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</si>
  <si>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</si>
  <si>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 xml:space="preserve"> Dle technické zprávy, výkresových příloh projektové dokumentace. Dle výkazů materiálu projektu. Dle tabulky kubatur projektanta. 
Demontáž želbet. kilometrovníku, hektometrovníku 
112*0.157*21=369,264 [A] 
Celkem: A=369,264 [B]369.264000 = 369,264 [A]_x000d_</t>
  </si>
  <si>
    <t>965841</t>
  </si>
  <si>
    <t>DEMONTÁŽ JAKÉKOLIV NÁVĚSTI</t>
  </si>
  <si>
    <t xml:space="preserve"> Dle technické zprávy, výkresových příloh projektové dokumentace. Dle výkazů materiálu projektu. Dle tabulky kubatur projektanta. 
Plechové staničníky (malé, žluté) 
22=22,000 [A] 
Rychlostník + předvěstník 
2=2,000 [B] 
Tabule následuje zastávka 
4=4,000 [C] 
Tabule místo zastavení na zastávce 
4=4,000 [D] 
Návěst stoupání/klesání tratě 
8=8,000 [E] 
Stojky návěstí 
22=22,000 [F] 
Celkem: A+B+C+D+E+F=62,000 [G]62.000000 = 62,000 [A]_x000d_</t>
  </si>
  <si>
    <t>965842</t>
  </si>
  <si>
    <t>DEMONTÁŽ JAKÉKOLIV NÁVĚSTI - ODVOZ (NA LIKVIDACI ODPADŮ NEBO JINÉ URČENÉ MÍSTO)</t>
  </si>
  <si>
    <t xml:space="preserve"> Dle technické zprávy, výkresových příloh projektové dokumentace. Dle výkazů materiálu projektu. Dle tabulky kubatur projektanta. 
šrot 
1.24*9=11,160 [A] 
Celkem: A=11,160 [B]11.160000 = 11,160 [A]_x000d_</t>
  </si>
  <si>
    <t>96615A</t>
  </si>
  <si>
    <t>BOURÁNÍ KONSTRUKCÍ Z PROSTÉHO BETONU - BEZ DOPRAVY</t>
  </si>
  <si>
    <t xml:space="preserve"> Dle technické zprávy, výkresových příloh projektové dokumentace. Dle výkazů materiálu projektu. Dle tabulky kubatur projektanta. 
Betonové základy stojek (uvažováno O 0,5x1,0m) 
4.3=4,300 [A] 
Celkem: A=4,300 [B]4.300000 = 4,300 [A]_x000d_</t>
  </si>
  <si>
    <t>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</si>
  <si>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96615B</t>
  </si>
  <si>
    <t>BOURÁNÍ KONSTRUKCÍ Z PROSTÉHO BETONU - DOPRAVA</t>
  </si>
  <si>
    <t xml:space="preserve"> Dle technické zprávy, výkresových příloh projektové dokumentace. Dle výkazů materiálu projektu. Dle tabulky kubatur projektanta. 
Betonové základy stojek (uvažováno O 0,5x1,0m) 
27.08*21=568,680 [A] 
Celkem: A=568,680 [B]568.680000 = 568,680 [A]_x000d_</t>
  </si>
  <si>
    <t>Položka zahrnuje:
- samostatnou dopravu suti a vybouraných hmot
Položka nezahrnuje:
- x
Způsob měření:
- součin hmotnosti [t] a požadované vzdálenosti [km]</t>
  </si>
  <si>
    <t>995</t>
  </si>
  <si>
    <t>R015142</t>
  </si>
  <si>
    <t>908</t>
  </si>
  <si>
    <t>POPLATKY ZA LIKVIDACI ODPADŮ NEKONTAMINOVANÝCH - 17 01 01 - ŽELEZOBETON, VČETNĚ DOPRAVY</t>
  </si>
  <si>
    <t xml:space="preserve"> Dle technické zprávy, výkresových příloh projektové dokumentace. Dle výkazů materiálu projektu. Dle tabulky kubatur projektanta. 
Beton z demolic objektů 
27.08=27,080 [A] 
Celkem: A=27,080 [B]27.080000 = 27,080 [A]_x000d_</t>
  </si>
  <si>
    <t xml:space="preserve"> Dle technické zprávy, výkresových příloh projektové dokumentace. Dle výkazů materiálu projektu. Dle tabulky kubatur projektanta. 
šrot 
1.24=1,240 [A] 
Celkem: A=1,240 [B]1.240000 = 1,240 [A]_x000d_</t>
  </si>
  <si>
    <t>SO 02-00-01</t>
  </si>
  <si>
    <t>12110A</t>
  </si>
  <si>
    <t>SEJMUTÍ ORNICE NEBO LESNÍ PŮDY - BEZ DOPRAVY</t>
  </si>
  <si>
    <t xml:space="preserve"> Dle technické zprávy, výkresových příloh projektové dokumentace. Dle výkazů materiálu projektu. Dle tabulky kubatur projektanta. 
Odhumusování: sejmutí ornice + odvoz na mezideponii + uložení 
30=30,000 [A] 
Odhumusování: sejmutí ornice + odvoz 
450=450,000 [B] 
Celkem: A+B=480,000 [C]480.000000 = 480,000 [A]_x000d_</t>
  </si>
  <si>
    <t>Položka zahrnuje:
- sejmutí ornice bez ohledu na tloušťku vrstvy
Položka nezahrnuje:
- vodorovnou dopravu
- uložení na trvalou skládku</t>
  </si>
  <si>
    <t>12110B</t>
  </si>
  <si>
    <t>SEJMUTÍ ORNICE NEBO LESNÍ PŮDY - DOPRAVA</t>
  </si>
  <si>
    <t>M3KM</t>
  </si>
  <si>
    <t xml:space="preserve"> Dle technické zprávy, výkresových příloh projektové dokumentace. Dle výkazů materiálu projektu. Dle tabulky kubatur projektanta. 
Odhumusování: sejmutí ornice + odvoz na mezideponii + uložení 
30*16=480,000 [A] 
Odhumusování: sejmutí ornice + odvoz 
450*16=7 200,000 [B] 
Celkem: A+B=7 680,000 [C]7680.000000 = 7680,000 [A]_x000d_</t>
  </si>
  <si>
    <t>Položka zahrnuje:
- samostatnou dopravu zeminy
Položka nezahrnuje:
- x
Způsob měření:
- množství se určí jako součin kubatutry [m3] a požadované vzdálenosti [km].</t>
  </si>
  <si>
    <t>12373A</t>
  </si>
  <si>
    <t>ODKOP PRO SPOD STAVBU SILNIC A ŽELEZNIC TŘ. I - BEZ DOPRAVY</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</si>
  <si>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4211.2=4 211,200 [A] 
Monolitické objekty odvodnění: výkopy 
17=17,000 [B] 
Výkop pro zlešenou zeminu z centra 
50=50,000 [C] 
= 
Celkem: A+B+C+D=4278.200000 = 4278,200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</si>
  <si>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</si>
  <si>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12373B</t>
  </si>
  <si>
    <t>ODKOP PRO SPOD STAVBU SILNIC A ŽELEZNIC TŘ. I - DOPRAVA</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</si>
  <si>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4211.2*16=67 379,200 [A] 
Monolitické objekty odvodnění: výkopy 
17*16=272,000 [B] 
Výkop pro zlešenou zeminu z centra 
50*16=800,000 [C] 
Celkem: A+B+C=68 451,200 [D]68451.200000 = 68451,200 [A]_x000d_</t>
  </si>
  <si>
    <t>12383A</t>
  </si>
  <si>
    <t>ODKOP PRO SPOD STAVBU SILNIC A ŽELEZNIC TŘ. II - BEZ DOPRAVY</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</si>
  <si>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743.2=743,200 [A] 
Celkem: A=743,200 [B]743.200000 = 743,200 [A]_x000d_</t>
  </si>
  <si>
    <t>12383B</t>
  </si>
  <si>
    <t>ODKOP PRO SPOD STAVBU SILNIC A ŽELEZNIC TŘ. II - DOPRAVA</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</si>
  <si>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743.2*16=11 891,200 [A] 
Celkem: A=11 891,200 [B]11891.200000 = 11891,200 [A]_x000d_</t>
  </si>
  <si>
    <t>12573A</t>
  </si>
  <si>
    <t>VYKOPÁVKY ZE ZEMNÍKŮ A SKLÁDEK TŘ. I - BEZ DOPRAVY</t>
  </si>
  <si>
    <t xml:space="preserve"> Dle technické zprávy, výkresových příloh projektové dokumentace. Dle výkazů materiálu projektu. Dle tabulky kubatur projektanta. 
zásypy 
49=49,000 [A] 
Odhumusování: sejmutí ornice + odvoz na mezideponii + uložení 
30=30,000 [B] 
Rozšíření tělesa/stezky přísypem z vyztužené zeminy (z výzisku) 
205=205,000 [C] 
obsypy 
140.8=140,800 [D] 
Celkem: A+B+C+D=424,800 [E]424.800000 = 424,800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</si>
  <si>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</si>
  <si>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12573B</t>
  </si>
  <si>
    <t>VYKOPÁVKY ZE ZEMNÍKŮ A SKLÁDEK TŘ. I - DOPRAVA</t>
  </si>
  <si>
    <t xml:space="preserve"> Dle technické zprávy, výkresových příloh projektové dokumentace. Dle výkazů materiálu projektu. Dle tabulky kubatur projektanta. 
zásypy 
49*16=784,000 [A] 
Odhumusování: sejmutí ornice + odvoz na mezideponii + uložení 
30*16=480,000 [B] 
Rozšíření tělesa/stezky přísypem z vyztužené zeminy (z výzisku) 
205*16=3 280,000 [C] 
obsypy 
140.8*16=2 252,800 [D] 
Celkem: A+B+C+D=6 796,800 [E]6796.800000 = 6796,800 [A]_x000d_</t>
  </si>
  <si>
    <t xml:space="preserve"> Dle technické zprávy, výkresových příloh projektové dokumentace. Dle výkazů materiálu projektu. Dle tabulky kubatur projektanta. 
výkop svodného potrubí, třída těžitelnosti I (objem uvažován v rostllém stavu, koeficient nakypření 1,3) 
26=26,000 [A] 
Výkopy chrániček (v rostlém stavu), třída těžitelnosti I (objem uvažován v rostllém stavu, koeficient nakypření 1,3) 
26=26,000 [B] 
Výkop rýhy pro zpevněné příkopy, třída těžitelnosti I (objem uvažován v rostllém stavu, koeficient nakypření 1,3) 
165=165,000 [C] 
= 
Celkem: A+B+C+D=217.000000 = 217,000 [A]_x000d_</t>
  </si>
  <si>
    <t>13273B</t>
  </si>
  <si>
    <t>HLOUBENÍ RÝH ŠÍŘ DO 2M PAŽ I NEPAŽ TŘ. I - DOPRAVA</t>
  </si>
  <si>
    <t xml:space="preserve"> Dle technické zprávy, výkresových příloh projektové dokumentace. Dle výkazů materiálu projektu. Dle tabulky kubatur projektanta. 
výkop svodného potrubí, třída těžitelnosti I (objem uvažován v rostllém stavu, koeficient nakypření 1,3) 
26*16=416,000 [A] 
Výkopy chrániček (v rostlém stavu), třída těžitelnosti I (objem uvažován v rostllém stavu, koeficient nakypření 1,3) 
26*16=416,000 [B] 
Výkop rýhy pro zpevněné příkopy, třída těžitelnosti I (objem uvažován v rostllém stavu, koeficient nakypření 1,3) 
165*16=2 640,000 [C] 
= 
Celkem: A+B+C+D=3472.000000 = 3472,000 [A]_x000d_</t>
  </si>
  <si>
    <t>13283A</t>
  </si>
  <si>
    <t>HLOUBENÍ RÝH ŠÍŘ DO 2M PAŽ I NEPAŽ TŘ. II - BEZ DOPRAVY</t>
  </si>
  <si>
    <t xml:space="preserve"> Dle technické zprávy, výkresových příloh projektové dokumentace. Dle výkazů materiálu projektu. Dle tabulky kubatur projektanta. 
výkop svodného potrubí, třída těžitelnosti II (objem uvažován v rostllém stavu, koeficient nakypření 1,3) 
2=2,000 [A] 
Výkopy chrániček (v rostlém stavu), třída těžitelnosti II (objem uvažován v rostllém stavu, koeficient nakypření 1,3) 
5=5,000 [B] 
Celkem: A+B=7,000 [C]7.000000 = 7,000 [A]_x000d_</t>
  </si>
  <si>
    <t>13283B</t>
  </si>
  <si>
    <t>HLOUBENÍ RÝH ŠÍŘ DO 2M PAŽ I NEPAŽ TŘ. II - DOPRAVA</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</si>
  <si>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5*16=80,000 [A] 
Celkem: A=80,000 [B]80.000000 = 80,000 [A]_x000d_</t>
  </si>
  <si>
    <t>17111</t>
  </si>
  <si>
    <t>ULOŽENÍ SYPANINY DO NÁSYPŮ SE ZLEPŠENÍM ZEMINY</t>
  </si>
  <si>
    <t xml:space="preserve"> Dle technické zprávy, výkresových příloh projektové dokumentace. Dle výkazů materiálu projektu. Dle tabulky kubatur projektanta. 
Rozšíření tělesa/stezky přísypem z vyztužené zeminy (z výzisku) 
205=205,000 [A]205.000000 = 205,000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</si>
  <si>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</si>
  <si>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17120</t>
  </si>
  <si>
    <t>ULOŽENÍ SYPANINY DO NÁSYPŮ A NA SKLÁDKY BEZ ZHUTNĚNÍ</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</si>
  <si>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</si>
  <si>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17180</t>
  </si>
  <si>
    <t>ULOŽENÍ SYPANINY DO NÁSYPŮ Z NAKUPOVANÝCH MATERIÁLŮ</t>
  </si>
  <si>
    <t xml:space="preserve"> Dle technické zprávy, výkresových příloh projektové dokumentace. Dle výkazů materiálu projektu. Dle tabulky kubatur projektanta. 
Rozšíření tělesa - konsolidační vrstva ŠD 0/125 
20=20,000 [A]20.000000 = 20,000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</si>
  <si>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</si>
  <si>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Zhutněný zásyp rýhy pro svodné potrubí 
23=23,000 [A] 
Zhutněný zásyp rýhy pro chráničky 
26=26,000 [B] 
Celkem: A+B=49,000 [C]49.000000 = 49,000 [A]_x000d_</t>
  </si>
  <si>
    <t>17481</t>
  </si>
  <si>
    <t>ZÁSYP JAM A RÝH Z NAKUPOVANÝCH MATERIÁLŮ</t>
  </si>
  <si>
    <t xml:space="preserve"> Dle technické zprávy, výkresových příloh projektové dokumentace. Dle výkazů materiálu projektu. Dle tabulky kubatur projektanta. 
zídka z pražcové rovnaniny - zásyp z prospustného nenamrzavého materiálu 
1=1,000 [A] 
Celkem: A=1,000 [B]1.000000 = 1,000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</si>
  <si>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</si>
  <si>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17511</t>
  </si>
  <si>
    <t>OBSYP POTRUBÍ A OBJEKTŮ SE ZHUTNĚNÍM</t>
  </si>
  <si>
    <t xml:space="preserve"> Dle technické zprávy, výkresových příloh projektové dokumentace. Dle výkazů materiálu projektu. Dle tabulky kubatur projektanta. 
Hutněný zásyp pod a okolo zpevněných příkopů z výzisku zeminy 
129.8=129,800 [A] 
Monolitické objekty odvodnění: obsyp zeminou z výzisku 
11=11,000 [B] 
Celkem: A+B=140,800 [C]140.800000 = 140,800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</si>
  <si>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</si>
  <si>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17680</t>
  </si>
  <si>
    <t>VÝPLNĚ Z NAKUPOVANÝCH MATERIÁLŮ</t>
  </si>
  <si>
    <t xml:space="preserve"> Dle technické zprávy, výkresových příloh projektové dokumentace. Dle výkazů materiálu projektu. Dle tabulky kubatur projektanta. 
Monolitické objekty odvodnění: kamenný filtr - ŠD 63,5/125 
1=1,000 [A]1.000000 = 1,000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</si>
  <si>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</si>
  <si>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18110</t>
  </si>
  <si>
    <t>ÚPRAVA PLÁNĚ SE ZHUTNĚNÍM V HORNINĚ TŘ. I</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</si>
  <si>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3000=3 000,000 [A] 
Celkem: A=3 000,000 [B]3000.000000 = 3000,000 [A]_x000d_</t>
  </si>
  <si>
    <t>Položka zahrnuje:
- úpravu pláně včetně vyrovnání výškových rozdílů. Míru zhutnění určuje projekt.
Položka nezahrnuje:
- x</t>
  </si>
  <si>
    <t>18221</t>
  </si>
  <si>
    <t>ROZPROSTŘENÍ ORNICE VE SVAHU V TL DO 0,10M</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</si>
  <si>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25+329.9=354,900 [A] 
Celkem: A=354,900 [B]354.900000 = 354,900 [A]_x000d_</t>
  </si>
  <si>
    <t>Položka zahrnuje:
- nutné přemístění ornice z dočasných skládek vzdálených do 50m
- rozprostření ornice v předepsané tloušťce ve svahu přes 1:5
Položka nezahrnuje:
- x</t>
  </si>
  <si>
    <t>18242</t>
  </si>
  <si>
    <t>ZALOŽENÍ TRÁVNÍKU HYDROOSEVEM NA ORNICI</t>
  </si>
  <si>
    <t>Položka zahrnuje:
- dodání předepsané travní směsi, hydroosev na ornici, zalévání, první pokosení, to vše bez ohledu na sklon terénu
Položka nezahrnuje:
- x</t>
  </si>
  <si>
    <t>18247</t>
  </si>
  <si>
    <t>OŠETŘOVÁNÍ TRÁVNÍKU</t>
  </si>
  <si>
    <t>Položka zahrnuje:
- pokosení se shrabáním, naložení shrabků na dopravní prostředek, s odvozem a se složením, to vše bez ohledu na sklon terénu
- nutné zalití a hnojení
Položka nezahrnuje:
- x</t>
  </si>
  <si>
    <t>ZAKLÁDÁNÍ</t>
  </si>
  <si>
    <t>289972</t>
  </si>
  <si>
    <t>OPLÁŠTĚNÍ (ZPEVNĚNÍ) Z GEOMŘÍŽOVIN</t>
  </si>
  <si>
    <t xml:space="preserve"> Dle technické zprávy, výkresových příloh projektové dokumentace. Dle výkazů materiálu projektu. Dle tabulky kubatur projektanta. 
Rozšíření tělesa/stezky - geomříž návrhové pevnosti min. 25kN/m 
830=830,000 [A] 
Biodegradační rohož (jutá, kokos apod.), vč. ukotvení; vč. lokálních vysprávek po mýcení a kácení 
25=25,000 [B] 
Celkem: A+B=855,000 [C]855.000000 = 855,000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</si>
  <si>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</si>
  <si>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289973</t>
  </si>
  <si>
    <t>OPLÁŠTĚNÍ (ZPEVNĚNÍ) Z GEOSÍTÍ A GEOROHOŽÍ</t>
  </si>
  <si>
    <t xml:space="preserve"> Dle technické zprávy, výkresových příloh projektové dokumentace. Dle výkazů materiálu projektu. Dle tabulky kubatur projektanta. 
Trvalá, prostorová, protierozní georohož, vč. ukotvení 
329.9=329,900 [A] 
Celkem: A=329,900 [B]329.900000 = 329,900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</si>
  <si>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</si>
  <si>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</si>
  <si>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327315</t>
  </si>
  <si>
    <t>ZDI OPĚRNÉ, ZÁRUBNÍ, NÁBŘEŽNÍ Z PROSTÉHO BETONU DO C30/37</t>
  </si>
  <si>
    <t xml:space="preserve"> Dle technické zprávy, výkresových příloh projektové dokumentace. Dle výkazů materiálu projektu. Dle tabulky kubatur projektanta. 
Monolitické objekty odvodnění: prostý beton C30/37, XF3 
2=2,000 [A]2.000000 = 2,000 [A]_x000d_</t>
  </si>
  <si>
    <t>327325</t>
  </si>
  <si>
    <t>ZDI OPĚRNÉ, ZÁRUBNÍ, NÁBŘEŽNÍ ZE ŽELEZOVÉHO BETONU DO C30/37 (B37)</t>
  </si>
  <si>
    <t xml:space="preserve"> Dle technické zprávy, výkresových příloh projektové dokumentace. Dle výkazů materiálu projektu. Dle tabulky kubatur projektanta. 
Monolitický vtokový objekt C30/37-XD3, XF4, XC4-Cl 0,4-Dmax 22 
5.1=5,100 [A] 
Celkem: A=5,100 [B]5.100000 = 5,100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</si>
  <si>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</si>
  <si>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327365</t>
  </si>
  <si>
    <t>VÝZTUŽ ZDÍ OPĚRNÝCH, ZÁRUBNÍCH, NÁBŘEŽNÍCH Z OCELI 10505</t>
  </si>
  <si>
    <t xml:space="preserve"> Dle technické zprávy, výkresových příloh projektové dokumentace. Dle výkazů materiálu projektu. Dle tabulky kubatur projektanta. 
výztuž ŽB, vč. 8% na prostřih atd. 
1=1,000 [A] 
Celkem: A=1,000 [B]1.000000 = 1,000 [A]_x000d_</t>
  </si>
  <si>
    <t>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</si>
  <si>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R32711</t>
  </si>
  <si>
    <t>ZDI OPER, ZÁRUB, NÁBREŽ Z DÍLCU BETON - ROVNANINA Z PRAŽCŮ</t>
  </si>
  <si>
    <t xml:space="preserve"> Dle technické zprávy, výkresových příloh projektové dokumentace. Dle výkazů materiálu projektu. Dle tabulky kubatur projektanta. 
zídka z pražcové rovnaniny u TS (1x); výšky 2 pražců (vyzískané pražce SB5), vč. kotvení bet. výztuží 
4*0.125=0,500 [A] 
zídka z pražcové rovnaniny u TS (1x); výšky 3 pražců (vyzískané pražce SB5), vč. kotvení bet. výztuží 
6*0.125=0,750 [B] 
Celkem: A+B=1,250 [C]1.250000 = 1,250 [A]_x000d_</t>
  </si>
  <si>
    <t>VODOROVNÉ KONSTRUKCE</t>
  </si>
  <si>
    <t>451314</t>
  </si>
  <si>
    <t>PODKLADNÍ A VÝPLŇOVÉ VRSTVY Z PROSTÉHO BETONU C25/30</t>
  </si>
  <si>
    <t xml:space="preserve"> Dle technické zprávy, výkresových příloh projektové dokumentace. Dle výkazů materiálu projektu. Dle tabulky kubatur projektanta. 
VYÚSTĚNÍ ODVODNĚNÍ 
Zabetonován ubouraného otvoru (se svodným potrubím) v opěrné zdi; C25/30, XF3 
0.23=0,230 [A] 
Betonové lože pod příkopové tvárnice TZZ4 (a obkladové desky); C25/30, XF3 
80=80,000 [B] 
betonové lože pod kamennou dlažou C25/30, XF1 
3=3,000 [C] 
ROZŠÍŘENÍ TĚLESA 
podkladní beton C25/30, XF3 pod pražcovou rovnaninou 
0.3=0,300 [D] 
Celkem: A+B+C+D=83,530 [E]83.530000 = 83,530 [A]_x000d_</t>
  </si>
  <si>
    <t>45131A</t>
  </si>
  <si>
    <t>PODKLADNÍ A VÝPLŇOVÉ VRSTVY Z PROSTÉHO BETONU C20/25</t>
  </si>
  <si>
    <t xml:space="preserve"> Dle technické zprávy, výkresových příloh projektové dokumentace. Dle výkazů materiálu projektu. Dle tabulky kubatur projektanta. 
Monolitické objekty odvodnění: podkladní beton C20/25, XF1 
0.5=0,500 [A] 
Celkem: A=0,500 [B]0.500000 = 0,500 [A]_x000d_</t>
  </si>
  <si>
    <t>465512</t>
  </si>
  <si>
    <t>DLAŽBY Z LOMOVÉHO KAMENE NA MC</t>
  </si>
  <si>
    <t xml:space="preserve"> Dle technické zprávy, výkresových příloh projektové dokumentace. Dle výkazů materiálu projektu. Dle tabulky kubatur projektanta. 
odláždění svahu z lomového kamene do betonového lože, vč. cementové malty do spár 
3*0.2=0,600 [A] 
Celkem: A=0,600 [B]0.600000 = 0,600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</si>
  <si>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</si>
  <si>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50</t>
  </si>
  <si>
    <t>ŽELEZNIČNÍ SPODEK</t>
  </si>
  <si>
    <t>501101</t>
  </si>
  <si>
    <t>ZŘÍZENÍ KONSTRUKČNÍ VRSTVY TĚLESA ŽELEZNIČNÍHO SPODKU ZE ŠTĚRKODRTI NOVÉ</t>
  </si>
  <si>
    <t xml:space="preserve"> Dle technické zprávy, výkresových příloh projektové dokumentace. Dle výkazů materiálu projektu. Dle tabulky kubatur projektanta. 
Konstrukční vrstva; ŠD fr.0/32 - nový materiál 
3063.5=3 063,500 [A] 
Celkem: A=3 063,500 [B]3063.500000 = 3063,500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</si>
  <si>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</si>
  <si>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</si>
  <si>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</si>
  <si>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 xml:space="preserve"> Dle technické zprávy, výkresových příloh projektové dokumentace. Dle výkazů materiálu projektu. Dle tabulky kubatur projektanta. 
Podkladní vrstva; DK 0/125 
583.4=583,400 [A] 
Celkem: A=583,400 [B]583.400000 = 583,400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</si>
  <si>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</si>
  <si>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</si>
  <si>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</si>
  <si>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 xml:space="preserve"> Dle technické zprávy, výkresových příloh projektové dokumentace. Dle výkazů materiálu projektu. Dle tabulky kubatur projektanta. 
Podkladní vrstva - zlepšená zemina tl. 400 mm zemní frézou 
1900=1 900,000 [A] 
Podkladní vrstva - zlepšená zemina tl. 400 mm z centra, vč. zhutnění 
50=50,000 [B] 
Celkem: A+B=1 950,000 [C]1950.000000 = 1950,000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</si>
  <si>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</si>
  <si>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52</t>
  </si>
  <si>
    <t>KOLEJ</t>
  </si>
  <si>
    <t>512550</t>
  </si>
  <si>
    <t>KOLEJOVÉ LOŽE - ZŘÍZENÍ Z KAMENIVA HRUBÉHO DRCENÉHO (ŠTĚRK)</t>
  </si>
  <si>
    <t xml:space="preserve"> Dle technické zprávy, výkresových příloh projektové dokumentace. Dle výkazů materiálu projektu. Dle tabulky kubatur projektanta. 
Nové štěrkové lože fr. 31,5/63 mm 
3060.7=3 060,700 [A] 
Celkem: A=3 060,700 [B]3060.700000 = 3060,700 [A]_x000d_</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</si>
  <si>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</si>
  <si>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</si>
  <si>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</si>
  <si>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 xml:space="preserve"> Dle technické zprávy, výkresových příloh projektové dokumentace. Dle výkazů materiálu projektu. Dle tabulky kubatur projektanta. 
1.,2. a 3. podbití 
150=150,000 [A] 
Celkem: A=150,000 [B]150.000000 = 150,000 [A]_x000d_</t>
  </si>
  <si>
    <t>527352</t>
  </si>
  <si>
    <t>KOLEJ 60 E2 DLOUHÉ PASY TEPELNĚ OPRACOVANÉ, ROZD. "U", BEZSTYKOVÁ, PR. BET. BEZPODKLADNICOVÝ, UP. PRUŽNÉ</t>
  </si>
  <si>
    <t xml:space="preserve"> Dle technické zprávy, výkresových příloh projektové dokumentace. Dle výkazů materiálu projektu. Dle tabulky kubatur projektanta. 
Kolejový rošt - dlouhé kolejnicové pásy 60E2 (R350HT) dl.120 m, bezpodkladnicové pružné upevnění W14, pražce dl.2,6m, rozdělení `u` 
863.5=863,500 [A] 
Celkem: A=863,500 [B]863.500000 = 863,500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</si>
  <si>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</si>
  <si>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</si>
  <si>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</si>
  <si>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 xml:space="preserve"> Dle technické zprávy, výkresových příloh projektové dokumentace. Dle výkazů materiálu projektu. Dle tabulky kubatur projektanta. 
Kolejový rošt z výzisku - 60E2, bezpodkladnicové pružné upevnění W14, pražce dl.2,6m, rozdělení `u` 
240.5=240,500 [A] 
Kolejový rošt z výzisku - 60E2, bezpodkladnicové pružné upevnění W14, pražce dl.2,6m, rozdělení `u` + výměna kolejnic (přesah dlouhých kolejnicových p 
53.3=53,300 [B] 
= 
Celkem: A+B+C=293.800000 = 293,800 [A]_x000d_</t>
  </si>
  <si>
    <t xml:space="preserve">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</si>
  <si>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543312</t>
  </si>
  <si>
    <t>VÝMĚNA KOLEJNICE 60 E2 SPOJITĚ</t>
  </si>
  <si>
    <t xml:space="preserve"> Dle technické zprávy, výkresových příloh projektové dokumentace. Dle výkazů materiálu projektu. Dle tabulky kubatur projektanta. 
Kolejový rošt z výzisku - 60E2, bezpodkladnicové pružné upevnění W14, pražce dl.2,6m, rozdělení `u` + výměna kolejnic (přesah dlouhých kolejnicových p 
53.3*2=106,600 [A] 
Celkem: A=106,600 [B]106.600000 = 106,600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</si>
  <si>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</si>
  <si>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543351</t>
  </si>
  <si>
    <t>VÝMĚNA KOLEJNICE R 65 REGENEROVANÉ JEDNOTLIVĚ</t>
  </si>
  <si>
    <t xml:space="preserve"> Dle technické zprávy, výkresových příloh projektové dokumentace. Dle výkazů materiálu projektu. Dle tabulky kubatur projektanta. 
Kolejnicové vložky tv.R65, dl. 12,5 m 
8*12.5=100,000 [A] 
Celkem: A=100,000 [B]100.000000 = 100,000 [A]_x000d_</t>
  </si>
  <si>
    <t>543412</t>
  </si>
  <si>
    <t>VÝMĚNA UPEVNĚNÍ (ŠROUBŮ, SPON, SVĚREK, KROUŽKŮ) PRUŽNÉHO</t>
  </si>
  <si>
    <t>PÁR</t>
  </si>
  <si>
    <t xml:space="preserve"> Dle technické zprávy, výkresových příloh projektové dokumentace. Dle výkazů materiálu projektu. Dle tabulky kubatur projektanta. 
Ojedinělá výměna drobného kolejiva - vrtule 
5=5,000 [A] 
Ojedinělá výměna drobného kolejiva - pružná spona 
5=5,000 [B] 
Celkem: A+B=10,000 [C]10.000000 = 10,000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</si>
  <si>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</si>
  <si>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543430</t>
  </si>
  <si>
    <t>VÝMĚNA PODLOŽEK POD KOLEJNICEMI</t>
  </si>
  <si>
    <t xml:space="preserve"> Dle technické zprávy, výkresových příloh projektové dokumentace. Dle výkazů materiálu projektu. Dle tabulky kubatur projektanta. 
Výměna pryžových podložek pod patami kolejnic 
980/2=490,000 [A] 
Celkem: A=490,000 [B]490.000000 = 490,000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</si>
  <si>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</si>
  <si>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545111</t>
  </si>
  <si>
    <t>SVAR KOLEJNIC (STEJNÉHO TVARU) 60 E2, R 65 JEDNOTLIVĚ</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</si>
  <si>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26=26,000 [A] 
Celkem: A=26,000 [B]26.000000 = 26,000 [A]_x000d_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</si>
  <si>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</si>
  <si>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</si>
  <si>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</si>
  <si>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 xml:space="preserve"> Dle technické zprávy, výkresových příloh projektové dokumentace. Dle výkazů materiálu projektu. Dle tabulky kubatur projektanta. 
Svary tv. 49E1, jednotlivě, v místě zřizovaných nebo rušených LIS 
8=8,000 [A] 
Celkem: A=8,000 [B]8.000000 = 8,000 [A]_x000d_</t>
  </si>
  <si>
    <t>549510</t>
  </si>
  <si>
    <t>ŘEZÁNÍ KOLEJNIC</t>
  </si>
  <si>
    <t xml:space="preserve"> Dle technické zprávy, výkresových příloh projektové dokumentace. Dle výkazů materiálu projektu. Dle tabulky kubatur projektanta. 
Řezání kolejnic v místě zřizovaných nebo rušených LIS a kolejnicových vložek (v místě překopů koleje) 
34=34,000 [A]34.000000 = 34,000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</si>
  <si>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</si>
  <si>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54</t>
  </si>
  <si>
    <t>OSTATNÍ ÚPRAVY ŽELEZNIČNÍHO SVRŠKU</t>
  </si>
  <si>
    <t>542121</t>
  </si>
  <si>
    <t>SMĚROVÉ A VÝŠKOVÉ VYROVNÁNÍ KOLEJE NA PRAŽCÍCH BETONOVÝCH DO 0,05 M</t>
  </si>
  <si>
    <t xml:space="preserve"> Dle technické zprávy, výkresových příloh projektové dokumentace. Dle výkazů materiálu projektu. Dle tabulky kubatur projektanta. 
Směrová a výšková úprava (1. a 2. podbití) stávající koleje - betonové pražce (přesahy SVÚ do stávající koleje) 
726=726,000 [A] 
Celkem: A=726,000 [B]726.000000 = 726,000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</si>
  <si>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</si>
  <si>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</si>
  <si>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</si>
  <si>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 xml:space="preserve"> Dle technické zprávy, výkresových příloh projektové dokumentace. Dle výkazů materiálu projektu. Dle tabulky kubatur projektanta. 
3. podbití 
1550=1 550,000 [A] 
Celkem: A=1 550,000 [B]1550.000000 = 1550,000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</si>
  <si>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</si>
  <si>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544311</t>
  </si>
  <si>
    <t>IZOLOVANÝ STYK LEPENÝ STANDARDNÍ DÉLKY (3,4-8,0 M), TEPELNĚ OPRACOVANÝ, TVARU 60 E2 NEBO R 65</t>
  </si>
  <si>
    <t xml:space="preserve"> Dle technické zprávy, výkresových příloh projektové dokumentace. Dle výkazů materiálu projektu. Dle tabulky kubatur projektanta. 
Lepené izolované styky, stand. délky 3,4m; 60E2 (R260), s tepelně upravenou hlavou 
4=4,000 [A] 
Lepené izolované styky, stand. délky 3,4m; R65, s tepelně upravenou hlavou 
2=2,000 [B] 
= 
Celkem: A+B+C=6.000000 = 6,000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</si>
  <si>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</si>
  <si>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</si>
  <si>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</si>
  <si>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 xml:space="preserve"> Dle technické zprávy, výkresových příloh projektové dokumentace. Dle výkazů materiálu projektu. Dle tabulky kubatur projektanta. 
Lepené izolované styky, stand. délky 3,4m; 49E1 (R260), s tepelně upravenou hlavou 
4=4,000 [A] 
Celkem: A=4,000 [B]4.000000 = 4,000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</si>
  <si>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</si>
  <si>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549210</t>
  </si>
  <si>
    <t>PRAŽCOVÁ KOTVA V NOVĚ ZŘIZOVANÉ KOLEJI</t>
  </si>
  <si>
    <t xml:space="preserve"> Dle technické zprávy, výkresových příloh projektové dokumentace. Dle výkazů materiálu projektu. Dle tabulky kubatur projektanta. 
Pražcové kotvy na každém 3. pražci (část 49E1 nové přechodnové koleje a do stávající koleje) 
84=84,000 [A] 
Celkem: A=84,000 [B]84.000000 = 84,000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</si>
  <si>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</si>
  <si>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545122</t>
  </si>
  <si>
    <t>SVAR KOLEJNIC (STEJNÉHO TVARU) 49 E1, T SPOJITĚ</t>
  </si>
  <si>
    <t xml:space="preserve"> Dle technické zprávy, výkresových příloh projektové dokumentace. Dle výkazů materiálu projektu. Dle tabulky kubatur projektanta. 
Svary v koleji tv. 49E1 
2=2,000 [A] 
Celkem: A=2,000 [B]2.000000 = 2,000 [A]_x000d_</t>
  </si>
  <si>
    <t>545112</t>
  </si>
  <si>
    <t>SVAR KOLEJNIC (STEJNÉHO TVARU) 60 E2, R 65 SPOJITĚ</t>
  </si>
  <si>
    <t xml:space="preserve"> Dle technické zprávy, výkresových příloh projektové dokumentace. Dle výkazů materiálu projektu. Dle tabulky kubatur projektanta. 
Svary v koleji tv. 60 E2 – BEZSTYKOVÁ KOLEJ 
odtavovací styk 
50=50,000 [A] 
Celkem: A=50,000 [B]50.000000 = 50,000 [A]_x000d_</t>
  </si>
  <si>
    <t>543311</t>
  </si>
  <si>
    <t>VÝMĚNA KOLEJNICE 60 E2 JEDNOTLIVĚ</t>
  </si>
  <si>
    <t xml:space="preserve"> Dle technické zprávy, výkresových příloh projektové dokumentace. Dle výkazů materiálu projektu. Dle tabulky kubatur projektanta. 
Přechodové kolejnice standartní délky 12,5m (49E1-9,525m/60E2-2,975m) - ve stávajícím svršku 
2*12.5=25,000 [A] 
Celkem: A=25,000 [B]25.000000 = 25,000 [A]_x000d_</t>
  </si>
  <si>
    <t>549111</t>
  </si>
  <si>
    <t>BROUŠENÍ KOLEJE A VÝHYBEK</t>
  </si>
  <si>
    <t xml:space="preserve"> Dle technické zprávy, výkresových příloh projektové dokumentace. Dle výkazů materiálu projektu. Dle tabulky kubatur projektanta. 
Broušení kolejnic (dl. koleje) 
1200=1 200,000 [A] 
Celkem: A=1 200,000 [B]1200.000000 = 1200,000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</si>
  <si>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</si>
  <si>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549331</t>
  </si>
  <si>
    <t>ZŘÍZENÍ BEZSTYKOVÉ KOLEJE NA STÁVAJÍCÍCH ÚSECÍCH V KOLEJI</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</si>
  <si>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478=478,000 [A] 
Celkem: A=478,000 [B]478.000000 = 478,000 [A]_x000d_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</si>
  <si>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</si>
  <si>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R549333</t>
  </si>
  <si>
    <t>ZŘÍZENÍ BEZSTYKOVÉ KOLEJE NA NOVÝCH ÚSECÍCH V KOLEJI</t>
  </si>
  <si>
    <t xml:space="preserve"> Dle technické zprávy, výkresových příloh projektové dokumentace. Dle výkazů materiálu projektu. Dle tabulky kubatur projektanta. 
Zřízení bezstykové koleje 
1157=1 157,000 [A] 
Celkem: A=1 157,000 [B]1157.000000 = 1157,000 [A]_x000d_</t>
  </si>
  <si>
    <t>56</t>
  </si>
  <si>
    <t>PODKLADNÍ VRSTVY KOMUNIKACÍ, LETIŠŤ A PLOCH</t>
  </si>
  <si>
    <t>56330</t>
  </si>
  <si>
    <t>VOZOVKOVÉ VRSTVY ZE ŠTĚRKODRTI</t>
  </si>
  <si>
    <t xml:space="preserve"> Dle technické zprávy, výkresových příloh projektové dokumentace. Dle výkazů materiálu projektu. Dle tabulky kubatur projektanta. 
Obnovení polní cesty - ŠD 0/32 
1.3=1,300 [A]1.300000 = 1,300 [A]_x000d_</t>
  </si>
  <si>
    <t>Položka zahrnuje:
- dodání kameniva předepsané kvality a zrnitosti
- rozprostření a zhutnění vrstvy v předepsané tloušťce
- zřízení vrstvy bez rozlišení šířky, pokládání vrstvy po etapách
Položka nezahrnuje:
- postřiky, nátěry</t>
  </si>
  <si>
    <t>711</t>
  </si>
  <si>
    <t>IZOLACE PROTI VODĚ, VLHKOSTI A PLYNŮM</t>
  </si>
  <si>
    <t>711111</t>
  </si>
  <si>
    <t>IZOLACE BĚŽNÝCH KONSTRUKCÍ PROTI ZEMNÍ VLHKOSTI ASFALTOVÝMI NÁTĚRY</t>
  </si>
  <si>
    <t xml:space="preserve"> Dle technické zprávy, výkresových příloh projektové dokumentace. Dle výkazů materiálu projektu. Dle tabulky kubatur projektanta. 
Asfaltový hydroizolační nátěr 
30=30,000 [A] 
Celkem: A=30,000 [B]30.000000 = 30,000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</si>
  <si>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</si>
  <si>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749</t>
  </si>
  <si>
    <t>ELEKTROMONTÁŽE - OSTATNÍ PRÁCE A KONSTRUKCE</t>
  </si>
  <si>
    <t>74C591</t>
  </si>
  <si>
    <t>VÝŠKOVÁ REGULACE TROLEJE</t>
  </si>
  <si>
    <t xml:space="preserve"> Dle technické zprávy, výkresových příloh projektové dokumentace. Dle výkazů materiálu projektu. Dle tabulky kubatur projektanta. 
vyregulování troleje 
1550=1 550,000 [A]1550.000000 = 1550,000 [A]_x000d_</t>
  </si>
  <si>
    <t>1. Položka obsahuje:
 – všechny náklady na regulaci troleje s použitím mechanizmů
 – cena položky je vč. ostatních rozpočtových nákladů
2. Položka neobsahuje:
 X
3. Způsob měření:
Měří se metr délkový v ose vodiče nebo lana.</t>
  </si>
  <si>
    <t>TRUBNÍ VEDENÍ</t>
  </si>
  <si>
    <t>87445</t>
  </si>
  <si>
    <t>POTRUBÍ Z TRUB PLASTOVÝCH ODPADNÍCH DN DO 300MM</t>
  </si>
  <si>
    <t xml:space="preserve"> Dle technické zprávy, výkresových příloh projektové dokumentace. Dle výkazů materiálu projektu. Dle tabulky kubatur projektanta. 
 - svodné potrubí PE HD - DN 300 mm 
16=16,000 [A] 
Celkem: A=16,000 [B]16.000000 = 16,000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</si>
  <si>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</si>
  <si>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87634</t>
  </si>
  <si>
    <t>CHRÁNIČKY Z TRUB PLASTOVÝCH DN DO 200MM</t>
  </si>
  <si>
    <t xml:space="preserve"> Dle technické zprávy, výkresových příloh projektové dokumentace. Dle výkazů materiálu projektu. Dle tabulky kubatur projektanta. 
Chráničky DN 160 HDPE 
33=33,000 [A] 
včetně: 
Víčka na chráničky 2 ks 
ochrana chrániček proti tlakové vodě, pěnové ucpávky 2 ks 
Celkem: A=33,000 [B]33.000000 = 33,000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</si>
  <si>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</si>
  <si>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89917</t>
  </si>
  <si>
    <t>KOVOVÉ DOPLŇKY TRUB VEDENÍ</t>
  </si>
  <si>
    <t xml:space="preserve"> Dle technické zprávy, výkresových příloh projektové dokumentace. Dle výkazů materiálu projektu. Dle tabulky kubatur projektanta. 
česla, vč. výrobní dokumentace, instalace 
20=20,000 [A] 
Celkem: A=20,000 [B]20.000000 = 20,000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</si>
  <si>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</si>
  <si>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899523</t>
  </si>
  <si>
    <t>OBETONOVÁNÍ POTRUBÍ Z PROSTÉHO BETONU DO C16/20</t>
  </si>
  <si>
    <t xml:space="preserve"> Dle technické zprávy, výkresových příloh projektové dokumentace. Dle výkazů materiálu projektu. Dle tabulky kubatur projektanta. 
Podkladní beton a obetonování svodného potrubí pod polní cestou; C16/20, X0 
6=6,000 [A] 
Podbetonování a obetonování chrániček betonem C 16/20 
6=6,000 [B] 
Celkem: A+B=12,000 [C]12.000000 = 12,000 [A]_x000d_</t>
  </si>
  <si>
    <t>9</t>
  </si>
  <si>
    <t>OSTATNÍ KONSTRUKCE A PRÁCE, BOURÁNÍ</t>
  </si>
  <si>
    <t xml:space="preserve"> Dle technické zprávy, výkresových příloh projektové dokumentace. Dle výkazů materiálu projektu. Dle tabulky kubatur projektanta. 
projekt definitivního zajištění prostorové polohy koleje 
1=1,000 [A] 
Celkem: A=1,000 [B]1.000000 = 1,000 [A]_x000d_</t>
  </si>
  <si>
    <t>029711</t>
  </si>
  <si>
    <t>OSTAT POŽADAVKY - GEOT MONIT NA POVRCHU - MĚŘ (GEODET) BODY</t>
  </si>
  <si>
    <t xml:space="preserve"> Dle technické zprávy, výkresových příloh projektové dokumentace. Dle výkazů materiálu projektu. Dle tabulky kubatur projektanta. 
zajišťovací značky zaměření 
26+26=52,000 [A] 
Celkem: A=52,000 [B]52.000000 = 52,000 [A]_x000d_</t>
  </si>
  <si>
    <t>923911</t>
  </si>
  <si>
    <t>ZAJIŠŤOVACÍ ZNAČKA REFERENČNÍHO BODU</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</si>
  <si>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26=26,000 [A] 
Celkem: A=26,000 [B]26.000000 = 26,000 [A]_x000d_</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</si>
  <si>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</si>
  <si>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</si>
  <si>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</si>
  <si>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 xml:space="preserve"> Dle technické zprávy, výkresových příloh projektové dokumentace. Dle výkazů materiálu projektu. Dle tabulky kubatur projektanta. 
zajišťovací značky provizorní 
26=26,000 [A] 
Celkem: A=26,000 [B]26.000000 = 26,000 [A]_x000d_</t>
  </si>
  <si>
    <t>935222</t>
  </si>
  <si>
    <t>PŘÍKOPOVÉ ŽLABY Z BETON TVÁRNIC ŠÍŘ DO 900MM DO BETONU TL 100MM</t>
  </si>
  <si>
    <t xml:space="preserve"> Dle technické zprávy, výkresových příloh projektové dokumentace. Dle výkazů materiálu projektu. Dle tabulky kubatur projektanta. 
Zpevněný příkop 
 - příkopové tvárnice TZZ4 (včetně vyspárování) 
810=810,000 [A] 
Celkem: A=810,000 [B]810.000000 = 810,000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</si>
  <si>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</si>
  <si>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965010</t>
  </si>
  <si>
    <t>ODSTRANĚNÍ KOLEJOVÉHO LOŽE A DRAŽNÍCH STEZEK</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</si>
  <si>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15=15,000 [A] 
demontáž kolejového lože k recyklaci na kolejové lože (předpoklad 50%) 
2141.2=2 141,200 [B] 
Celkem: A+B=2 156,200 [C]2156.200000 = 2156,200 [A]_x000d_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</si>
  <si>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</si>
  <si>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</si>
  <si>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</si>
  <si>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 xml:space="preserve"> Dle technické zprávy, výkresových příloh projektové dokumentace. Dle výkazů materiálu projektu. Dle tabulky kubatur projektanta. 
Staré štěrkové lože 
demontáž kolejového lože k recyklaci na kolejové lože (předpoklad 50%) 
2141.2*26=55 671,200 [A] 
Celkem: A=55 671,200 [B]55671.200000 = 55671,200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</si>
  <si>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</si>
  <si>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965021</t>
  </si>
  <si>
    <t>ODSTRANĚNÍ KOLEJOVÉHO LOŽE A DRÁŽNÍCH STEZEK - ODVOZ NA SKLÁDKU</t>
  </si>
  <si>
    <t xml:space="preserve"> Dle technické zprávy, výkresových příloh projektové dokumentace. Dle výkazů materiálu projektu. Dle tabulky kubatur projektanta. 
Staré štěrkové lože 
demontáž kolejového lože k recyklaci na kolejové lože (předpoklad 50%) 
1070.6*26=27 835,600 [A] 
odpad - kontaminované štěrkové lože 
15*26=390,000 [B] 
Celkem: A+B=28 225,600 [C]28225.600000 = 28225,600 [A]_x000d_</t>
  </si>
  <si>
    <t>965111</t>
  </si>
  <si>
    <t>DEMONTÁŽ KOLEJE NA BETONOVÝCH PRAŽCÍCH DO KOLEJOVÝCH POLÍ</t>
  </si>
  <si>
    <t xml:space="preserve"> Dle technické zprávy, výkresových příloh projektové dokumentace. Dle výkazů materiálu projektu. Dle tabulky kubatur projektanta. 
demontáž - kolej. rošt 60E2, bezpodkladnicové pružné upevnění W14, pražce dl.2,6m, rozdělení `u` - NEVYUŽITÝ ZBYTEK PŘEDÁN SPRÁVCI 
580=580,000 [A] 
Celkem: A=580,000 [B]580.000000 = 580,000 [A]_x000d_</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</si>
  <si>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</si>
  <si>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</si>
  <si>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</si>
  <si>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rošt S49, bezpodkladnicové pružné upevnění W14, pražce dl.2,6m, rozdělení `u` - PRAŽCE PŘEDÁNY SPRÁVCI 
576.7=576,700 [A] 
Celkem: A=576,700 [B]576.700000 = 576,700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</si>
  <si>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</si>
  <si>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</si>
  <si>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</si>
  <si>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 xml:space="preserve"> Dle technické zprávy, výkresových příloh projektové dokumentace. Dle výkazů materiálu projektu. Dle tabulky kubatur projektanta. 
odpad - betonové pražce (rezerva pro vadné kusy) 
1.4*21=29,400 [A] 
odpad - pryžové podložky pod patu kolejnice 
0.4*26=10,400 [B] 
šrot kolejnice 
57.1*9=513,900 [C] 
Celkem: A+B+C=553,700 [D]553.700000 = 553,700 [A]_x000d_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</si>
  <si>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</si>
  <si>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96613A</t>
  </si>
  <si>
    <t>BOURÁNÍ KONSTRUKCÍ Z KAMENE NA MC - BEZ DOPRAVY</t>
  </si>
  <si>
    <t xml:space="preserve"> Dle technické zprávy, výkresových příloh projektové dokumentace. Dle výkazů materiálu projektu. Dle tabulky kubatur projektanta. 
bourání kamen. konstrukcí 
50=50,000 [A] 
Celkem: A=50,000 [B]50.000000 = 50,000 [A]_x000d_</t>
  </si>
  <si>
    <t>96613B</t>
  </si>
  <si>
    <t>BOURÁNÍ KONSTRUKCÍ Z KAMENE NA MC - DOPRAVA</t>
  </si>
  <si>
    <t xml:space="preserve"> Dle technické zprávy, výkresových příloh projektové dokumentace. Dle výkazů materiálu projektu. Dle tabulky kubatur projektanta. 
bourání kamen. konstrukcí 
125*21=2 625,000 [A] 
Celkem: A=2 625,000 [B]2625.000000 = 2625,000 [A]_x000d_</t>
  </si>
  <si>
    <t xml:space="preserve"> Dle technické zprávy, výkresových příloh projektové dokumentace. Dle výkazů materiálu projektu. Dle tabulky kubatur projektanta. 
odpad - betonové a žb konstrukce 
100=100,000 [A] 
Celkem: A=100,000 [B]100.000000 = 100,000 [A]_x000d_</t>
  </si>
  <si>
    <t xml:space="preserve"> Dle technické zprávy, výkresových příloh projektové dokumentace. Dle výkazů materiálu projektu. Dle tabulky kubatur projektanta. 
odpad - betonové a žb konstrukce 
230*21=4 830,000 [A] 
Celkem: A=4 830,000 [B]4830.000000 = 4830,000 [A]_x000d_</t>
  </si>
  <si>
    <t>96715A</t>
  </si>
  <si>
    <t>VYBOURÁNÍ ČÁSTÍ KONSTRUKCÍ BETON - BEZ DOPRAVY</t>
  </si>
  <si>
    <t xml:space="preserve"> Dle technické zprávy, výkresových příloh projektové dokumentace. Dle výkazů materiálu projektu. Dle tabulky kubatur projektanta. 
Probourání otvoru (pro svodné potrubí) ve stávajícím betonové zdi 
0.23=0,230 [A] 
Celkem: A=0,230 [B]0.230000 = 0,230 [A]_x000d_</t>
  </si>
  <si>
    <t>Položka zahrnuje: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</si>
  <si>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</si>
  <si>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</si>
  <si>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 xml:space="preserve"> Dle technické zprávy, výkresových příloh projektové dokumentace. Dle výkazů materiálu projektu. Dle tabulky kubatur projektanta. 
Probourání otvoru (pro svodné potrubí) ve stávajícím betonové zdi 
0.23*2.4*21=11,592 [A] 
Celkem: A=11,592 [B]11.592000 = 11,592 [A]_x000d_</t>
  </si>
  <si>
    <t>Položka zahrnuje:
- samostatnou dopravu suti a vybouraných hmot
Položka nezahrnuje:
- x
Způsob měření:
- součin hmotnosti [t] a požadované vzdálenosti [km].</t>
  </si>
  <si>
    <t xml:space="preserve"> Dle technické zprávy, výkresových příloh projektové dokumentace. Dle výkazů materiálu projektu. Dle tabulky kubatur projektanta. 
odpad - výkopová zemina (tř.těž.I) 
8180.23=8 180,230 [A] 
Celkem: A=8 180,230 [B]8180.230000 = 8180,230 [A]_x000d_</t>
  </si>
  <si>
    <t>R015112</t>
  </si>
  <si>
    <t>902</t>
  </si>
  <si>
    <t>POPLATKY ZA LIKVIDACI ODPADŮ NEKONTAMINOVANÝCH - 17 05 04 - VYTĚŽENÉ ZEMINY A HORNINY - II. TŘÍDA TĚŽITELNOSTI, VČETNĚ DOPRAVY</t>
  </si>
  <si>
    <t xml:space="preserve"> Dle technické zprávy, výkresových příloh projektové dokumentace. Dle výkazů materiálu projektu. Dle tabulky kubatur projektanta. 
odpad - výkopová zemina (tř.těž.II) 
1425.3=1 425,300 [A] 
Celkem: A=1 425,300 [B]1425.300000 = 1425,300 [A]_x000d_</t>
  </si>
  <si>
    <t xml:space="preserve"> Dle technické zprávy, výkresových příloh projektové dokumentace. Dle výkazů materiálu projektu. Dle tabulky kubatur projektanta. 
odpad - betonové a žb konstrukce 
230=230,000 [A] 
Celkem: A=230,000 [B]230.000000 = 230,000 [A]_x000d_</t>
  </si>
  <si>
    <t>R015150</t>
  </si>
  <si>
    <t>909</t>
  </si>
  <si>
    <t>POPLATKY ZA LIKVIDACI ODPADŮ NEKONTAMINOVANÝCH - 17 05 08 - ŠTĚRK Z KOLEJIŠTĚ, VČETNĚ DOPRAVY</t>
  </si>
  <si>
    <t xml:space="preserve"> Dle technické zprávy, výkresových příloh projektové dokumentace. Dle výkazů materiálu projektu. Dle tabulky kubatur projektanta. 
odpad - staré štěrkové lože (vč. zbytku z recyklace) 
2300=2 300,000 [A] 
Celkem: A=2 300,000 [B]2300.000000 = 2300,000 [A]_x000d_</t>
  </si>
  <si>
    <t>R015210</t>
  </si>
  <si>
    <t>917</t>
  </si>
  <si>
    <t>POPLATKY ZA LIKVIDACI ODPADŮ NEKONTAMINOVANÝCH - 17 01 01 - ŽELEZNIČNÍ PRAŽCE BETONOVÉ, VČETNĚ DOPRAVY</t>
  </si>
  <si>
    <t xml:space="preserve"> Dle technické zprávy, výkresových příloh projektové dokumentace. Dle výkazů materiálu projektu. Dle tabulky kubatur projektanta. 
odpad - betonové pražce (rezerva pro vadné kusy) 
1.4=1,400 [A] 
Celkem: A=1,400 [B]1.400000 = 1,400 [A]_x000d_</t>
  </si>
  <si>
    <t>R015260</t>
  </si>
  <si>
    <t>936</t>
  </si>
  <si>
    <t>POPLATKY ZA LIKVIDACI ODPADŮ NEKONTAMINOVANÝCH - 07 02 99 - PRYŽOVÉ PODLOŽKY (ŽEL. SVRŠEK), VČETNĚ DOPRAVY</t>
  </si>
  <si>
    <t xml:space="preserve"> Dle technické zprávy, výkresových příloh projektové dokumentace. Dle výkazů materiálu projektu. Dle tabulky kubatur projektanta. 
odpad - pryžové podložky pod patu kolejnice 
0.4=0,400 [A] 
Celkem: A=0,400 [B]0.400000 = 0,400 [A]_x000d_</t>
  </si>
  <si>
    <t>R015330</t>
  </si>
  <si>
    <t>948</t>
  </si>
  <si>
    <t>POPLATKY ZA LIKVIDACI ODPADŮ NEKONTAMINOVANÝCH - 17 05 04 - KAMENNÁ SUŤ, VČETNĚ DOPRAVY</t>
  </si>
  <si>
    <t xml:space="preserve"> Dle technické zprávy, výkresových příloh projektové dokumentace. Dle výkazů materiálu projektu. Dle tabulky kubatur projektanta. 
bourání kamen. konstrukcí 
125=125,000 [A] 
Celkem: A=125,000 [B]125.000000 = 125,000 [A]_x000d_</t>
  </si>
  <si>
    <t>R015510</t>
  </si>
  <si>
    <t>910</t>
  </si>
  <si>
    <t>POPLATKY ZA LIKVIDACI ODPADŮ NEBEZPEČNÝCH - 17 05 07* - LOKÁLNĚ ZNEČIŠTĚNÝ ŠTĚRK A ZEMINA Z KOLEJIŠTĚ (VÝHYBKY), VČETNĚ DOPRAVY</t>
  </si>
  <si>
    <t xml:space="preserve"> Dle technické zprávy, výkresových příloh projektové dokumentace. Dle výkazů materiálu projektu. Dle tabulky kubatur projektanta. 
odpad - kontaminované štěrkové lože 
32=32,000 [A] 
Celkem: A=32,000 [B]32.000000 = 32,000 [A]_x000d_</t>
  </si>
  <si>
    <t xml:space="preserve"> Dle technické zprávy, výkresových příloh projektové dokumentace. Dle výkazů materiálu projektu. Dle tabulky kubatur projektanta. 
šrot kolejnice 
57.1=57,100 [A] 
Celkem: A=57,100 [B]57.100000 = 57,100 [A]_x000d_</t>
  </si>
  <si>
    <t>SO 03-00-01</t>
  </si>
  <si>
    <t>11333A</t>
  </si>
  <si>
    <t>ODSTRANĚNÍ PODKLADU ZPEVNĚNÝCH PLOCH S ASFALT POJIVEM - BEZ DOPRAVY</t>
  </si>
  <si>
    <t xml:space="preserve"> Dle technické zprávy, výkresových příloh projektové dokumentace. Dle výkazů materiálu projektu. Dle tabulky kubatur projektanta. 
bourání asf. konstrukcí 
12=12,000 [A] 
Celkem: A=12,000 [B]12.000000 = 12,000 [A]_x000d_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</si>
  <si>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</si>
  <si>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</si>
  <si>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</si>
  <si>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 xml:space="preserve"> Dle technické zprávy, výkresových příloh projektové dokumentace. Dle výkazů materiálu projektu. Dle tabulky kubatur projektanta. 
bourání asf. konstrukcí 
26.4*21=554,400 [A] 
Celkem: A=554,400 [B]554.400000 = 554,400 [A]_x000d_</t>
  </si>
  <si>
    <t>Položka zahrnuje:
- samostatnou dopravu suti a vybouraných hmot.
Položka nezahrnuje:
- x
Způsob měření:
- množství se určí jako součin hmotnosti [t] a požadované vzdálenosti [km].</t>
  </si>
  <si>
    <t xml:space="preserve"> Dle technické zprávy, výkresových příloh projektové dokumentace. Dle výkazů materiálu projektu. Dle tabulky kubatur projektanta. 
Odhumusování: sejmutí ornice + odvoz na mezideponii + uložení 
40=40,000 [A] 
Odhumusování: sejmutí ornice + odvoz 
650=650,000 [B] 
Celkem: A+B=690,000 [C]690.000000 = 690,000 [A]_x000d_</t>
  </si>
  <si>
    <t xml:space="preserve"> Dle technické zprávy, výkresových příloh projektové dokumentace. Dle výkazů materiálu projektu. Dle tabulky kubatur projektanta. 
Odhumusování: sejmutí ornice + odvoz na mezideponii + uložení 
40*16=640,000 [A] 
Odhumusování: sejmutí ornice + odvoz 
650*16=10 400,000 [B] 
Celkem: A+B=11 040,000 [C]11040.000000 = 11040,000 [A]_x000d_</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</si>
  <si>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8411.7=8 411,700 [A] 
Výkop pro zlešenou zeminu z centra 
50=50,000 [B] 
Monolitické objekty odvodnění: výkopy 
5=5,000 [C] 
Výkop pro zpevněný příkop okolo km 128,125, třída těžitelnosti I (objem uvažován v rostllém stavu, koeficient nakypření 1,3) 
620=620,000 [D] 
Odkop pro spodn. stavbu - zemina a konstrukční vrstvy (kontaminovaná zemina pod výhybkami), objem v rostlém stavu 
150=150,000 [E] 
Celkem: A+B+C+D+E=9 236,700 [F]9236.700000 = 9236,700 [A]_x000d_</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</si>
  <si>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8411.7*16=134 587,200 [A] 
Výkop pro zlešenou zeminu z centra 
50*16=800,000 [B] 
Monolitické objekty odvodnění: výkopy 
5*16=80,000 [C] 
Výkop pro zpevněný příkop okolo km 128,125, třída těžitelnosti I (objem uvažován v rostllém stavu, koeficient nakypření 1,3) 
620*16=9 920,000 [D] 
Odkop pro spodn. stavbu - zemina a konstrukční vrstvy (kontaminovaná zemina pod výhybkami), objem v rostlém stavu 
150*16=2 400,000 [E] 
Celkem: A+B+C+D+E=147 787,200 [F]147787.200000 = 147787,200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</si>
  <si>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1484.4=1 484,400 [A] 
Celkem: A=1 484,400 [B]1484.400000 = 1484,400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</si>
  <si>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1484.4*16=23 750,400 [A] 
= 
Celkem: A+B=23750.400000 = 23750,400 [A]_x000d_</t>
  </si>
  <si>
    <t xml:space="preserve"> Dle technické zprávy, výkresových příloh projektové dokumentace. Dle výkazů materiálu projektu. Dle tabulky kubatur projektanta. 
Obsyp betonové šachty (vyzískaná zemina) 
1=1,000 [A] 
zemní hrázka - soudržná zemina z výzisku 
6=6,000 [B] 
Zhutněný zásyp rýhy pro svodné potrubí 
94=94,000 [C] 
Zhutněný zásyp rýhy pro chráničky 
165=165,000 [D] 
Hutněný zásyp pod a okolo zpevněných příkopů z výzisku zeminy 
117=117,000 [E] 
Ohumusování a osetí tloušťky 100 mm, vč. ošetřování trávníku; vhodná humózní zemina z výzisku (vč. výkopu z mezideponie a dopravy); vč. lokálních vysp 
40=40,000 [F] 
Celkem: A+B+C+D+E+F=423,000 [G]423.000000 = 423,000 [A]_x000d_</t>
  </si>
  <si>
    <t xml:space="preserve"> Dle technické zprávy, výkresových příloh projektové dokumentace. Dle výkazů materiálu projektu. Dle tabulky kubatur projektanta. 
Obsyp betonové šachty (vyzískaná zemina) 
1*16=16,000 [A] 
zemní hrázka - soudržná zemina z výzisku 
6*16=96,000 [B] 
Zhutněný zásyp rýhy pro svodné potrubí 
94*16=1 504,000 [C] 
Zhutněný zásyp rýhy pro chráničky 
165*16=2 640,000 [D] 
Hutněný zásyp pod a okolo zpevněných příkopů z výzisku zeminy 
117*16=1 872,000 [E] 
Ohumusování a osetí tloušťky 100 mm, vč. ošetřování trávníku; vhodná humózní zemina z výzisku (vč. výkopu z mezideponie a dopravy); vč. lokálních vysp 
20*16=320,000 [F] 
Celkem: A+B+C+D+E+F=6 448,000 [G]6448.000000 = 6448,000 [A]_x000d_</t>
  </si>
  <si>
    <t>12930</t>
  </si>
  <si>
    <t>ČIŠTĚNÍ PŘÍKOPŮ OD NÁNOSU</t>
  </si>
  <si>
    <t xml:space="preserve"> Dle technické zprávy, výkresových příloh projektové dokumentace. Dle výkazů materiálu projektu. Dle tabulky kubatur projektanta. 
pročištění stávajícího příkopu směrem na Droužkovice - výkop zeminy (uvažováno cca 0,2m3/bm) 
105=105,000 [A] 
Celkem: A=105,000 [B]105.000000 = 105,000 [A]_x000d_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</si>
  <si>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</si>
  <si>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 xml:space="preserve"> Dle technické zprávy, výkresových příloh projektové dokumentace. Dle výkazů materiálu projektu. Dle tabulky kubatur projektanta. 
výkop trativodů dle řezů, třída těžitelnosti I (objem uvažován v rostllém stavu, koeficient nakypření 1,3) 
141.8=141,800 [A] 
výkop svodného potrubí, třída těžitelnosti I (objem uvažován v rostllém stavu, koeficient nakypření 1,3) 
100=100,000 [B] 
Výkopy chrániček (v rostlém stavu), třída těžitelnosti I (objem uvažován v rostllém stavu, koeficient nakypření 1,3) 
170=170,000 [C] 
Výkop rýhy pro zpevněné příkopy, třída těžitelnosti I (objem uvažován v rostllém stavu, koeficient nakypření 1,3) 
250=250,000 [D] 
Celkem: A+B+C+D=661,800 [E]661.800000 = 661,800 [A]_x000d_</t>
  </si>
  <si>
    <t xml:space="preserve"> Dle technické zprávy, výkresových příloh projektové dokumentace. Dle výkazů materiálu projektu. Dle tabulky kubatur projektanta. 
výkop trativodů dle řezů, třída těžitelnosti I (objem uvažován v rostllém stavu, koeficient nakypření 1,3) 
141.8*16=2 268,800 [A] 
výkop svodného potrubí, třída těžitelnosti I (objem uvažován v rostllém stavu, koeficient nakypření 1,3) 
100*16=1 600,000 [B] 
Výkopy chrániček (v rostlém stavu), třída těžitelnosti I (objem uvažován v rostllém stavu, koeficient nakypření 1,3) 
170*16=2 720,000 [C] 
Výkop rýhy pro zpevněné příkopy, třída těžitelnosti I (objem uvažován v rostllém stavu, koeficient nakypření 1,3) 
250*16=4 000,000 [D] 
Celkem: A+B+C+D=10 588,800 [E]10588.800000 = 10588,800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</si>
  <si>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30=30,000 [A] 
výkop trativodů dle řezů, třída těžitelnosti II(objem uvažován v rostllém stavu, koeficient nakypření 1,3) 
25=25,000 [B] 
Celkem: A+B=55,000 [C]55.000000 = 55,000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</si>
  <si>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30*16=480,000 [A] 
výkop trativodů dle řezů, třída těžitelnosti II(objem uvažován v rostllém stavu, koeficient nakypření 1,3) 
25*16=400,000 [B] 
Celkem: A+B=880,000 [C]880.000000 = 880,000 [A]_x000d_</t>
  </si>
  <si>
    <t>13373A</t>
  </si>
  <si>
    <t>HLOUBENÍ ŠACHET ZAPAŽ I NEPAŽ TŘ. I - BEZ DOPRAVY</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</si>
  <si>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20=20,000 [A] 
Celkem: A=20,000 [B]20.000000 = 20,000 [A]_x000d_</t>
  </si>
  <si>
    <t>13373B</t>
  </si>
  <si>
    <t>HLOUBENÍ ŠACHET ZAPAŽ I NEPAŽ TŘ. I - DOPRAVA</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</si>
  <si>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20*16=320,000 [A] 
Celkem: A=320,000 [B]320.000000 = 320,000 [A]_x000d_</t>
  </si>
  <si>
    <t xml:space="preserve"> Dle technické zprávy, výkresových příloh projektové dokumentace. Dle výkazů materiálu projektu. Dle tabulky kubatur projektanta. 
Zhutněný zásyp rýhy pro svodné potrubí 
94=94,000 [A] 
Zhutněný zásyp rýhy pro chráničky 
165=165,000 [B] 
Celkem: A+B=259,000 [C]259.000000 = 259,000 [A]_x000d_</t>
  </si>
  <si>
    <t>17461</t>
  </si>
  <si>
    <t>ZÁSYP JAM A RÝH Z HORNIN KAMENITÝCH</t>
  </si>
  <si>
    <t xml:space="preserve"> Dle technické zprávy, výkresových příloh projektové dokumentace. Dle výkazů materiálu projektu. Dle tabulky kubatur projektanta. 
Zasypávka mezi profily kolejového lože - reycklované lože 
858.6=858,600 [A] 
Celkem: A=858,600 [B]858.600000 = 858,600 [A]_x000d_</t>
  </si>
  <si>
    <t xml:space="preserve"> Dle technické zprávy, výkresových příloh projektové dokumentace. Dle výkazů materiálu projektu. Dle tabulky kubatur projektanta. 
zásyp krabicového dílce nenamrzavým, propustným materiálem 
25=25,000 [A] 
písková zasypávka a zasypávka pískové koleje - z nakupovaného materiálu 
3.5=3,500 [B] 
zídka z pražcové rovnaniny - zásyp z prospustného nenamrzavého materiálu 
12=12,000 [C] 
= 
Celkem: A+B+C+D=40.500000 = 40,500 [A]_x000d_</t>
  </si>
  <si>
    <t xml:space="preserve"> Dle technické zprávy, výkresových příloh projektové dokumentace. Dle výkazů materiálu projektu. Dle tabulky kubatur projektanta. 
Hutněný zásyp pod a okolo zpevněných příkopů z výzisku zeminy 
117=117,000 [A] 
Obsyp betonové šachty (vyzískaná zemina) 
1=1,000 [B] 
Monolitické objekty odvodnění: obsyp zeminou 
2.5=2,500 [C] 
Celkem: A+B+C=120,500 [D]120.500000 = 120,500 [A]_x000d_</t>
  </si>
  <si>
    <t>17581</t>
  </si>
  <si>
    <t>OBSYP POTRUBÍ A OBJEKTŮ Z NAKUPOVANÝCH MATERIÁLŮ</t>
  </si>
  <si>
    <t xml:space="preserve"> Dle technické zprávy, výkresových příloh projektové dokumentace. Dle výkazů materiálu projektu. Dle tabulky kubatur projektanta. 
obsyp šachet ŠD fr.16/32 (kupovaný materiál) 
6=6,000 [A] 
Celkem: A=6,000 [B]6.000000 = 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</si>
  <si>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</si>
  <si>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17710</t>
  </si>
  <si>
    <t>ZEMNÍ HRÁZKY ZE ZEMIN SE ZHUTNĚNÍM</t>
  </si>
  <si>
    <t xml:space="preserve"> Dle technické zprávy, výkresových příloh projektové dokumentace. Dle výkazů materiálu projektu. Dle tabulky kubatur projektanta. 
zemní hrázka - soudržná zemina z výzisku 
6=6,000 [A] 
Celkem: A=6,000 [B]6.000000 = 6,000 [A]_x000d_</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</si>
  <si>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10000=10 000,000 [A] 
Celkem: A=10 000,000 [B]10000.000000 = 10000,000 [A]_x000d_</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</si>
  <si>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133.6+358.3=491,900 [A] 
Celkem: A=491,900 [B]491.900000 = 491,900 [A]_x000d_</t>
  </si>
  <si>
    <t>R12980</t>
  </si>
  <si>
    <t>ČIŠTĚNÍ HORSKÝCH VPUSTÍ</t>
  </si>
  <si>
    <t xml:space="preserve"> Dle technické zprávy, výkresových příloh projektové dokumentace. Dle výkazů materiálu projektu. Dle tabulky kubatur projektanta. 
Pročištění stávajících horských vpustí pod železničním nadjezdem 
2=2,000 [A] 
Celkem: A=2,000 [B]2.000000 = 2,000 [A]_x000d_</t>
  </si>
  <si>
    <t>21152</t>
  </si>
  <si>
    <t>SANAČNÍ ŽEBRA Z KAMENIVA DRCENÉHO ŠD</t>
  </si>
  <si>
    <t xml:space="preserve"> Dle technické zprávy, výkresových příloh projektové dokumentace. Dle výkazů materiálu projektu. Dle tabulky kubatur projektanta. 
zásyp rýhy trativodu ŠD fr.16/32 (kupovaný materiál); vč. rezervy 5% na kubatury nepostižené v příčných řezech 
314.7=314,700 [A] 
Celkem: A=314,700 [B]314.700000 = 314,700 [A]_x000d_</t>
  </si>
  <si>
    <t>Položka zahrnuje:
- dodávku a uložení předepsaného kameniva
- mimostaveništní a vnitrostaveništní dopravu,
- není-li v zadávací dokumentaci uvedeno jinak, jedná se o nakupovaný materiál.
Položka nezahrnuje:
- x</t>
  </si>
  <si>
    <t>21461</t>
  </si>
  <si>
    <t>SEPARAČNÍ GEOTEXTILIE</t>
  </si>
  <si>
    <t xml:space="preserve"> Dle technické zprávy, výkresových příloh projektové dokumentace. Dle výkazů materiálu projektu. Dle tabulky kubatur projektanta. 
Separační geotextílie v rýze trativodu; vč. rezervy 5% na plochy nepostižené v příčných řezech a překryvy 
1390=1 390,000 [A] 
Celkem: A=1 390,000 [B]1390.000000 = 1390,000 [A]_x000d_</t>
  </si>
  <si>
    <t>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</si>
  <si>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 xml:space="preserve"> Dle technické zprávy, výkresových příloh projektové dokumentace. Dle výkazů materiálu projektu. Dle tabulky kubatur projektanta. 
Biodegradační rohož (jutá, kokos apod.), vč. ukotvení; vč. lokálních vysprávek po mýcení a kácení 
133.6=133,600 [A] 
Celkem: A=133,600 [B]133.600000 = 133,600 [A]_x000d_</t>
  </si>
  <si>
    <t xml:space="preserve"> Dle technické zprávy, výkresových příloh projektové dokumentace. Dle výkazů materiálu projektu. Dle tabulky kubatur projektanta. 
Trvalá, prostorová, protierozní georohož, vč. ukotvení 
358.3=358,300 [A] 
Celkem: A=358,300 [B]358.300000 = 358,300 [A]_x000d_</t>
  </si>
  <si>
    <t>327115</t>
  </si>
  <si>
    <t>ZDI OPĚR, ZÁRUB, NÁBŘEŽ Z DÍLCŮ BETON DO C30/37</t>
  </si>
  <si>
    <t xml:space="preserve"> Dle technické zprávy, výkresových příloh projektové dokumentace. Dle výkazů materiálu projektu. Dle tabulky kubatur projektanta. 
zídka z krabicových dílců U3 (0,85m3) 14 ks 42 m 
14*0.85=11,900 [A] 
Celkem: A=11,900 [B]11.900000 = 11,900 [A]_x000d_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</si>
  <si>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</si>
  <si>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 xml:space="preserve"> Dle technické zprávy, výkresových příloh projektové dokumentace. Dle výkazů materiálu projektu. Dle tabulky kubatur projektanta. 
Monolitický objekt prostý beton C30/37 
0.5=0,500 [A] 
Celkem: A=0,500 [B]0.500000 = 0,500 [A]_x000d_</t>
  </si>
  <si>
    <t xml:space="preserve"> Dle technické zprávy, výkresových příloh projektové dokumentace. Dle výkazů materiálu projektu. Dle tabulky kubatur projektanta. 
Monolitický objekt vývařiště pod skluzem C30/37-XD3, XF4, XC4-Cl 0,4-Dmax 22 
1.9=1,900 [A] 
Celkem: A=1,900 [B]1.900000 = 1,900 [A]_x000d_</t>
  </si>
  <si>
    <t xml:space="preserve"> Dle technické zprávy, výkresových příloh projektové dokumentace. Dle výkazů materiálu projektu. Dle tabulky kubatur projektanta. 
výztuž ŽB, vč. 8% na prostřih atd. 
0.25=0,250 [A] 
Celkem: A=0,250 [B]0.250000 = 0,250 [A]_x000d_</t>
  </si>
  <si>
    <t xml:space="preserve"> Dle technické zprávy, výkresových příloh projektové dokumentace. Dle výkazů materiálu projektu. Dle tabulky kubatur projektanta. 
zídka z pražcové rovnaníny výšky 2 pražců (vyzískané pražce SB5), vč. kotvení bet. výztuží 110 ks 
110*0.1089=11,979 [A] 
Celkem: A=11,979 [B]11.979000 = 11,979 [A]_x000d_</t>
  </si>
  <si>
    <t xml:space="preserve"> Dle technické zprávy, výkresových příloh projektové dokumentace. Dle výkazů materiálu projektu. Dle tabulky kubatur projektanta. 
ODVODNĚNÍ - OSTATNÍ OBJEKTY 
Podkladní vrstva C20/25 
0.5=0,500 [A] 
Celkem: A=0,500 [B]0.500000 = 0,500 [A]_x000d_</t>
  </si>
  <si>
    <t xml:space="preserve"> Dle technické zprávy, výkresových příloh projektové dokumentace. Dle výkazů materiálu projektu. Dle tabulky kubatur projektanta. 
Betonové lože pod příkopové tvárnice TZZ4 (a obkladové desky); C25/30, XF3 
130=130,000 [A] 
podkladní beton C25/30 pod pražcovou rovnaninou 
4=4,000 [B] 
podkladní beton C25/30 pod krabicovým dílcem 
5=5,000 [C] 
Celkem: A+B+C=139,000 [D]139.000000 = 139,000 [A]_x000d_</t>
  </si>
  <si>
    <t>45145</t>
  </si>
  <si>
    <t>PODKL A VÝPLŇ VRSTVY Z MALTY CEMENTOVÉ</t>
  </si>
  <si>
    <t xml:space="preserve"> Dle technické zprávy, výkresových příloh projektové dokumentace. Dle výkazů materiálu projektu. Dle tabulky kubatur projektanta. 
cementová malta na styku ploch dílců U3 
0.05=0,050 [A]0.050000 = 0,050 [A]_x000d_</t>
  </si>
  <si>
    <t>Položka zahrnuje:
- veškerý materiál, výrobky a polotovary
- včetně mimostaveništní a vnitrostaveništní dopravy (rovněž přesuny)
- včetně naložení a složení, případně s uložením.
Položka nezahrnuje:
- x</t>
  </si>
  <si>
    <t>45157</t>
  </si>
  <si>
    <t>PODKLADNÍ A VÝPLŇOVÉ VRSTVY Z KAMENIVA TĚŽENÉHO</t>
  </si>
  <si>
    <t xml:space="preserve"> Dle technické zprávy, výkresových příloh projektové dokumentace. Dle výkazů materiálu projektu. Dle tabulky kubatur projektanta. 
Štěrkopískový podsyp v trativodní rýze a pod svodným potrubím 
15=15,000 [A] 
ŠP podsyp svodného potrubí 
3.5=3,500 [B] 
Podsyp šachet štěrkopískem 
1=1,000 [C] 
Celkem: A+B+C=19,500 [D]19.500000 = 19,500 [A]_x000d_</t>
  </si>
  <si>
    <t>Položka zahrnuje:
- dodávku předepsaného kameniva
- mimostaveništní a vnitrostaveništní dopravu a jeho uložení
- není-li v zadávací dokumentaci uvedeno jinak, jedná se o nakupovaný materiál
Položka nezahrnuje:
- x</t>
  </si>
  <si>
    <t xml:space="preserve"> Dle technické zprávy, výkresových příloh projektové dokumentace. Dle výkazů materiálu projektu. Dle tabulky kubatur projektanta. 
Konstrukční vrstva; ŠD fr.0/32 - nový materiál; vč. rezervy 5% na kubatury nepostižené v příčných řezech 
5129.9=5 129,900 [A] 
ZKPP: Štěrkodrť 0/63 kv - nový materiál 
420=420,000 [B] 
Celkem: A+B=5 549,900 [C]5549.900000 = 5549,900 [A]_x000d_</t>
  </si>
  <si>
    <t xml:space="preserve"> Dle technické zprávy, výkresových příloh projektové dokumentace. Dle výkazů materiálu projektu. Dle tabulky kubatur projektanta. 
Podkladní vrstva; DK 0/125 
852.2=852,200 [A] 
Celkem: A=852,200 [B]852.200000 = 852,200 [A]_x000d_</t>
  </si>
  <si>
    <t xml:space="preserve"> Dle technické zprávy, výkresových příloh projektové dokumentace. Dle výkazů materiálu projektu. Dle tabulky kubatur projektanta. 
Podkladní vrstva - zlepšená zemina tl. 400 mm zemní frézou 
2300=2 300,000 [A] 
Podkladní vrstva - zlepšená zemina tl. 400 mm z centra, vč. zhutnění 
50=50,000 [B] 
Celkem: A+B=2 350,000 [C]2350.000000 = 2350,000 [A]_x000d_</t>
  </si>
  <si>
    <t>501900</t>
  </si>
  <si>
    <t>ZŘÍZENÍ KONSTRUKČNÍ VRSTVY TĚLESA ŽELEZNIČNÍHO SPODKU Z JINÉHO MATERIÁLU</t>
  </si>
  <si>
    <t xml:space="preserve"> Dle technické zprávy, výkresových příloh projektové dokumentace. Dle výkazů materiálu projektu. Dle tabulky kubatur projektanta. 
ZKPP: Stabilizace cementem tl.400 mm 
420=420,000 [A] 
Celkem: A=420,000 [B]420.000000 = 420,000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</si>
  <si>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</si>
  <si>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Nové štěrkové lože fr. 31,5/63 mm 
4690=4 690,000 [A] 
Celkem: A=4 690,000 [B]4690.000000 = 4690,000 [A]_x000d_</t>
  </si>
  <si>
    <t>512560</t>
  </si>
  <si>
    <t>KOLEJOVÉ LOŽE - ZŘÍZENÍ Z KAMENIVA HRUBÉHO RECYKLOVANÉHO</t>
  </si>
  <si>
    <t xml:space="preserve"> Dle technické zprávy, výkresových příloh projektové dokumentace. Dle výkazů materiálu projektu. Dle tabulky kubatur projektanta. 
recyklované štěrkové lože fr. 31,5/63 mm 
1260.4=1 260,400 [A] 
Celkem: A=1 260,400 [B]1260.400000 = 1260,400 [A]_x000d_</t>
  </si>
  <si>
    <t xml:space="preserve"> Dle technické zprávy, výkresových příloh projektové dokumentace. Dle výkazů materiálu projektu. Dle tabulky kubatur projektanta. 
3. podbití 
170=170,000 [A] 
Celkem: A=170,000 [B]170.000000 = 170,000 [A]_x000d_</t>
  </si>
  <si>
    <t>524352</t>
  </si>
  <si>
    <t>KOLEJ 60 E2 DLOUHÉ PASY, ROZD. "U", BEZSTYKOVÁ, PR. BET. BEZPODKLADNICOVÝ, UP. PRUŽNÉ</t>
  </si>
  <si>
    <t xml:space="preserve"> Dle technické zprávy, výkresových příloh projektové dokumentace. Dle výkazů materiálu projektu. Dle tabulky kubatur projektanta. 
Kolejový rošt - dlouhé kolejnicové pásy 60E2 (R260) dl.75m, bezpodkladnicové pružné upevnění W14, pražce dl.2,6m, rozdělení `u` 
598.5=598,500 [A] 
Kolejový rošt - dlouhé kolejnicové pásy 60E2 (R260) dl.75m, bezpodkladnicové pružné upevnění W14, mezivýhybkové pražce dl.2,6m, rozdělení `u` 
38=38,000 [B] 
= 
Celkem: A+B+C=636.500000 = 636,500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</si>
  <si>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</si>
  <si>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 xml:space="preserve"> Dle technické zprávy, výkresových příloh projektové dokumentace. Dle výkazů materiálu projektu. Dle tabulky kubatur projektanta. 
Kolejový rošt - dlouhé kolejnicové pásy 60E2 (R350HT) dl.120m, bezpodkladnicové pružné upevnění W14, pražce dl.2,6m, rozdělení `u` 
1004=1 004,000 [A] 
Kolejový rošt - dlouhé kolejnicové pásy 60E2 (R260) dl.75m, bezpodkladnicové pružné upevnění W14, mezivýhybkové pražce dl.2,6m, rozdělení `u` 
38=38,000 [B] 
Celkem: A+B=1 042,000 [C]1042.000000 = 1042,000 [A]_x000d_</t>
  </si>
  <si>
    <t>528362</t>
  </si>
  <si>
    <t>KOLEJ 49 E1, ROZD. "U", BEZSTYKOVÁ, PR. BET. BEZPODKLADNICOVÝ UŽITÝ, UP. PRUŽNÉ</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</si>
  <si>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469.5=469,500 [A] 
Celkem: A=469,500 [B]469.500000 = 469,500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</si>
  <si>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</si>
  <si>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</si>
  <si>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</si>
  <si>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 xml:space="preserve"> Dle technické zprávy, výkresových příloh projektové dokumentace. Dle výkazů materiálu projektu. Dle tabulky kubatur projektanta. 
Kolejový rošt - kolejnicové pásy 49E1, pružné upevnění Ks, výhybkové krátké pražce, rozdělení `u` 
7.8=7,800 [A] 
Celkem: A=7,800 [B]7.800000 = 7,800 [A]_x000d_</t>
  </si>
  <si>
    <t>528392</t>
  </si>
  <si>
    <t>KOLEJ 49 E1, ROZD. "U", BEZSTYKOVÁ, PR. BET. VÝHYBKOVÝ DLOUHÝ, UP. PRUŽNÉ</t>
  </si>
  <si>
    <t xml:space="preserve"> Dle technické zprávy, výkresových příloh projektové dokumentace. Dle výkazů materiálu projektu. Dle tabulky kubatur projektanta. 
Kolejový rošt - kolejnicové pásy 49E1, pružné upevnění Ks, výhybkové pražce dlouhé, rozdělení `u` 
7.28=7,280 [A] 
Celkem: A=7,280 [B]7.280000 = 7,280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</si>
  <si>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</si>
  <si>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523372</t>
  </si>
  <si>
    <t>KOLEJ 60 E2, ROZD. "U", BEZSTYKOVÁ, PR. BET. VÝHYBKOVÝ KRÁTKÝ, UP. PRUŽNÉ</t>
  </si>
  <si>
    <t xml:space="preserve"> Dle technické zprávy, výkresových příloh projektové dokumentace. Dle výkazů materiálu projektu. Dle tabulky kubatur projektanta. 
Kolejový rošt - kolejnicové pásy 60E2 (R260), pružné upevnění Ks, výhybkové krátké pražce, rozdělení `u` 
25.48=25,480 [A] 
Celkem: A=25,480 [B]25.480000 = 25,480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</si>
  <si>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</si>
  <si>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</si>
  <si>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</si>
  <si>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 xml:space="preserve"> Dle technické zprávy, výkresových příloh projektové dokumentace. Dle výkazů materiálu projektu. Dle tabulky kubatur projektanta. 
Kolejový rošt - kolejnicové pásy 60E2 (R260), pružné upevnění Ks, dlouhé výhybkové pražce, rozdělení `u` 
30.08=30,080 [A] 
Celkem: A=30,080 [B]30.080000 = 30,080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</si>
  <si>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</si>
  <si>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52A231</t>
  </si>
  <si>
    <t>KOLEJ 49 E1 REGENEROVANÁ, ROZD. "D", BEZSTYKOVÁ, PR. BET. PODKLADNICOVÝ, UP. TUHÉ</t>
  </si>
  <si>
    <t xml:space="preserve"> Dle technické zprávy, výkresových příloh projektové dokumentace. Dle výkazů materiálu projektu. Dle tabulky kubatur projektanta. 
Kolejový rošt (užitý, regen.materiál z výzisku) - kolejnicové pásy S49, tuhé upevnění s rozpon. podklad., pražce SB6, rozdělení `d`; 18,96 m nové kole 
43=43,000 [A] 
Celkem: A=43,000 [B]43.000000 = 43,000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</si>
  <si>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</si>
  <si>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539511</t>
  </si>
  <si>
    <t>ZVLÁŠTNÍ VYBAVENÍ VÝHYBEK, VÁLEČKOVÁ STOLIČKA DOTLAČOVACÍ</t>
  </si>
  <si>
    <t xml:space="preserve"> Dle technické zprávy, výkresových příloh projektové dokumentace. Dle výkazů materiálu projektu. Dle tabulky kubatur projektanta. 
dotlačovací zařízení 
3=3,000 [A]3.000000 = 3,000 [A]_x000d_</t>
  </si>
  <si>
    <t>1. Položka obsahuje:
 – dodání a montáž válečkové dotlačovací stoličky
2. Položka neobsahuje:
 X
3. Způsob měření:
Udává se počet kusů kompletní konstrukce nebo práce.</t>
  </si>
  <si>
    <t>543331</t>
  </si>
  <si>
    <t>VÝMĚNA KOLEJNICE 49 E1 JEDNOTLIVĚ</t>
  </si>
  <si>
    <t xml:space="preserve"> Dle technické zprávy, výkresových příloh projektové dokumentace. Dle výkazů materiálu projektu. Dle tabulky kubatur projektanta. 
Kolejnicové vložky tv.S49, dl. 12,5 m 
4*12.5=50,000 [A] 
Celkem: A=50,000 [B]50.000000 = 50,000 [A]_x000d_</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</si>
  <si>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ojedinělá výměna upevňovadel 
100=100,000 [A] 
Celkem: A=100,000 [B]100.000000 = 100,000 [A]_x000d_</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</si>
  <si>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výměna podložek celkem 738 ks 
738/2=369,000 [A] 
Celkem: A=369,000 [B]369.000000 = 369,000 [A]_x000d_</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</si>
  <si>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30=30,000 [A] 
Celkem: A=30,000 [B]30.000000 = 30,000 [A]_x000d_</t>
  </si>
  <si>
    <t xml:space="preserve"> Dle technické zprávy, výkresových příloh projektové dokumentace. Dle výkazů materiálu projektu. Dle tabulky kubatur projektanta. 
Svary tv. 49E1, jednotlivě, v místě zřizovaných nebo rušených LIS 
4=4,000 [A] 
Celkem: A=4,000 [B]4.000000 = 4,000 [A]_x000d_</t>
  </si>
  <si>
    <t>53</t>
  </si>
  <si>
    <t>KOLEJOVÁ ROZVĚTVENÍ</t>
  </si>
  <si>
    <t>539102</t>
  </si>
  <si>
    <t>ZVLÁŠTNÍ VYBAVENÍ VÝHYBEK, PRAŽCE ŽLABOVÉ, SESTAVA 2 KS</t>
  </si>
  <si>
    <t xml:space="preserve"> Dle technické zprávy, výkresových příloh projektové dokumentace. Dle výkazů materiálu projektu. Dle tabulky kubatur projektanta. 
připočet ke stand. vybavení výhybky - pražce žlabové, 2ks; vč. krytu 
1=1,000 [A] 
Celkem: A=1,000 [B]1.000000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</si>
  <si>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</si>
  <si>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</si>
  <si>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</si>
  <si>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 xml:space="preserve"> Dle technické zprávy, výkresových příloh projektové dokumentace. Dle výkazů materiálu projektu. Dle tabulky kubatur projektanta. 
připočet ke stand. vybavení výhybky - pražce žlabové, 3ks; vč. krytu 
3=3,000 [A] 
Celkem: A=3,000 [B]3.000000 = 3,000 [A]_x000d_</t>
  </si>
  <si>
    <t>539214</t>
  </si>
  <si>
    <t>ZVLÁŠTNÍ VYBAVENÍ VÝHYBEK, LIS 60 E2 TEPELNĚ NEOPRACOVANÝ OHNUTÝ</t>
  </si>
  <si>
    <t xml:space="preserve"> Dle technické zprávy, výkresových příloh projektové dokumentace. Dle výkazů materiálu projektu. Dle tabulky kubatur projektanta. 
připočet ke stand. vybavení výhybky - LIS BEZ tepelně upravenou hlavou ve výhybce tvaru 60E2 (v odb. větvy) 
6=6,000 [A] 
Celkem: A=6,000 [B]6.000000 = 6,000 [A]_x000d_</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</si>
  <si>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</si>
  <si>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53931E</t>
  </si>
  <si>
    <t>ZVLÁŠTNÍ VYBAVENÍ VÝHYBEK, TEPELNĚ OPRACOVANÝ JAZYK S OPORNICÍ 60 E2 PRO TVAR 1:14-760</t>
  </si>
  <si>
    <t xml:space="preserve"> Dle technické zprávy, výkresových příloh projektové dokumentace. Dle výkazů materiálu projektu. Dle tabulky kubatur projektanta. 
připočet ke stand. vybavení výhybky (tvar 60E2, 1:14-760-I) - perlitizací zpevněný přímý jazyk v přímé a ohnutá opornice 
3=3,000 [A] 
Celkem: A=3,000 [B]3.000000 = 3,000 [A]_x000d_</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</si>
  <si>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</si>
  <si>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</si>
  <si>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</si>
  <si>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 xml:space="preserve"> Dle technické zprávy, výkresových příloh projektové dokumentace. Dle výkazů materiálu projektu. Dle tabulky kubatur projektanta. 
připočet ke stand. vybavení výhybky - snímače polohy jazyka 
3*2=6,000 [A] 
Celkem: A=6,000 [B]6.000000 = 6,000 [A]_x000d_</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</si>
  <si>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</si>
  <si>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R5331000</t>
  </si>
  <si>
    <t>J 60 1:14-760, PR. BET., UP. PRUŽNÉ</t>
  </si>
  <si>
    <t xml:space="preserve"> Dle technické zprávy, výkresových příloh projektové dokumentace. Dle výkazů materiálu projektu. Dle tabulky kubatur projektanta. 
VÝHYBKA J60 1:14-760-I NA BET. PRAŽCÍCH, PRUŽNÉ UPEV., Z POLÍ OD VÝROBCE, KOLEJ.JEŘÁBEM, 100km, srdcovka ZMB3 
3=3,000 [A] 
Celkem: A=3,000 [B]3.000000 = 3,000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</si>
  <si>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 nadstandardní srdcovky  
 – válečkové (nadzvedávací) stoličky  
 – závěry a přestavníky včetně výměnových těles  
2. Položka neobsahuje:  
 – zřízení kolejového lože  
 – montážní a závěrné svary, svařování kolejnic do bezstykové koleje  
 – kompletní kolejový rošt na atypických výhybkových (krátkých) pražcích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3. Způsob měření:  
Kusem se rozumí kompletní výhybka nebo výhybková konstrukce.</t>
  </si>
  <si>
    <t>R533273</t>
  </si>
  <si>
    <t>J 49 1:9-300, PR. BET., UP. PRUŽNÉ</t>
  </si>
  <si>
    <t xml:space="preserve"> Dle technické zprávy, výkresových příloh projektové dokumentace. Dle výkazů materiálu projektu. Dle tabulky kubatur projektanta. 
VÝHYBKA J49 1:9-300 NA BET. PRAŽCÍCH, PRUŽNÉ UPEV., Z POLÍ OD VÝROBCE, KOLEJ.JEŘÁBEM, 100km, srdcovka PK (odvratná) 
1=1,000 [A] 
Celkem: A=1,000 [B]1.000000 = 1,000 [A]_x000d_</t>
  </si>
  <si>
    <t xml:space="preserve"> Dle technické zprávy, výkresových příloh projektové dokumentace. Dle výkazů materiálu projektu. Dle tabulky kubatur projektanta. 
Směrová a výšková úprava (1. a 2. podbití) stávající koleje - betonové pražce (přesahy SVÚ do stávající koleje) 
222=222,000 [A] 
Celkem: A=222,000 [B]222.000000 = 222,000 [A]_x000d_</t>
  </si>
  <si>
    <t>542221</t>
  </si>
  <si>
    <t>SMĚROVÉ A VÝŠKOVÉ VYROVNÁNÍ VÝHYBKOVÉ KONSTRUKCE NA PRAŽCÍCH BETONOVÝCH DO 0,05 M</t>
  </si>
  <si>
    <t xml:space="preserve"> Dle technické zprávy, výkresových příloh projektové dokumentace. Dle výkazů materiálu projektu. Dle tabulky kubatur projektanta. 
Směrová a výšková úprava výhybek vč. koleje na DVP (1. a 2. podbití) na betonových pražcích 
733=733,000 [A] 
Celkem: A=733,000 [B]733.000000 = 733,000 [A]_x000d_</t>
  </si>
  <si>
    <t xml:space="preserve"> Dle technické zprávy, výkresových příloh projektové dokumentace. Dle výkazů materiálu projektu. Dle tabulky kubatur projektanta. 
Směrová a výšková úprava (3. podbití) koleje (nové+stávající) - betonové pražce 
2380=2 380,000 [A] 
Celkem: A=2 380,000 [B]2380.000000 = 2380,000 [A]_x000d_</t>
  </si>
  <si>
    <t>542322</t>
  </si>
  <si>
    <t>NÁSLEDNÁ ÚPRAVA SMĚROVÉHO A VÝŠKOVÉHO USPOŘÁDÁNÍ VÝHYBKOVÉ KONSTRUKCE - PRAŽCE BETONOVÉ</t>
  </si>
  <si>
    <t xml:space="preserve"> Dle technické zprávy, výkresových příloh projektové dokumentace. Dle výkazů materiálu projektu. Dle tabulky kubatur projektanta. 
Směrová a výšková úprava výhybek vč. koleje na DVP (3. podbití) na betonových pražcích 
366.5=366,500 [A] 
Celkem: A=366,500 [B]366.500000 = 366,500 [A]_x000d_</t>
  </si>
  <si>
    <t xml:space="preserve"> Dle technické zprávy, výkresových příloh projektové dokumentace. Dle výkazů materiálu projektu. Dle tabulky kubatur projektanta. 
Lepené izolované styky, stand. délky 3,4m; 60E2 (R260), s tepelně upravenou hlavou 
6=6,000 [A] 
Lepené izolované styky, stand. délky 3,4m; 60E2 (R350HT), s tepelně upravenou hlavou 
4=4,000 [B] 
= 
Celkem: A+B+C=10.000000 = 10,000 [A]_x000d_</t>
  </si>
  <si>
    <t>544322</t>
  </si>
  <si>
    <t>IZOLOVANÝ STYK LEPENÝ STANDARDNÍ DÉLKY (3,4-8,0 M), TEPELNĚ NEOPRACOVANÝ, TVARU 49 E1</t>
  </si>
  <si>
    <t xml:space="preserve"> Dle technické zprávy, výkresových příloh projektové dokumentace. Dle výkazů materiálu projektu. Dle tabulky kubatur projektanta. 
Lepené izolované styky, stand. délky 3,4m; 49E1 (R260), bez tepelně upravené hlavy (součástí přechodové kolejnice) 
2=2,000 [A] 
Celkem: A=2,000 [B]2.000000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</si>
  <si>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</si>
  <si>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Svary tv. 60E2, jednotlivě - vnitřní svary výhybek (vč. jazyka) a jejich vevaření do koleje 
42=42,000 [A] 
Celkem: A=42,000 [B]42.000000 = 42,000 [A]_x000d_</t>
  </si>
  <si>
    <t xml:space="preserve"> Dle technické zprávy, výkresových příloh projektové dokumentace. Dle výkazů materiálu projektu. Dle tabulky kubatur projektanta. 
Svary v koleji tv. 60 E2 – BEZSTYKOVÁ KOLEJ 
22=22,000 [A] 
Celkem: A=22,000 [B]22.000000 = 22,000 [A]_x000d_</t>
  </si>
  <si>
    <t xml:space="preserve"> Dle technické zprávy, výkresových příloh projektové dokumentace. Dle výkazů materiálu projektu. Dle tabulky kubatur projektanta. 
Svary tv. 49E1, jednotlivě - vnitřní svary výhybek (vč. jazyka) a jejich vevaření do koleje 
14=14,000 [A] 
Celkem: A=14,000 [B]14.000000 = 14,000 [A]_x000d_</t>
  </si>
  <si>
    <t xml:space="preserve"> Dle technické zprávy, výkresových příloh projektové dokumentace. Dle výkazů materiálu projektu. Dle tabulky kubatur projektanta. 
Svary v koleji tv. 49E1 
48=48,000 [A] 
Celkem: A=48,000 [B]48.000000 = 48,000 [A]_x000d_</t>
  </si>
  <si>
    <t>545210</t>
  </si>
  <si>
    <t>SVAR PŘECHODOVÝ (PŘECHODOVÁ KOLEJNICE) 49 E1/60 E2</t>
  </si>
  <si>
    <t xml:space="preserve"> Dle technické zprávy, výkresových příloh projektové dokumentace. Dle výkazů materiálu projektu. Dle tabulky kubatur projektanta. 
Přechodové kolejnice standartní délky 12,5m (49E1-9,525m/60E2-2,975m) 
2=2,000 [A] 
Celkem: A=2,000 [B]2.000000 = 2,000 [A]_x000d_</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</si>
  <si>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</si>
  <si>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 xml:space="preserve"> Dle technické zprávy, výkresových příloh projektové dokumentace. Dle výkazů materiálu projektu. Dle tabulky kubatur projektanta. 
Broušení koleje (vč. výhybek v rozvinuté délce) 
2500=2 500,000 [A] 
Celkem: A=2 500,000 [B]2500.000000 = 2500,000 [A]_x000d_</t>
  </si>
  <si>
    <t xml:space="preserve"> Dle technické zprávy, výkresových příloh projektové dokumentace. Dle výkazů materiálu projektu. Dle tabulky kubatur projektanta. 
Pražcové kotvy na každém 3. pražci (ve výhybce jen výměnová část) 
34=34,000 [A] 
Celkem: A=34,000 [B]34.000000 = 34,000 [A]_x000d_</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</si>
  <si>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272=272,000 [A] 
Celkem: A=272,000 [B]272.000000 = 272,000 [A]_x000d_</t>
  </si>
  <si>
    <t xml:space="preserve"> Dle technické zprávy, výkresových příloh projektové dokumentace. Dle výkazů materiálu projektu. Dle tabulky kubatur projektanta. 
Zřízení bezstykové koleje tv. 49E1+60E2 (mimo výhybky) 
2223.2=2 223,200 [A] 
Celkem: A=2 223,200 [B]2223.200000 = 2223,200 [A]_x000d_</t>
  </si>
  <si>
    <t>549334</t>
  </si>
  <si>
    <t>ZŘÍZENÍ BEZSTYKOVÉ KOLEJE NA NOVÝCH ÚSECÍCH VE VÝHYBCE</t>
  </si>
  <si>
    <t xml:space="preserve"> Dle technické zprávy, výkresových příloh projektové dokumentace. Dle výkazů materiálu projektu. Dle tabulky kubatur projektanta. 
Zřízení bezstykové koleje ve výhýbkách tv. 49E1+60E2 
296.8=296,800 [A] 
Celkem: A=296,800 [B]296.800000 = 296,800 [A]_x000d_</t>
  </si>
  <si>
    <t xml:space="preserve"> Dle technické zprávy, výkresových příloh projektové dokumentace. Dle výkazů materiálu projektu. Dle tabulky kubatur projektanta. 
Monolitické objekty odvodnění: asfaltový hydroizolační nátěr 
6.1=6,100 [A] 
hydroizolační asfaltový nátěr dílců U3 
53=53,000 [B] 
Celkem: A+B=59,100 [C]59.100000 = 59,100 [A]_x000d_</t>
  </si>
  <si>
    <t xml:space="preserve"> Dle technické zprávy, výkresových příloh projektové dokumentace. Dle výkazů materiálu projektu. Dle tabulky kubatur projektanta. 
VÝŠKOVÁ REGULACE TROLEJE 
2230=2 230,000 [A]2230.000000 = 2230,000 [A]_x000d_</t>
  </si>
  <si>
    <t xml:space="preserve"> Dle technické zprávy, výkresových příloh projektové dokumentace. Dle výkazů materiálu projektu. Dle tabulky kubatur projektanta. 
Jazykové a srdcovkové propojky 
10=10,000 [A] 
Celkem: A=10,000 [B]10.000000 = 10,000 [A]_x000d_</t>
  </si>
  <si>
    <t>87434</t>
  </si>
  <si>
    <t>POTRUBÍ Z TRUB PLASTOVÝCH ODPADNÍCH DN DO 200MM</t>
  </si>
  <si>
    <t xml:space="preserve"> Dle technické zprávy, výkresových příloh projektové dokumentace. Dle výkazů materiálu projektu. Dle tabulky kubatur projektanta. 
 - svodné potrubí PE HD - DN 200 mm 
40=40,000 [A] 
Celkem: A=40,000 [B]40.000000 = 40,000 [A]_x000d_</t>
  </si>
  <si>
    <t>87533</t>
  </si>
  <si>
    <t>POTRUBÍ DREN Z TRUB PLAST DN DO 150MM</t>
  </si>
  <si>
    <t xml:space="preserve"> Dle technické zprávy, výkresových příloh projektové dokumentace. Dle výkazů materiálu projektu. Dle tabulky kubatur projektanta. 
Trativodní trubka PE-HD DN 150 
469=469,000 [A] 
Celkem: A=469,000 [B]469.000000 = 469,000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</si>
  <si>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</si>
  <si>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87633</t>
  </si>
  <si>
    <t>CHRÁNIČKY Z TRUB PLASTOVÝCH DN DO 150MM</t>
  </si>
  <si>
    <t xml:space="preserve"> Dle technické zprávy, výkresových příloh projektové dokumentace. Dle výkazů materiálu projektu. Dle tabulky kubatur projektanta. 
Chráničky DN 110 HDPE 
56=56,000 [A] 
včetně: 
Víčka na chráničky 38 ks 
ochrana chrániček proti tlakové vodě, pěnové ucpávky 38 ks 
Celkem: A=56,000 [B]56.000000 = 56,000 [A]_x000d_</t>
  </si>
  <si>
    <t xml:space="preserve"> Dle technické zprávy, výkresových příloh projektové dokumentace. Dle výkazů materiálu projektu. Dle tabulky kubatur projektanta. 
Chráničky DN 160 HDPE 
330=330,000 [A] 
včetně: 
Víčka na chráničky 38 ks 
ochrana chrániček proti tlakové vodě, pěnové ucpávky 38 ks 
Celkem: A=330,000 [B]330.000000 = 330,000 [A]_x000d_</t>
  </si>
  <si>
    <t>89443</t>
  </si>
  <si>
    <t>ŠACHTY KANAL ZE ŽELEZOBET VČET VÝZT NA POTRUBÍ DN DO 200MM</t>
  </si>
  <si>
    <t xml:space="preserve"> Dle technické zprávy, výkresových příloh projektové dokumentace. Dle výkazů materiálu projektu. Dle tabulky kubatur projektanta. 
Šachta betonová DN 800 s poklopem; včetně těsnící pěny a otvorů pro potrubí 
1=1,000 [A] 
Celkem: A=1,000 [B]1.000000 = 1,000 [A]_x000d_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</si>
  <si>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</si>
  <si>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</si>
  <si>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</si>
  <si>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 xml:space="preserve"> Dle technické zprávy, výkresových příloh projektové dokumentace. Dle výkazů materiálu projektu. Dle tabulky kubatur projektanta. 
Šachta HD-PE DN 400 s uzamykatelným poklopem HD-PE 
10=10,000 [A] 
Celkem: A=10,000 [B]10.000000 = 10,000 [A]_x000d_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</si>
  <si>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</si>
  <si>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R89912</t>
  </si>
  <si>
    <t>SKLOLAMINÁTOVÉ MŘÍŽKY LEPENÉ</t>
  </si>
  <si>
    <t xml:space="preserve"> Dle technické zprávy, výkresových příloh projektové dokumentace. Dle výkazů materiálu projektu. Dle tabulky kubatur projektanta. 
nalepení sklolaminátové mřížky kryjící vtokové otvory dílců U3 
1.2=1,200 [A]1.200000 = 1,200 [A]_x000d_</t>
  </si>
  <si>
    <t xml:space="preserve"> Dle technické zprávy, výkresových příloh projektové dokumentace. Dle výkazů materiálu projektu. Dle tabulky kubatur projektanta. 
Podkladní beton a obetonování trativodů; C16/20, X0 
8=8,000 [A] 
Podkladní beton a obetonování svodného potrubí pod kolejí; C16/20, X0 
2.5=2,500 [B] 
Podbetonování a obetonování chrániček betonem C 16/20 
35=35,000 [C] 
Celkem: A+B+C=45,500 [D]45.500000 = 45,500 [A]_x000d_</t>
  </si>
  <si>
    <t xml:space="preserve"> Dle technické zprávy, výkresových příloh projektové dokumentace. Dle výkazů materiálu projektu. Dle tabulky kubatur projektanta. 
zajišťovací značky zaměření 
51+51=102,000 [A] 
Celkem: A=102,000 [B]102.000000 = 102,000 [A]_x000d_</t>
  </si>
  <si>
    <t>923131</t>
  </si>
  <si>
    <t>NÁMEZNÍK</t>
  </si>
  <si>
    <t xml:space="preserve"> Dle technické zprávy, výkresových příloh projektové dokumentace. Dle výkazů materiálu projektu. Dle tabulky kubatur projektanta. 
námezníky 
4=4,000 [A] 
Celkem: A=4,000 [B]4.000000 = 4,000 [A]_x000d_</t>
  </si>
  <si>
    <t>1. Položka obsahuje:
 – dodávku a osazení včetně nutných zemních prací a obetonování
 – odrazky nebo retroreflexní fólie
2. Položka neobsahuje:
 X
3. Způsob měření:
Udává se počet kusů kompletní konstrukce nebo práce.</t>
  </si>
  <si>
    <t>R923913</t>
  </si>
  <si>
    <t>ZAJIŠŤOVACÍ ZNAČKY HŘEBOVÉ (VRTULE)</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</si>
  <si>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42=42,000 [A] 
Celkem: A=42,000 [B]42.000000 = 42,000 [A]_x000d_</t>
  </si>
  <si>
    <t>923941</t>
  </si>
  <si>
    <t>ZAJIŠŤOVACÍ ZNAČKA KONZOLOVÁ (K) VČETNĚ OCELOVÉHO SLOUPKU</t>
  </si>
  <si>
    <t xml:space="preserve"> Dle technické zprávy, výkresových příloh projektové dokumentace. Dle výkazů materiálu projektu. Dle tabulky kubatur projektanta. 
Geometrické zajištění koleje - zajišťovací značky konzolové na vlastních sloupcích + zaměření; provizorní + definitivní 
2=2,000 [A] 
Celkem: A=2,000 [B]2.000000 = 2,000 [A]_x000d_</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</si>
  <si>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</si>
  <si>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 xml:space="preserve"> Dle technické zprávy, výkresových příloh projektové dokumentace. Dle výkazů materiálu projektu. Dle tabulky kubatur projektanta. 
zajišťovací značky provizorní 
42+2+7=51,000 [A] 
Celkem: A=51,000 [B]51.000000 = 51,000 [A]_x000d_</t>
  </si>
  <si>
    <t>923931</t>
  </si>
  <si>
    <t>ZAJIŠŤOVACÍ ZNAČKA KONZOLOVÁ (K) NA SLOUPU TRAKČNÍHO STOŽÁRU</t>
  </si>
  <si>
    <t xml:space="preserve"> Dle technické zprávy, výkresových příloh projektové dokumentace. Dle výkazů materiálu projektu. Dle tabulky kubatur projektanta. 
Geometrické zajištění koleje - zajišťovací značky konzolové na sloupech TV+ zaměření; provizorní + definitivní 
7=7,000 [A] 
Celkem: A=7,000 [B]7.000000 = 7,000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</si>
  <si>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</si>
  <si>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922201</t>
  </si>
  <si>
    <t>ZARÁŽEDLO ZEMNÍ</t>
  </si>
  <si>
    <t xml:space="preserve"> Dle technické zprávy, výkresových příloh projektové dokumentace. Dle výkazů materiálu projektu. Dle tabulky kubatur projektanta. 
zemní zarážedlo - provedení konstrukce dle Ž 9.11 (2 kotvené dřevěné pražce, páskové železo a svorníky, návěst 112, dřevěné trámce pískové koleje 
(150x200mm) přibité k podkladním fošnám 
1=1,000 [A] 
Celkem: A=1,000 [B]1.000000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</si>
  <si>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</si>
  <si>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925120</t>
  </si>
  <si>
    <t>DRÁŽNÍ STEZKY Z DRTI TL. PŘES 50 MM</t>
  </si>
  <si>
    <t xml:space="preserve"> Dle technické zprávy, výkresových příloh projektové dokumentace. Dle výkazů materiálu projektu. Dle tabulky kubatur projektanta. 
Drážní stezky z nového materiálu ŠD fr. 4/16, tl. 100 mm 
40=40,000 [A] 
Celkem: A=40,000 [B]40.000000 = 40,000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</si>
  <si>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</si>
  <si>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Dle technické zprávy, výkresových příloh projektové dokumentace. Dle výkazů materiálu projektu. Dle tabulky kubatur projektanta. 
Zpevněný příkop 
 - příkopové tvárnice TZZ4 (včetně vyspárování) 
1210=1 210,000 [A] 
Celkem: A=1 210,000 [B]1210.000000 = 1210,000 [A]_x000d_</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</si>
  <si>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100=100,000 [A] 
demontáž kolejového lože k recyklaci na kolejové lože (předpoklad 50%) 
4315.6=4 315,600 [B] 
Celkem: A+B=4 415,600 [C]4415.600000 = 4415,600 [A]_x000d_</t>
  </si>
  <si>
    <t xml:space="preserve"> Dle technické zprávy, výkresových příloh projektové dokumentace. Dle výkazů materiálu projektu. Dle tabulky kubatur projektanta. 
Staré štěrkové lože 
demontáž kolejového lože k recyklaci na kolejové lože (předpoklad 50%) 
2157.8*26=56 102,800 [A] 
odpad - kontaminované štěrkové lože 
100*26=2 600,000 [B] 
Celkem: A+B=58 702,800 [C]58702.800000 = 58702,800 [A]_x000d_</t>
  </si>
  <si>
    <t xml:space="preserve"> Dle technické zprávy, výkresových příloh projektové dokumentace. Dle výkazů materiálu projektu. Dle tabulky kubatur projektanta. 
Staré štěrkové lože 
demontáž kolejového lože k recyklaci na kolejové lože (předpoklad 50%) 
4315.6*26=112 205,600 [A] 
Celkem: A=112 205,600 [B]112205.600000 = 112205,600 [A]_x000d_</t>
  </si>
  <si>
    <t xml:space="preserve"> Dle technické zprávy, výkresových příloh projektové dokumentace. Dle výkazů materiálu projektu. Dle tabulky kubatur projektanta. 
demontáž - kolej. rošt 60E2, bezpodkladnicové pružné upevnění W14, pražce dl.2,6m, rozdělení `u` - NEVYUŽITÝ ZBYTEK PŘEDÁN SPRÁVCI 
681.2=681,200 [A] 
demontáž - kolej. rošt 49E1, bezpodkladnicové pružné upevnění W14, pražce dl.2,6m, rozdělení `u` - NEVYUŽITÝ ZBYTEK PŘEDÁN SPRÁVCI 
218.5=218,500 [B] 
Celkem: A+B=899,700 [C]899.700000 = 899,700 [A]_x000d_</t>
  </si>
  <si>
    <t xml:space="preserve"> Dle technické zprávy, výkresových příloh projektové dokumentace. Dle výkazů materiálu projektu. Dle tabulky kubatur projektanta. 
demontáž - kolej. rošt S49, bezpodkladnicové pružné upevnění W14, pražce dl.2,6m, rozdělení `u` - PRAŽCE PŘEDÁNY SPRÁVCI 
704.4=704,400 [A] 
demontáž - kolej. rošt S49, upevnění tuhé, žebrové podkladnice, betonové pražce SB5, rozdělení `d` 
43.1=43,100 [B] 
demontáž - kolej. rošt S49, upevnění tuhé, žebrové podkladnice, betonové pražce SB6, rozdělení `d` 
502.8=502,800 [C] 
Celkem: A+B+C=1 250,300 [D]1250.300000 = 1250,300 [A]_x000d_</t>
  </si>
  <si>
    <t xml:space="preserve"> Dle technické zprávy, výkresových příloh projektové dokumentace. Dle výkazů materiálu projektu. Dle tabulky kubatur projektanta. 
odpad - betonové pražce (rezerva pro vadné kusy) 
260*21=5 460,000 [A] 
odpad - pryžové podložky pod patu kolejnice 
1.05*26=27,300 [B] 
šrot kolejnice 
(139-0.0495*2*(45+30.6))*9=1 183,640 [C] 
drobné kolejivo 
31.5*9=283,500 [D] 
polyethylenové podložky pod podkladnice 
0.25*26=6,500 [E] 
Celkem: A+B+C+D+E=6 960,940 [F]6960.940000 = 6960,940 [A]_x000d_</t>
  </si>
  <si>
    <t>965123</t>
  </si>
  <si>
    <t>DEMONTÁŽ KOLEJE NA DŘEVĚNÝCH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</si>
  <si>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rošt 49E1, upevnění tuhé, žebrové podkladnice, dřevěné pražce, rozdělení `u` 
45=45,000 [A] 
demontáž - kolej. rošt 49E1, upevnění tuhé, žebrové podkladnice, dřevěné pražce, rozdělení `d` 
30.6=30,600 [B] 
Celkem: A+B=75,600 [C]75.600000 = 75,600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</si>
  <si>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</si>
  <si>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</si>
  <si>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</si>
  <si>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 xml:space="preserve"> Dle technické zprávy, výkresových příloh projektové dokumentace. Dle výkazů materiálu projektu. Dle tabulky kubatur projektanta. 
šrot kolejnice 
0.0495*2*(45+30.6)*9=67,360 [A] 
dřevěné pražce, vč. kolejového zaražedla 
32*26=832,000 [B] 
Celkem: A+B=899,360 [C]899.360000 = 899,360 [A]_x000d_</t>
  </si>
  <si>
    <t>965223</t>
  </si>
  <si>
    <t>DEMONTÁŽ VÝHYBKOVÉ KONSTRUKCE NA DŘEVĚNÝCH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</si>
  <si>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rozvětvení příp S49, upevnění tuhé, žebrové (nebo rozponové) podkladnice, dřev. pražce, rozdělení `d`, výhybky v rozvinuté délce 
50.2=50,200 [A] 
demontáž - kolej. rozvětvení příp S49, upevnění tuhé, žebrové (nebo rozponové) podkladnice, dřev. pražce, rozdělení `e`, výhybky v rozvinuté délce 
261.6=261,600 [B] 
Celkem: A+B=311,800 [C]311.800000 = 311,800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</si>
  <si>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</si>
  <si>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</si>
  <si>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</si>
  <si>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Dle technické zprávy, výkresových příloh projektové dokumentace. Dle výkazů materiálu projektu. Dle tabulky kubatur projektanta. 
kolejnice S49 znečištěné mazadly 
15.5*9=139,500 [A] 
drobné kolejivo znečištěné mazadly 
2.5*9=22,500 [B] 
Celkem: A+B=162,000 [C]162.000000 = 162,000 [A]_x000d_</t>
  </si>
  <si>
    <t>965441</t>
  </si>
  <si>
    <t>ODSTRANĚNÍ ZARÁŽEDLA KOLEJNICOVÉHO</t>
  </si>
  <si>
    <t xml:space="preserve"> Dle technické zprávy, výkresových příloh projektové dokumentace. Dle výkazů materiálu projektu. Dle tabulky kubatur projektanta. 
demontáž - ocelové zaražedlo 
1=1,000 [A] 
Celkem: A=1,000 [B]1.000000 = 1,000 [A]_x000d_</t>
  </si>
  <si>
    <t>965442</t>
  </si>
  <si>
    <t>ODSTRANĚNÍ ZARÁŽEDLA KOLEJNICOVÉHO - ODVOZ (NA LIKVIDACI ODPADŮ NEBO JINÉ URČENÉ MÍSTO)</t>
  </si>
  <si>
    <t xml:space="preserve"> Dle technické zprávy, výkresových příloh projektové dokumentace. Dle výkazů materiálu projektu. Dle tabulky kubatur projektanta. 
demontáž - ocelové zaražedlo 
1*9=9,000 [A] 
Celkem: A=9,000 [B]9.000000 = 9,000 [A]_x000d_</t>
  </si>
  <si>
    <t xml:space="preserve"> Dle technické zprávy, výkresových příloh projektové dokumentace. Dle výkazů materiálu projektu. Dle tabulky kubatur projektanta. 
bourání kamen. konstrukcí 
100=100,000 [A] 
Celkem: A=100,000 [B]100.000000 = 100,000 [A]_x000d_</t>
  </si>
  <si>
    <t xml:space="preserve"> Dle technické zprávy, výkresových příloh projektové dokumentace. Dle výkazů materiálu projektu. Dle tabulky kubatur projektanta. 
bourání kamen. konstrukcí 
250*21=5 250,000 [A] 
Celkem: A=5 250,000 [B]5250.000000 = 5250,000 [A]_x000d_</t>
  </si>
  <si>
    <t xml:space="preserve"> Dle technické zprávy, výkresových příloh projektové dokumentace. Dle výkazů materiálu projektu. Dle tabulky kubatur projektanta. 
odpad - betonové a žb konstrukce 
200=200,000 [A] 
Celkem: A=200,000 [B]200.000000 = 200,000 [A]_x000d_</t>
  </si>
  <si>
    <t xml:space="preserve"> Dle technické zprávy, výkresových příloh projektové dokumentace. Dle výkazů materiálu projektu. Dle tabulky kubatur projektanta. 
odpad - betonové a žb konstrukce 
460*21=9 660,000 [A] 
Celkem: A=9 660,000 [B]9660.000000 = 9660,000 [A]_x000d_</t>
  </si>
  <si>
    <t>96618A</t>
  </si>
  <si>
    <t>BOURÁNÍ KONSTRUKCÍ KOVOVÝCH - BEZ DOPRAVY</t>
  </si>
  <si>
    <t xml:space="preserve"> Dle technické zprávy, výkresových příloh projektové dokumentace. Dle výkazů materiálu projektu. Dle tabulky kubatur projektanta. 
bourání ocelových konstrukcí - zábradlí 8 m 
0.2=0,200 [A] 
Celkem: A=0,200 [B]0.200000 = 0,200 [A]_x000d_</t>
  </si>
  <si>
    <t>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</si>
  <si>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96618B</t>
  </si>
  <si>
    <t>BOURÁNÍ KONSTRUKCÍ KOVOVÝCH - DOPRAVA</t>
  </si>
  <si>
    <t xml:space="preserve"> Dle technické zprávy, výkresových příloh projektové dokumentace. Dle výkazů materiálu projektu. Dle tabulky kubatur projektanta. 
bourání ocelových konstrukcí - zábradlí 8 m 
0.2*9=1,800 [A] 
Celkem: A=1,800 [B]1.800000 = 1,800 [A]_x000d_</t>
  </si>
  <si>
    <t xml:space="preserve"> Dle technické zprávy, výkresových příloh projektové dokumentace. Dle výkazů materiálu projektu. Dle tabulky kubatur projektanta. 
odpad - výkopová zemina (tř.těž.I) 
18038.6=18 038,600 [A] 
Celkem: A=18 038,600 [B]18038.600000 = 18038,600 [A]_x000d_</t>
  </si>
  <si>
    <t xml:space="preserve"> Dle technické zprávy, výkresových příloh projektové dokumentace. Dle výkazů materiálu projektu. Dle tabulky kubatur projektanta. 
odpad - výkopová zemina (tř.těž.II) 
2925=2 925,000 [A] 
Celkem: A=2 925,000 [B]2925.000000 = 2925,000 [A]_x000d_</t>
  </si>
  <si>
    <t xml:space="preserve"> Dle technické zprávy, výkresových příloh projektové dokumentace. Dle výkazů materiálu projektu. Dle tabulky kubatur projektanta. 
odpad - asfalt 
26.4=26,400 [A] 
Celkem: A=26,400 [B]26.400000 = 26,400 [A]_x000d_</t>
  </si>
  <si>
    <t xml:space="preserve"> Dle technické zprávy, výkresových příloh projektové dokumentace. Dle výkazů materiálu projektu. Dle tabulky kubatur projektanta. 
odpad - betonové a žb konstrukce 
460=460,000 [A] 
Celkem: A=460,000 [B]460.000000 = 460,000 [A]_x000d_</t>
  </si>
  <si>
    <t xml:space="preserve"> Dle technické zprávy, výkresových příloh projektové dokumentace. Dle výkazů materiálu projektu. Dle tabulky kubatur projektanta. 
odpad - staré štěrkové lože (vč. zbytku z recyklace) 
4550=4 550,000 [A] 
Celkem: A=4 550,000 [B]4550.000000 = 4550,000 [A]_x000d_</t>
  </si>
  <si>
    <t xml:space="preserve"> Dle technické zprávy, výkresových příloh projektové dokumentace. Dle výkazů materiálu projektu. Dle tabulky kubatur projektanta. 
odpad - betonové pražce 
254=254,000 [A] 
Celkem: A=254,000 [B]254.000000 = 254,000 [A]_x000d_</t>
  </si>
  <si>
    <t xml:space="preserve"> Dle technické zprávy, výkresových příloh projektové dokumentace. Dle výkazů materiálu projektu. Dle tabulky kubatur projektanta. 
odpad - pryžové podložky pod patu kolejnice 
1.05=1,050 [A] 
Celkem: A=1,050 [B]1.050000 = 1,050 [A]_x000d_</t>
  </si>
  <si>
    <t>R015250</t>
  </si>
  <si>
    <t>935</t>
  </si>
  <si>
    <t xml:space="preserve">POPLATKY ZA LIKVIDACI ODPADŮ NEKONTAMINOVANÝCH - 17 02 03 - POLYETYLÉNOVÉ  PODLOŽKY (ŽEL. SVRŠEK), VČETNĚ DOPRAVY</t>
  </si>
  <si>
    <t xml:space="preserve"> Dle technické zprávy, výkresových příloh projektové dokumentace. Dle výkazů materiálu projektu. Dle tabulky kubatur projektanta. 
odpad - polyethylenové podložky pod podkladnice 
0.25=0,250 [A] 
Celkem: A=0,250 [B]0.250000 = 0,250 [A]_x000d_</t>
  </si>
  <si>
    <t xml:space="preserve"> Dle technické zprávy, výkresových příloh projektové dokumentace. Dle výkazů materiálu projektu. Dle tabulky kubatur projektanta. 
bourání kamen. konstrukcí 
250=250,000 [A] 
Celkem: A=250,000 [B]250.000000 = 250,000 [A]_x000d_</t>
  </si>
  <si>
    <t xml:space="preserve"> Dle technické zprávy, výkresových příloh projektové dokumentace. Dle výkazů materiálu projektu. Dle tabulky kubatur projektanta. 
odpad - kontaminované štěrkové lože 
210=210,000 [A] 
odpad - kontaminovaná výkopová zemina (pod výhybkami) 
285=285,000 [B] 
Celkem: A+B=495,000 [C]495.000000 = 495,000 [A]_x000d_</t>
  </si>
  <si>
    <t>R015520</t>
  </si>
  <si>
    <t>915</t>
  </si>
  <si>
    <t>POPLATKY ZA LIKVIDACI ODPADŮ NEBEZPEČNÝCH - 17 02 04* - ŽELEZNIČNÍ PRAŽCE DŘEVĚNÉ, VČETNĚ DOPRAVY</t>
  </si>
  <si>
    <t xml:space="preserve"> Dle technické zprávy, výkresových příloh projektové dokumentace. Dle výkazů materiálu projektu. Dle tabulky kubatur projektanta. 
odpad - dřevěné pražce, vč. kolejového zaražedla 
32=32,000 [A] 
Celkem: A=32,000 [B]32.000000 = 32,000 [A]_x000d_</t>
  </si>
  <si>
    <t>R015540</t>
  </si>
  <si>
    <t>922</t>
  </si>
  <si>
    <t>POPLATKY ZA LIKVIDACI ODPADŮ NEBEZPEČNÝCH - 17 04 09* - VÝHYBKY ZNEČIŠTĚNÉ MAZADLY, VČETNĚ DOPRAVY</t>
  </si>
  <si>
    <t xml:space="preserve"> Dle technické zprávy, výkresových příloh projektové dokumentace. Dle výkazů materiálu projektu. Dle tabulky kubatur projektanta. 
odpad - kolejnice S49 znečištěné mazadly 
15.5=15,500 [A] 
odpad - drobné kolejivo znečištěné mazadly 
2.5=2,500 [B] 
Celkem: A+B=18,000 [C]18.000000 = 18,000 [A]_x000d_</t>
  </si>
  <si>
    <t xml:space="preserve"> Dle technické zprávy, výkresových příloh projektové dokumentace. Dle výkazů materiálu projektu. Dle tabulky kubatur projektanta. 
šrot kolejnice 
139=139,000 [A] 
odpad - drobné kolejivo 
31.5=31,500 [B] 
bourání ocelových konstrukcí - zábradlí 8 m 
0.2=0,200 [C] 
Celkem: A+B+C=170,700 [D]170.700000 = 170,700 [A]_x000d_</t>
  </si>
  <si>
    <t>SO 04-00-01</t>
  </si>
  <si>
    <t xml:space="preserve"> Dle technické zprávy, výkresových příloh projektové dokumentace. Dle výkazů materiálu projektu. Dle tabulky kubatur projektanta. 
bourání asf. konstrukcí 
8=8,000 [A] 
Celkem: A=8,000 [B]8.000000 = 8,000 [A]_x000d_</t>
  </si>
  <si>
    <t xml:space="preserve"> Dle technické zprávy, výkresových příloh projektové dokumentace. Dle výkazů materiálu projektu. Dle tabulky kubatur projektanta. 
bourání asf. konstrukcí 
17.6*21=369,600 [A] 
Celkem: A=369,600 [B]369.600000 = 369,600 [A]_x000d_</t>
  </si>
  <si>
    <t xml:space="preserve"> Dle technické zprávy, výkresových příloh projektové dokumentace. Dle výkazů materiálu projektu. Dle tabulky kubatur projektanta. 
Odhumusování: sejmutí ornice + odvoz na mezideponii + uložení 
800=800,000 [A] 
Odhumusování: sejmutí ornice + odvoz 
7200=7 200,000 [B] 
Celkem: A+B=8 000,000 [C]8000.000000 = 8000,000 [A]_x000d_</t>
  </si>
  <si>
    <t xml:space="preserve"> Dle technické zprávy, výkresových příloh projektové dokumentace. Dle výkazů materiálu projektu. Dle tabulky kubatur projektanta. 
Odhumusování: sejmutí ornice + odvoz na mezideponii + uložení 
800*16=12 800,000 [A] 
Odhumusování: sejmutí ornice + odvoz 
7200*16=115 200,000 [B] 
Celkem: A+B=128 000,000 [C]128000.000000 = 128000,000 [A]_x000d_</t>
  </si>
  <si>
    <t>"`Dle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56896.2=56 896,200 [A] 
sanace sesuvů v zářezu - svahy s navrženým plošným pohozem: výkop (třída těžitelnosti 3) 
2150=2 150,000 [B] 
sanace sesuvů v zářezu - svahy s případným plošným pohozem (rezerva pro případ nutnosti zásahu do vegetační ochrany svahu): výkop (třída těžitelnosti 
10460=10 460,000 [C] 
sanace sesuvů v zářezu: kamenné lavice - výkop (odtěžené sesuvu, třída těžitelnosti 3) 
6700=6 700,000 [D] 
Podkladní vrstva - zlepšená zemina tl. 400 mm z centra, vč. zhutnění - výkop 
1000=1 000,000 [E] 
případná lokální sanace v místě provizorní koleje v posunuté poloze - výměna podkladních vrstev 
200=200,000 [F] 
Monolitické objekty odvodnění: výkopy 
40=40,000 [G] 
= 
Celkem: A+B+C+D+E+F+G+H=`77446.200000 " _x000d_</t>
  </si>
  <si>
    <t>"`Dle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56896.2*16=910 339,200 [A] 
sanace sesuvů v zářezu - svahy s navrženým plošným pohozem: výkop (třída těžitelnosti 3) 
2150*16=34 400,000 [B] 
sanace sesuvů v zářezu - svahy s případným plošným pohozem (rezerva pro případ nutnosti zásahu do vegetační ochrany svahu): výkop (třída těžitelnosti 
10460*16=167 360,000 [C] 
sanace sesuvů v zářezu: kamenné lavice - výkop (odtěžené sesuvu, třída těžitelnosti 3) 
6700*16=107 200,000 [D] 
Podkladní vrstva - zlepšená zemina tl. 400 mm z centra, vč. zhutnění - výkop 
1000*16=16 000,000 [E] 
případná lokální sanace v místě provizorní koleje v posunuté poloze - výměna podkladních vrstev 
200*16=3 200,000 [F] 
Monolitické objekty odvodnění: výkopy 
40*16=640,000 [G] 
Celkem: A+B+C+D+E+F+G=1 239 139,200 [H]`1239139.200000 " 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</si>
  <si>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10668=10 668,000 [A] 
Celkem: A=10 668,000 [B]10668.000000 = 10668,000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</si>
  <si>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10668*16=170 688,000 [A] 
Celkem: A=170 688,000 [B]170688.000000 = 170688,000 [A]_x000d_</t>
  </si>
  <si>
    <t>12393A</t>
  </si>
  <si>
    <t>ODKOP PRO SPOD STAVBU SILNIC A ŽELEZNIC TŘ. III - BEZ DOPRAVY</t>
  </si>
  <si>
    <t xml:space="preserve"> 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3556=3 556,000 [A] 
Celkem: A=3 556,000 [B]3556.000000 = 3556,000 [A]_x000d_</t>
  </si>
  <si>
    <t>12393B</t>
  </si>
  <si>
    <t>ODKOP PRO SPOD STAVBU SILNIC A ŽELEZNIC TŘ. III - DOPRAVA</t>
  </si>
  <si>
    <t xml:space="preserve"> 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3556*16=56 896,000 [A] 
Celkem: A=56 896,000 [B]56896.000000 = 56896,000 [A]_x000d_</t>
  </si>
  <si>
    <t>"`Dle technické zprávy, výkresových příloh projektové dokumentace. Dle výkazů materiálu projektu. Dle tabulky kubatur projektanta. 
Zhutněný zásyp rýhy pro svodné potrubí 
170=170,000 [A] 
Zhutněný zásyp rýhy pro chráničky 
275=275,000 [B] 
Hutněný zásyp pod a okolo zpevněných příkopů z výzisku zeminy 
3950=3 950,000 [C] 
Obsyp betonové šachty (vyzískaná zemina) 
10=10,000 [D] 
Monolitické objekty odvodnění: obsyp zeminou z výzisku 
22=22,000 [E] 
Ohumusování a osetí tloušťky 100 mm, vč. ošetřování trávníku; vhodná humózní zemina z výzisku (vč. výkopu z mezideponie a dopravy); vč. lokálních vysp 
800=800,000 [F] 
sanace sesuvů v zářezu: příčná drenážní žebra - ohumusování tl. 0,1 m a osetí mezi žebry 
660=660,000 [G] 
retenční objekty - vyplnění otvorů ornicí a osetí 
20=20,000 [H] 
přehození vykopávek a materiálů 
sanace sesuvů v zářezu: příčná drenážní žebra - přehození vykopávek a naložení (uvažováno 50%) 
1600=1 600,000 [I] 
sanace sesuvů v zářezu: příčná drenážní žebra - přehození lomového kameniva (uvažováno 50%) 
1525=1 525,000 [J] 
sanace sesuvů v zářezu - svahy s navrženým plošným pohozem: přehození kameniva (uvažováno 50%) 
1075=1 075,000 [K] 
sanace sesuvů v zářezu - svahy s případným plošným pohozem (rezerva pro případ nutnosti zásahu do vegetační ochrany svahu): přehození kameniva (uvažov 
5230=5 230,000 [L] 
sanace sesuvů v zářezu - svahy s navrženým plošným pohozem: přehození vykopávek a naložení (uvažováno 50%) 
1075=1 075,000 [M] 
sanace sesuvů v zářezu - svahy s případným plošným pohozem (rezerva pro případ nutnosti zásahu do vegetační ochrany svahu): přehození vykopávek a nalo 
5230=5 230,000 [N] 
sanace sesuvů v zářezu: kamenné lavice - přehození vykopávek a naložení (uvažováno 50%) 
3350=3 350,000 [O] 
sanace sesuvů v zářezu: kamenné lavice - přehození lomového kameniva (uvažováno 50%) 
2500=2 500,000 [P] 
Celkem: A+B+C+D+E+F+G+H+I+J+K+L+M+N+O+P=27 492,000 [Q]`27492.000000 " _x000d_</t>
  </si>
  <si>
    <t xml:space="preserve"> Dle technické zprávy, výkresových příloh projektové dokumentace. Dle výkazů materiálu projektu. Dle tabulky kubatur projektanta. 
Zhutněný zásyp rýhy pro svodné potrubí 
170*16=2 720,000 [A] 
Zhutněný zásyp rýhy pro chráničky 
275*16=4 400,000 [B] 
Hutněný zásyp pod a okolo zpevněných příkopů z výzisku zeminy 
3950*16=63 200,000 [C] 
Obsyp betonové šachty (vyzískaná zemina) 
10*16=160,000 [D] 
Monolitické objekty odvodnění: obsyp zeminou z výzisku 
22*16=352,000 [E] 
Ohumusování a osetí tloušťky 100 mm, vč. ošetřování trávníku; vhodná humózní zemina z výzisku (vč. výkopu z mezideponie a dopravy); vč. lokálních vysp 
800*16=12 800,000 [F] 
sanace sesuvů v zářezu: příčná drenážní žebra - ohumusování tl. 0,1 m a osetí mezi žebry 
660*16=10 560,000 [G] 
retenční objekty - vyplnění otvorů ornicí a osetí 
20*16=320,000 [H] 
Celkem: A+B+C+D+E+F+G+H=94 512,000 [I]94512.000000 = 94512,000 [A]_x000d_</t>
  </si>
  <si>
    <t xml:space="preserve"> Dle technické zprávy, výkresových příloh projektové dokumentace. Dle výkazů materiálu projektu. Dle tabulky kubatur projektanta. 
pročištění stávajícího příkopu směrem na Droužkovice - výkop zeminy (uvažováno cca 0,2m3/bm) 
80=80,000 [A] 
Celkem: A=80,000 [B]80.000000 = 80,000 [A]_x000d_</t>
  </si>
  <si>
    <t>"`Dle technické zprávy, výkresových příloh projektové dokumentace. Dle výkazů materiálu projektu. Dle tabulky kubatur projektanta. 
výkop trativodů dle řezů, třída těžitelnosti I (objem uvažován v rostllém stavu, koeficient nakypření 1,3) 
1906.7=1 906,700 [A] 
výkop svodného potrubí, třída těžitelnosti I (objem uvažován v rostllém stavu, koeficient nakypření 1,3) 
180=180,000 [B] 
Výkopy chrániček (v rostlém stavu), třída těžitelnosti I (objem uvažován v rostllém stavu, koeficient nakypření 1,3) 
280=280,000 [C] 
sanace sesuvů v zářezu: příčná drenážní žebra - výkop (třída těžitelnosti 3) vč. 
montáž příložného pažení a rozepření stěn rýhy do hl. 2.5m, vč. demontáže 6000 m2 
3200=3 200,000 [D] 
Výkop rýhy pro příkopové zídky, třída těžitelnosti I (objem uvažován v rostllém stavu, koeficient nakypření 1,3) 
990=990,000 [E] 
Výkop rýhy pro zpevněné příkopy, třída těžitelnosti I (objem uvažován v rostllém stavu, koeficient nakypření 1,3) 
2550=2 550,000 [F] 
Výkop rýhy pro nezpevněné příkopy 
20=20,000 [G] 
= 
Celkem: A+B+C+D+E+F+G+H=`9126.700000 " _x000d_</t>
  </si>
  <si>
    <t>"`Dle technické zprávy, výkresových příloh projektové dokumentace. Dle výkazů materiálu projektu. Dle tabulky kubatur projektanta. 
výkop trativodů dle řezů, třída těžitelnosti I (objem uvažován v rostllém stavu, koeficient nakypření 1,3) 
1906.7*16=30 507,200 [A] 
výkop svodného potrubí, třída těžitelnosti I (objem uvažován v rostllém stavu, koeficient nakypření 1,3) 
180*16=2 880,000 [B] 
Výkopy chrániček (v rostlém stavu), třída těžitelnosti I (objem uvažován v rostllém stavu, koeficient nakypření 1,3) 
280*16=4 480,000 [C] 
sanace sesuvů v zářezu: příčná drenážní žebra - výkop (třída těžitelnosti 3) 
3200*16=51 200,000 [D] 
Výkop rýhy pro příkopové zídky, třída těžitelnosti I (objem uvažován v rostllém stavu, koeficient nakypření 1,3) 
990*16=15 840,000 [E] 
Výkop rýhy pro zpevněné příkopy, třída těžitelnosti I (objem uvažován v rostllém stavu, koeficient nakypření 1,3) 
2550*16=40 800,000 [F] 
Výkop rýhy pro nezpevněné příkopy 
20*16=320,000 [G] 
Celkem: A+B+C+D+E+F+G=146 027,200 [H]`146027.200000 " 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</si>
  <si>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50=50,000 [A] 
výkop trativodů dle řezů, třída těžitelnosti II (objem uvažován v rostllém stavu, koeficient nakypření 1,3) 
336.5=336,500 [B] 
Výkop rýhy pro příkopové zídky, třída těžitelnosti II (objem uvažován v rostllém stavu, koeficient nakypření 1,3) 
185=185,000 [C] 
= 
Celkem: A+B+C+D=571.500000 = 571,500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</si>
  <si>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50*16=800,000 [A] 
výkop trativodů dle řezů, třída těžitelnosti II (objem uvažován v rostllém stavu, koeficient nakypření 1,3) 
336.5*16=5 384,000 [B] 
Výkop rýhy pro příkopové zídky, třída těžitelnosti II (objem uvažován v rostllém stavu, koeficient nakypření 1,3) 
185*16=2 960,000 [C] 
= 
Celkem: A+B+C+D=9144.000000 = 9144,000 [A]_x000d_</t>
  </si>
  <si>
    <t>13293A</t>
  </si>
  <si>
    <t>HLOUBENÍ RÝH ŠÍŘ DO 2M PAŽ I NEPAŽ TŘ. III - BEZ DOPRAVY</t>
  </si>
  <si>
    <t xml:space="preserve"> Dle technické zprávy, výkresových příloh projektové dokumentace. Dle výkazů materiálu projektu. Dle tabulky kubatur projektanta. 
Výkop rýhy pro příkopové zídky, třída těžitelnosti III (objem uvažován v rostllém stavu, koeficient nakypření 1,3) 
62=62,000 [A]62.000000 = 62,000 [A]_x000d_</t>
  </si>
  <si>
    <t>13293B</t>
  </si>
  <si>
    <t>HLOUBENÍ RÝH ŠÍŘ DO 2M PAŽ I NEPAŽ TŘ. III - DOPRAVA</t>
  </si>
  <si>
    <t xml:space="preserve"> Dle technické zprávy, výkresových příloh projektové dokumentace. Dle výkazů materiálu projektu. Dle tabulky kubatur projektanta. 
Výkop rýhy pro příkopové zídky, třída těžitelnosti III (objem uvažován v rostllém stavu, koeficient nakypření 1,3) 
62*16=992,000 [A]992.000000 = 992,000 [A]_x000d_</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</si>
  <si>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110=110,000 [A] 
Celkem: A=110,000 [B]110.000000 = 110,000 [A]_x000d_</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</si>
  <si>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110*16=1 760,000 [A] 
Celkem: A=1 760,000 [B]1760.000000 = 1760,000 [A]_x000d_</t>
  </si>
  <si>
    <t>13383A</t>
  </si>
  <si>
    <t>HLOUBENÍ ŠACHET ZAPAŽ I NEPAŽ TŘ. II - BEZ DOPRAVY</t>
  </si>
  <si>
    <t xml:space="preserve"> Dle technické zprávy, výkresových příloh projektové dokumentace. Dle výkazů materiálu projektu. Dle tabulky kubatur projektanta. 
Výkop pro betonové a plastové šachty, třída těžitelnosti II (objem uvažován v rostllém stavu, koeficient nakypření 1,3) 
20=20,000 [A] 
Celkem: A=20,000 [B]20.000000 = 20,000 [A]_x000d_</t>
  </si>
  <si>
    <t>13383B</t>
  </si>
  <si>
    <t>HLOUBENÍ ŠACHET ZAPAŽ I NEPAŽ TŘ. II - DOPRAVA</t>
  </si>
  <si>
    <t xml:space="preserve"> Dle technické zprávy, výkresových příloh projektové dokumentace. Dle výkazů materiálu projektu. Dle tabulky kubatur projektanta. 
Výkop pro betonové a plastové šachty, třída těžitelnosti II (objem uvažován v rostllém stavu, koeficient nakypření 1,3) 
20*16=320,000 [A] 
Celkem: A=320,000 [B]320.000000 = 320,000 [A]_x000d_</t>
  </si>
  <si>
    <t xml:space="preserve"> Dle technické zprávy, výkresových příloh projektové dokumentace. Dle výkazů materiálu projektu. Dle tabulky kubatur projektanta. 
Zhutněný zásyp rýhy pro svodné potrubí 
170=170,000 [A] 
Zhutněný zásyp rýhy pro chráničky 
275=275,000 [B] 
Celkem: A+B=445,000 [C]445.000000 = 445,000 [A]_x000d_</t>
  </si>
  <si>
    <t xml:space="preserve"> Dle technické zprávy, výkresových příloh projektové dokumentace. Dle výkazů materiálu projektu. Dle tabulky kubatur projektanta. 
zásyp krabicového dílce nenamrzavým, propustným materiálem 
60=60,000 [A] 
zásyp za příkopovými žlaby z nepropustných matriálů 
450=450,000 [B] 
zásyp za příkopovými žlaby z propustných matriálů 
1350=1 350,000 [C] 
sanace sesuvů v zářezu: kamenné lavice - hutněná přisypávka (zához) z lomového kamene 
5000=5 000,000 [D] 
zídka z pražcové rovnaniny - zásyp z prospustného nenamrzavého materiálu 
360=360,000 [E] 
Celkem: A+B+C+D+E=7 220,000 [F]7220.000000 = 7220,000 [A]_x000d_</t>
  </si>
  <si>
    <t xml:space="preserve"> Dle technické zprávy, výkresových příloh projektové dokumentace. Dle výkazů materiálu projektu. Dle tabulky kubatur projektanta. 
Hutněný zásyp pod a okolo zpevněných příkopů 
zasypávky stávajících příkopů; z výzisku zeminy; vč. rezervy 5% na kubatury nepostižené v příčných řezech 
3950=3 950,000 [A] 
Obsyp betonové šachty (vyzískaná zemina) 
10=10,000 [B] 
Monolitické objekty odvodnění: obsyp zeminou z výzisku 
22=22,000 [C] 
Celkem: A+B+C=3 982,000 [D]3982.000000 = 3982,000 [A]_x000d_</t>
  </si>
  <si>
    <t xml:space="preserve"> Dle technické zprávy, výkresových příloh projektové dokumentace. Dle výkazů materiálu projektu. Dle tabulky kubatur projektanta. 
obsyp šachet ŠD fr.16/32 (kupovaný materiál) 
60=60,000 [A] 
obsyp vtokových otvorů příkopových žlabů štěrkem 31,5/63 (materiál ŠL) 
300=300,000 [B] 
Celkem: A+B=360,000 [C]360.000000 = 360,000 [A]_x000d_</t>
  </si>
  <si>
    <t xml:space="preserve"> Dle technické zprávy, výkresových příloh projektové dokumentace. Dle výkazů materiálu projektu. Dle tabulky kubatur projektanta. 
sanace sesuvů v zářezu: příčná drenážní žebra - filtrační výplň kamenivem 16/32, nakupovaný materiál 
150=150,000 [A] 
Monolitické objekty odvodnění: kamenný filtr - ŠD 63,5/125 
0.2=0,200 [B] 
Celkem: A+B=150,200 [C]150.200000 = 150,200 [A]_x000d_</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</si>
  <si>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60000=60 000,000 [A] 
sanace sesuvů v zářezu: kamenné lavice - úprava pláně se zhutněním 
2800=2 800,000 [B] 
Celkem: A+B=62 800,000 [C]62800.000000 = 62800,000 [A]_x000d_</t>
  </si>
  <si>
    <t>18222</t>
  </si>
  <si>
    <t>ROZPROSTŘENÍ ORNICE VE SVAHU V TL DO 0,15M</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</si>
  <si>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Celkem: A+B+C=14 800,000 [D]14800.000000 = 14800,000 [A]_x000d_</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</si>
  <si>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 
Celkem: A+B+C+D=14800.000000 = 14800,000 [A]_x000d_</t>
  </si>
  <si>
    <t xml:space="preserve"> Dle technické zprávy, výkresových příloh projektové dokumentace. Dle výkazů materiálu projektu. Dle tabulky kubatur projektanta. 
zásyp rýhy trativodu ŠD fr.16/32 (kupovaný materiál); vč. rezervy 5% na kubatury nepostižené v příčných řezech 
2409.7=2 409,700 [A] 
sanace sesuvů v zářezu: příčná drenážní žebra - zásyp kamenivem 125/250(350), nakupovaný materiál 
3050=3 050,000 [B] 
sanace sesuvů v zářezu: příčná drenážní žebra - zásyp kamenivem 32/63, nakupovaný materiál 
150=150,000 [C] 
Celkem: A+B+C=5 609,700 [D]5609.700000 = 5609,700 [A]_x000d_</t>
  </si>
  <si>
    <t>21452</t>
  </si>
  <si>
    <t>SANAČNÍ VRSTVY Z KAMENIVA DRCENÉHO</t>
  </si>
  <si>
    <t xml:space="preserve"> Dle technické zprávy, výkresových příloh projektové dokumentace. Dle výkazů materiálu projektu. Dle tabulky kubatur projektanta. 
sanace sesuvů v zářezu: kamenné lavice -zřízení zhutněné drenážení vrstvy ŠD 32/63 
560=560,000 [A] 
Celkem: A=560,000 [B]560.000000 = 560,000 [A]_x000d_</t>
  </si>
  <si>
    <t xml:space="preserve"> Dle technické zprávy, výkresových příloh projektové dokumentace. Dle výkazů materiálu projektu. Dle tabulky kubatur projektanta. 
Separační geotextílie v rýze trativodu; vč. rezervy 5% na plochy nepostižené v příčných řezech a překryvy 
13518.1=13 518,100 [A] 
separační geotextilie mezi nepropustným zásypem/rostlou zeminou a propustným zásypem 
3200=3 200,000 [B] 
sanace sesuvů v zářezu: kamenné lavice - geotextilie separační (300 g/m2) 
2800=2 800,000 [C] 
Celkem: A+B+C=19 518,100 [D]19518.100000 = 19518,100 [A]_x000d_</t>
  </si>
  <si>
    <t xml:space="preserve"> Dle technické zprávy, výkresových příloh projektové dokumentace. Dle výkazů materiálu projektu. Dle tabulky kubatur projektanta. 
Biodegradační rohož (jutá, kokos apod.), vč. ukotvení - z tabulky kubatur 
1923.7=1 923,700 [A] 
Biodegradační rohož (jutá, kokos apod.), vč. ukotvení - rezerva pro lokální vysprávky po mýcení a kácení 
2000=2 000,000 [B] 
Biodegradační rohož (jutá, kokos apod.), vč. ukotvení - vegetační ochrana dosypávky nad zárubními zídkami z pražcové rovnaniny v mírném sklonu (uvažov 
700=700,000 [C] 
Celkem: A+B+C=4 623,700 [D]4623.700000 = 4623,700 [A]_x000d_</t>
  </si>
  <si>
    <t xml:space="preserve"> Dle technické zprávy, výkresových příloh projektové dokumentace. Dle výkazů materiálu projektu. Dle tabulky kubatur projektanta. 
Trvalá, prostorová, protierozní georohož, vč. ukotvení - vegetační ochrana dosypávky nad zárubními zídkami (rovnanina, krabicový dílce) ve sklonu oko 
900=900,000 [A] 
Trvalá, prostorová, protierozní georohož z tabulky kubatur, vč. ukotvení; vč. rezervy 5% na překrytí, kotvení nad hranou svahu a plochy nepostižené v 
4588.2=4 588,200 [B] 
Celkem: A+B=5 488,200 [C]5488.200000 = 5488,200 [A]_x000d_</t>
  </si>
  <si>
    <t xml:space="preserve"> Dle technické zprávy, výkresových příloh projektové dokumentace. Dle výkazů materiálu projektu. Dle tabulky kubatur projektanta. 
zídka z krabicových dílců U3 (0,85m3) 24 ks (72 m) 
24*0.85=20,400 [A] 
zídka z krabicových dílců U3 (0,85m3) 2 ks (6 m) 
2*0.85=1,700 [B] 
Celkem: A+B=22,100 [C]22.100000 = 22,100 [A]_x000d_</t>
  </si>
  <si>
    <t xml:space="preserve"> Dle technické zprávy, výkresových příloh projektové dokumentace. Dle výkazů materiálu projektu. Dle tabulky kubatur projektanta. 
Monolitické objekty odvodnění: prostý beton C30/37, XF3 
3=3,000 [A]3.000000 = 3,000 [A]_x000d_</t>
  </si>
  <si>
    <t xml:space="preserve"> Dle technické zprávy, výkresových příloh projektové dokumentace. Dle výkazů materiálu projektu. Dle tabulky kubatur projektanta. 
Monolitické objekty odvodnění: ŽB C30/37-XD3, XF4, XC4-Cl 0,4-Dmax 22 
14.2=14,200 [A] 
Celkem: A=14,200 [B]14.200000 = 14,200 [A]_x000d_</t>
  </si>
  <si>
    <t xml:space="preserve"> Dle technické zprávy, výkresových příloh projektové dokumentace. Dle výkazů materiálu projektu. Dle tabulky kubatur projektanta. 
výztuž ŽB, vč. 8% na prostřih atd. 
2.1=2,100 [A] 
Celkem: A=2,100 [B]2.100000 = 2,100 [A]_x000d_</t>
  </si>
  <si>
    <t>"`Dle technické zprávy, výkresových příloh projektové dokumentace. Dle výkazů materiálu projektu. Dle tabulky kubatur projektanta. 
případná lokální sanace v místě provizorní koleje v posunuté poloze - zídka z pražcové rovnininy 2 x SB 5 50 ks 
50*0.1089=5,445 [A] 
zídka z pražcové rovnaníny výšky 2 pražců (vyzískané pražce SB5), vč. kotvení bet. výztuží 2340 ks 
2340*0.1089=254,826 [B] 
zídka z pražcové rovnaníny výšky 3 pražců (vyzískané pražce SB5), vč. kotvení bet. výztuží 1250 ks 
1250*0.1089=136,125 [C] 
zídka z pražcové rovnaniny u TS (1x); výšky 2 pražců (vyzískané pražce SB5), vč. kotvení bet. výztuží 56 ks 
56*0.1089=6,098 [D] 
zídka z pražcové rovnaniny u TS (1x); výšky 3 pražců (vyzískané pražce SB5), vč. kotvení bet. výztuží; u některých TS uvažováno nadvýšení o 3.šár 
66 ks 
66*0.1089=7,187 [E] 
zídka z pražcové rovnaníny - položení samostatného pražce (vyzískané pražce SB5) u TS či pro kabelovou trasu, vč. kotvení bet. výztuží 27 ks 
27*0.1089=2,940 [F] 
Celkem: A+B+C+D+E+F=412,621 [G]`412.621000 " _x000d_</t>
  </si>
  <si>
    <t xml:space="preserve"> Dle technické zprávy, výkresových příloh projektové dokumentace. Dle výkazů materiálu projektu. Dle tabulky kubatur projektanta. 
ODVODNĚNÍ - OSTATNÍ OBJEKTY 
Podkladní vrstva C20/25 XF1 
2=2,000 [A] 
Celkem: A=2,000 [B]2.000000 = 2,000 [A]_x000d_</t>
  </si>
  <si>
    <t xml:space="preserve"> Dle technické zprávy, výkresových příloh projektové dokumentace. Dle výkazů materiálu projektu. Dle tabulky kubatur projektanta. 
Betonové lože pod příkopové tvárnice C25/30, XF3 
1200=1 200,000 [A] 
podkladní beton pod příkopovými žlaby; C25/30, XF3 
300=300,000 [B] 
betonové lože pod kamennou dlažbou; C25/30, XF3 
15+1=16,000 [C] 
podkladní beton C25/30, XF3; pod pražcovou rovnaninou 
120=120,000 [D] 
podkladní beton C25/30, XF3; pod krabicovým dílcem 
10=10,000 [E] 
dobetonávka v místech lomu a zaslepení tl.300mm na začátku v km 132,792 500 - beton C25/30, XF3 
2=2,000 [F] 
= 
Celkem: A+B+C+D+E+F+G=1648.000000 = 1648,000 [A]_x000d_</t>
  </si>
  <si>
    <t xml:space="preserve"> Dle technické zprávy, výkresových příloh projektové dokumentace. Dle výkazů materiálu projektu. Dle tabulky kubatur projektanta. 
cementová malta na styku ploch dílců příkopových žlabů 
4=4,000 [A] 
cementová malta na styku ploch dílců U3 
0.1=0,100 [B] 
= 
Celkem: A+B+C=4.100000 = 4,100 [A]_x000d_</t>
  </si>
  <si>
    <t>45152</t>
  </si>
  <si>
    <t>PODKLADNÍ A VÝPLŇOVÉ VRSTVY Z KAMENIVA DRCENÉHO</t>
  </si>
  <si>
    <t xml:space="preserve"> Dle technické zprávy, výkresových příloh projektové dokumentace. Dle výkazů materiálu projektu. Dle tabulky kubatur projektanta. 
sanace sesuvů v zářezu: kamenné lavice -zřízení podkladní vrstvy ŠD 0/125 
1800=1 800,000 [A]1800.000000 = 1800,000 [A]_x000d_</t>
  </si>
  <si>
    <t xml:space="preserve"> Dle technické zprávy, výkresových příloh projektové dokumentace. Dle výkazů materiálu projektu. Dle tabulky kubatur projektanta. 
Štěrkopískový podsyp v trativodní rýze a pod svodným potrubím 
150=150,000 [A] 
ŠP podsyp svodného potrubí 
11=11,000 [B] 
Podsyp šachet štěrkopískem 
10=10,000 [C] 
retenční objekty - pískové lože a vyplnění otvorů 
120=120,000 [D] 
Celkem: A+B+C+D=291,000 [E]291.000000 = 291,000 [A]_x000d_</t>
  </si>
  <si>
    <t>46452</t>
  </si>
  <si>
    <t>POHOZ DNA A SVAHŮ Z KAMENIVA DRCENÉHO</t>
  </si>
  <si>
    <t xml:space="preserve"> Dle technické zprávy, výkresových příloh projektové dokumentace. Dle výkazů materiálu projektu. Dle tabulky kubatur projektanta. 
sanace sesuvů v zářezu - svahy s navrženým plošným pohozem: pohoz svahu z kameniva 32/63 (nový materiál) 
2150=2 150,000 [A] 
sanace sesuvů v zářezu - svahy s případným plošným pohozem (rezerva pro případ nutnosti zásahu do vegetační ochrany svahu): pohoz svahu z kameniva 32/ 
10460=10 460,000 [B] 
Celkem: A+B=12 610,000 [C]12610.000000 = 12610,000 [A]_x000d_</t>
  </si>
  <si>
    <t xml:space="preserve"> Dle technické zprávy, výkresových příloh projektové dokumentace. Dle výkazů materiálu projektu. Dle tabulky kubatur projektanta. 
kamenná dlažba z lomového kamene, tl. 0,3 m v místě napojení přík. zídek na TZZ4, pojená cementovou maltou 
40*0.3=12,000 [A] 
odláždění svahu z lomového kamene do betonového lože, vč. cementové malty do spár 
10*0.2=2,000 [B] 
= 
Celkem: A+B+C=14.000000 = 14,000 [A]_x000d_</t>
  </si>
  <si>
    <t>466921</t>
  </si>
  <si>
    <t>DLAŽBY VEGETAČNÍ Z BETONOVÝCH DLAŽDIC NA SUCHO</t>
  </si>
  <si>
    <t xml:space="preserve"> Dle technické zprávy, výkresových příloh projektové dokumentace. Dle výkazů materiálu projektu. Dle tabulky kubatur projektanta. 
retenční objekty - odláždění betonovými vegetačními tvárnicmi černé barvy, tl. 100 mm 
1600=1 600,000 [A]1600.000000 = 1600,000 [A]_x000d_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</si>
  <si>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Položka nezahrnuje:
- podklad pod dlažbu, vykazuje se samostatně položkami SD 45</t>
  </si>
  <si>
    <t xml:space="preserve"> Dle technické zprávy, výkresových příloh projektové dokumentace. Dle výkazů materiálu projektu. Dle tabulky kubatur projektanta. 
Konstrukční vrstva; ŠD fr.0/32 - nový materiál; vč. rezervy 5% na kubatury nepostižené v příčných řezech 
36097.2=36 097,200 [A] 
případná lokální sanace v místě provizorní koleje v posunuté poloze - výměna podkladních vrstev 
200=200,000 [B] 
= 
Celkem: A+B+C=36297.200000 = 36297,200 [A]_x000d_</t>
  </si>
  <si>
    <t xml:space="preserve"> Dle technické zprávy, výkresových příloh projektové dokumentace. Dle výkazů materiálu projektu. Dle tabulky kubatur projektanta. 
Podkladní vrstva; DK 0/125; vč. rezervy 5% na kubatury nepostižené v příčných řezech 
3527.6=3 527,600 [A] 
Celkem: A=3 527,600 [B]3527.600000 = 3527,600 [A]_x000d_</t>
  </si>
  <si>
    <t xml:space="preserve"> Dle technické zprávy, výkresových příloh projektové dokumentace. Dle výkazů materiálu projektu. Dle tabulky kubatur projektanta. 
Podkladní vrstva - zlepšená zemina tl. 400 mm zemní frézou; včetně rezervy v místech s podmínečně navrženou zlepšenou zeminou (viz návrh KPP) 
u těchto kvazihomogeních celků uvažováno s poloviční kubaturou 
20100=20 100,000 [A] 
Podkladní vrstva - zlepšená zemina tl. 400 mm z centra, vč. zhutnění 
1000=1 000,000 [B] 
Celkem: A+B=21 100,000 [C]21100.000000 = 21100,000 [A]_x000d_</t>
  </si>
  <si>
    <t xml:space="preserve"> Dle technické zprávy, výkresových příloh projektové dokumentace. Dle výkazů materiálu projektu. Dle tabulky kubatur projektanta. 
Nové štěrkové lože fr. 31,5/63 mm 
38198.2=38 198,200 [A] 
Celkem: A=38 198,200 [B]38198.200000 = 38198,200 [A]_x000d_</t>
  </si>
  <si>
    <t xml:space="preserve"> Dle technické zprávy, výkresových příloh projektové dokumentace. Dle výkazů materiálu projektu. Dle tabulky kubatur projektanta. 
3. podbití 
1000=1 000,000 [A] 
Dosypání kolejového lože - provizorní stav 
250=250,000 [B] 
Celkem: A+B=1 250,000 [C]1250.000000 = 1250,000 [A]_x000d_</t>
  </si>
  <si>
    <t>513560</t>
  </si>
  <si>
    <t>KOLEJOVÉ LOŽE - DOPLNĚNÍ Z KAMENIVA HRUBÉHO RECYKLOVANÉHO</t>
  </si>
  <si>
    <t xml:space="preserve"> Dle technické zprávy, výkresových příloh projektové dokumentace. Dle výkazů materiálu projektu. Dle tabulky kubatur projektanta. 
Zasypávka mezi profily kolejového lože - z recyklovaného lože 
125.5=125,500 [A]125.500000 = 125,500 [A]_x000d_</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</si>
  <si>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</si>
  <si>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Kolejový rošt - kolejnicové pásy 60E2 (R260), pružné upevnění Ks, výhybkové pražce, rozdělení `u` 
2.4=2,400 [A] 
Celkem: A=2,400 [B]2.400000 = 2,400 [A]_x000d_</t>
  </si>
  <si>
    <t xml:space="preserve"> Dle technické zprávy, výkresových příloh projektové dokumentace. Dle výkazů materiálu projektu. Dle tabulky kubatur projektanta. 
Kolejový rošt - dlouhé kolejnicové pásy 60E2 (R260) dl.75m, bezpodkladnicové pružné upevnění W14, pražce dl.2,6m, rozdělení `u` 
10771.5=10 771,500 [A] 
Celkem: A=10 771,500 [B]10771.500000 = 10771,500 [A]_x000d_</t>
  </si>
  <si>
    <t xml:space="preserve"> Dle technické zprávy, výkresových příloh projektové dokumentace. Dle výkazů materiálu projektu. Dle tabulky kubatur projektanta. 
Kolejový rošt - dlouhé kolejnicové pásy 60E2 (R350HT) dl.120m, bezpodkladnicové pružné upevnění W14, pražce dl.2,6m, rozdělení `u` 
5161=5 161,000 [A] 
Celkem: A=5 161,000 [B]5161.000000 = 5161,000 [A]_x000d_</t>
  </si>
  <si>
    <t>541123</t>
  </si>
  <si>
    <t>PŘÍČNÝ POSUN KOLEJE NA PRAŽCÍCH BETONOVÝCH DO 1,5 M</t>
  </si>
  <si>
    <t xml:space="preserve"> Dle technické zprávy, výkresových příloh projektové dokumentace. Dle výkazů materiálu projektu. Dle tabulky kubatur projektanta. 
Posun kolejového roštu na betonových pražcích pro provizorní stav 
360=360,000 [A]360.000000 = 360,000 [A]_x000d_</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</si>
  <si>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</si>
  <si>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 xml:space="preserve"> Dle technické zprávy, výkresových příloh projektové dokumentace. Dle výkazů materiálu projektu. Dle tabulky kubatur projektanta. 
Směrová a výšková úprava (1. a 2. podbití) pro provizorní stav (posouvaný rošt)- betonové pražce 
720=720,000 [A] 
Celkem: A=720,000 [B]720.000000 = 720,000 [A]_x000d_</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</si>
  <si>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98=98,000 [A] 
Celkem: A=98,000 [B]98.000000 = 98,000 [A]_x000d_</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</si>
  <si>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681.7=681,700 [A] 
Zřízení bezstykové koleje tv. 49E1+60E2 na stávajícím svršku (mimo výhybky) - přesahy SVÚ do stávající koleje s přesahy BK - rezerva 
1025=1 025,000 [B] 
Celkem: A+B=1 706,700 [C]1706.700000 = 1706,700 [A]_x000d_</t>
  </si>
  <si>
    <t xml:space="preserve"> Dle technické zprávy, výkresových příloh projektové dokumentace. Dle výkazů materiálu projektu. Dle tabulky kubatur projektanta. 
Řezání kolejnic v místě zřizovaných nebo rušených LIS a kolejnicových vložek (v místě překopů koleje) 
98=98,000 [A]98.000000 = 98,000 [A]_x000d_</t>
  </si>
  <si>
    <t xml:space="preserve"> Dle technické zprávy, výkresových příloh projektové dokumentace. Dle výkazů materiálu projektu. Dle tabulky kubatur projektanta. 
Směrová a výšková úprava (3. podbití) koleje (nové+stávající) - betonové pražce 
15935=15 935,000 [A] 
Směrová a výšková úprava (3. podbití) koleje (stávající) pro provizorní stav - betonové pražce, vč. dosypání lože 
581.7=581,700 [B] 
Směrová a výšková úprava (3. podbití) koleje (stávající) pro provizorní stav - betonové pražce, vč. dosypání lože - rezerva 
725=725,000 [C] 
Celkem: A+B+C=17 241,700 [D]17241.700000 = 17241,700 [A]_x000d_</t>
  </si>
  <si>
    <t xml:space="preserve"> Dle technické zprávy, výkresových příloh projektové dokumentace. Dle výkazů materiálu projektu. Dle tabulky kubatur projektanta. 
Lepené izolované styky, stand. délky 3,4m; 60E2 (R260), s tepelně upravenou hlavou 
44=44,000 [A] 
Lepené izolované styky, stand. délky 3,4m; 60E2 (R350HT), s tepelně upravenou hlavou 
6=6,000 [B] 
= 
Celkem: A+B+C=50.000000 = 50,000 [A]_x000d_</t>
  </si>
  <si>
    <t xml:space="preserve"> Dle technické zprávy, výkresových příloh projektové dokumentace. Dle výkazů materiálu projektu. Dle tabulky kubatur projektanta. 
Svary v koleji tv. 60 E2 – spojitě 
214=214,000 [A] 
Celkem: A=214,000 [B]214.000000 = 214,000 [A]_x000d_</t>
  </si>
  <si>
    <t xml:space="preserve"> Dle technické zprávy, výkresových příloh projektové dokumentace. Dle výkazů materiálu projektu. Dle tabulky kubatur projektanta. 
Broušení koleje (vč. výhybek v rozvinuté délce) 
15935=15 935,000 [A] 
Celkem: A=15 935,000 [B]15935.000000 = 15935,000 [A]_x000d_</t>
  </si>
  <si>
    <t xml:space="preserve"> Dle technické zprávy, výkresových příloh projektové dokumentace. Dle výkazů materiálu projektu. Dle tabulky kubatur projektanta. 
Zřízení bezstykové koleje tv. 49E1+60E2 (mimo výhybky) 
15935=15 935,000 [A] 
Celkem: A=15 935,000 [B]15935.000000 = 15935,000 [A]_x000d_</t>
  </si>
  <si>
    <t xml:space="preserve"> Dle technické zprávy, výkresových příloh projektové dokumentace. Dle výkazů materiálu projektu. Dle tabulky kubatur projektanta. 
PŘÍKOPOVÉ ZÍDKY 
hydroizolační asfaltový nátěr díĺců příkopových žlabů 
2550=2 550,000 [A] 
hydroizolace stykových spár příkopových žlabů z vnitřní strany do výše odvodňovacích otvorů 
93=93,000 [B] 
ODVODNĚNÍ - OSTATNÍ OBJEKTY 
Asfaltový hydroizolační nátěr 
60=60,000 [C] 
hydroizolační asfaltový nátěr dílců U3 
115=115,000 [D] 
Celkem: A+B+C+D=2 818,000 [E]2818.000000 = 2818,000 [A]_x000d_</t>
  </si>
  <si>
    <t xml:space="preserve"> Dle technické zprávy, výkresových příloh projektové dokumentace. Dle výkazů materiálu projektu. Dle tabulky kubatur projektanta. 
VÝŠKOVÁ REGULACE TROLEJE 
15935=15 935,000 [A]15935.000000 = 15935,000 [A]_x000d_</t>
  </si>
  <si>
    <t xml:space="preserve"> Dle technické zprávy, výkresových příloh projektové dokumentace. Dle výkazů materiálu projektu. Dle tabulky kubatur projektanta. 
 - svodné potrubí PE HD - DN 200 mm 
47=47,000 [A] 
Celkem: A=47,000 [B]47.000000 = 47,000 [A]_x000d_</t>
  </si>
  <si>
    <t xml:space="preserve"> Dle technické zprávy, výkresových příloh projektové dokumentace. Dle výkazů materiálu projektu. Dle tabulky kubatur projektanta. 
 - svodné potrubí PE HD - DN 300 mm 
128=128,000 [A] 
Celkem: A=128,000 [B]128.000000 = 128,000 [A]_x000d_</t>
  </si>
  <si>
    <t xml:space="preserve"> Dle technické zprávy, výkresových příloh projektové dokumentace. Dle výkazů materiálu projektu. Dle tabulky kubatur projektanta. 
Trativodní trubka PE-HD DN 150 
3413=3 413,000 [A] 
Celkem: A=3 413,000 [B]3413.000000 = 3413,000 [A]_x000d_</t>
  </si>
  <si>
    <t xml:space="preserve"> Dle technické zprávy, výkresových příloh projektové dokumentace. Dle výkazů materiálu projektu. Dle tabulky kubatur projektanta. 
Chráničky DN 110 HDPE 
155=155,000 [A] 
včetně: 
Víčka na chráničky 
ochrana chrániček proti tlakové vodě, pěnové ucpávky 
Celkem: A=155,000 [B]155.000000 = 155,000 [A]_x000d_</t>
  </si>
  <si>
    <t xml:space="preserve"> Dle technické zprávy, výkresových příloh projektové dokumentace. Dle výkazů materiálu projektu. Dle tabulky kubatur projektanta. 
Chráničky DN 160 HDPE 
565=565,000 [A] 
včetně: 
Víčka na chráničky 90 ks 
ochrana chrániček proti tlakové vodě, pěnové ucpávky 90 ks 
Celkem: A=565,000 [B]565.000000 = 565,000 [A]_x000d_</t>
  </si>
  <si>
    <t xml:space="preserve"> Dle technické zprávy, výkresových příloh projektové dokumentace. Dle výkazů materiálu projektu. Dle tabulky kubatur projektanta. 
Šachta betonová DN 800 s poklopem; včetně těsnící pěny a otvorů pro potrubí 
10=10,000 [A] 
Celkem: A=10,000 [B]10.000000 = 10,000 [A]_x000d_</t>
  </si>
  <si>
    <t xml:space="preserve"> Dle technické zprávy, výkresových příloh projektové dokumentace. Dle výkazů materiálu projektu. Dle tabulky kubatur projektanta. 
Šachta HD-PE DN 400 s uzamykatelným poklopem HD-PE 
93=93,000 [A] 
Celkem: A=93,000 [B]93.000000 = 93,000 [A]_x000d_</t>
  </si>
  <si>
    <t xml:space="preserve"> Dle technické zprávy, výkresových příloh projektové dokumentace. Dle výkazů materiálu projektu. Dle tabulky kubatur projektanta. 
česla, vč. výrobní dokumentace, instalace 
60=60,000 [A] 
Celkem: A=60,000 [B]60.000000 = 60,000 [A]_x000d_</t>
  </si>
  <si>
    <t xml:space="preserve"> Dle technické zprávy, výkresových příloh projektové dokumentace. Dle výkazů materiálu projektu. Dle tabulky kubatur projektanta. 
Podkladní beton a obetonování trativodů; C16/20, X0 
35=35,000 [A] 
Podkladní beton a obetonování svodného potrubí pod kolejí; C16/20, X0 
4=4,000 [B] 
Podbetonování a obetonování chrániček betonem C 16/20 
55=55,000 [C] 
Celkem: A+B+C=94,000 [D]94.000000 = 94,000 [A]_x000d_</t>
  </si>
  <si>
    <t>R87537</t>
  </si>
  <si>
    <t>POTRUBÍ DREN Z TRUB PLAST DN DO 300MM</t>
  </si>
  <si>
    <t xml:space="preserve"> Dle technické zprávy, výkresových příloh projektové dokumentace. Dle výkazů materiálu projektu. Dle tabulky kubatur projektanta. 
Trativodní trubka PE-HD DN 300 
954=954,000 [A] 
Celkem: A=954,000 [B]954.000000 = 954,000 [A]_x000d_</t>
  </si>
  <si>
    <t xml:space="preserve"> Dle technické zprávy, výkresových příloh projektové dokumentace. Dle výkazů materiálu projektu. Dle tabulky kubatur projektanta. 
nalepení sklolaminátové mřížky kryjící vtokové otvory dílců U3 
2.5=2,500 [A] 
nalepení sklolaminátové mřížky kryjící vtokové otvory přík. žlabů 
83=83,000 [B] 
Celkem: A+B=85,500 [C]85.500000 = 85,500 [A]_x000d_</t>
  </si>
  <si>
    <t>02620</t>
  </si>
  <si>
    <t>ZKOUŠENÍ KONSTRUKCÍ A PRACÍ NEZÁVISLOU ZKUŠEBNOU</t>
  </si>
  <si>
    <t xml:space="preserve"> Dle technické zprávy, výkresových příloh projektové dokumentace. Dle výkazů materiálu projektu. Dle tabulky kubatur projektanta. 
Zatěžovací zkouška zemné pláně v místě provizorní koleje v posunuté poloze 
3=3,000 [A]3.000000 = 3,000 [A]_x000d_</t>
  </si>
  <si>
    <t>Položka zahrnuje:
- veškeré náklady spojené s objednatelem požadovanými zkouškami
Položka nezahrnuje:
- x</t>
  </si>
  <si>
    <t xml:space="preserve"> Dle technické zprávy, výkresových příloh projektové dokumentace. Dle výkazů materiálu projektu. Dle tabulky kubatur projektanta. 
zajišťovací značky zaměření 
283+4+283+4=574,000 [A] 
Celkem: A=574,000 [B]574.000000 = 574,000 [A]_x000d_</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</si>
  <si>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283=283,000 [A] 
Celkem: A=283,000 [B]283.000000 = 283,000 [A]_x000d_</t>
  </si>
  <si>
    <t xml:space="preserve"> Dle technické zprávy, výkresových příloh projektové dokumentace. Dle výkazů materiálu projektu. Dle tabulky kubatur projektanta. 
Geometrické zajištění koleje - zajišťovací značky konzolové na stožárech TV + zaměření 
4=4,000 [A]4.000000 = 4,000 [A]_x000d_</t>
  </si>
  <si>
    <t xml:space="preserve"> Dle technické zprávy, výkresových příloh projektové dokumentace. Dle výkazů materiálu projektu. Dle tabulky kubatur projektanta. 
zajišťovací značky provizorní 
283+4=287,000 [A] 
Celkem: A=287,000 [B]287.000000 = 287,000 [A]_x000d_</t>
  </si>
  <si>
    <t>931183</t>
  </si>
  <si>
    <t>VÝPLŇ DILATAČNÍCH SPAR Z POLYSTYRENU TL 30MM</t>
  </si>
  <si>
    <t xml:space="preserve"> Dle technické zprávy, výkresových příloh projektové dokumentace. Dle výkazů materiálu projektu. Dle tabulky kubatur projektanta. 
vložení desky extrudovaného polystyrenu mezi příkopový žlab a základ TS (příp.základ OS) 
35=35,000 [A] 
Celkem: A=35,000 [B]35.000000 = 35,000 [A]_x000d_</t>
  </si>
  <si>
    <t>Položka zahrnuje:
- dodávku a osazení předepsaného materiálu
- očištění ploch spáry před úpravou
- očištění okolí spáry po úpravě
Položka nezahrnuje:
- x</t>
  </si>
  <si>
    <t>935903</t>
  </si>
  <si>
    <t>ŽLABY A RIGOLY Z PŘÍKOPOVÝCH ŽLABŮ (VČETNĚ POKLOPŮ A MŘÍŽÍ) UCB 0</t>
  </si>
  <si>
    <t xml:space="preserve"> Dle technické zprávy, výkresových příloh projektové dokumentace. Dle výkazů materiálu projektu. Dle tabulky kubatur projektanta. 
příkopový žlab UCB0 - prefabrikáty dl.2,5m; C30/37, XF3 
690=690,000 [A] 
Celkem: A=690,000 [B]690.000000 = 690,000 [A]_x000d_</t>
  </si>
  <si>
    <t>Položka zahrnuje:
- veškeré práce a materiál obsažený v názvu položky
Položka nezahrnuje:
- x
Způsob měření:
- měří se metr běžný</t>
  </si>
  <si>
    <t>935904</t>
  </si>
  <si>
    <t>ŽLABY A RIGOLY Z PŘÍKOPOVÝCH ŽLABŮ (VČETNĚ POKLOPŮ A MŘÍŽÍ) UCH 0</t>
  </si>
  <si>
    <t xml:space="preserve"> Dle technické zprávy, výkresových příloh projektové dokumentace. Dle výkazů materiálu projektu. Dle tabulky kubatur projektanta. 
příkopový žlab UCH0 - prefabrikáty dl.2,5m; C30/37, XF3 
97.5=97,500 [A] 
Celkem: A=97,500 [B]97.500000 = 97,500 [A]_x000d_</t>
  </si>
  <si>
    <t>935905</t>
  </si>
  <si>
    <t>ŽLABY A RIGOLY Z PŘÍKOPOVÝCH ŽLABŮ (VČETNĚ POKLOPŮ A MŘÍŽÍ) UCB 1</t>
  </si>
  <si>
    <t xml:space="preserve"> Dle technické zprávy, výkresových příloh projektové dokumentace. Dle výkazů materiálu projektu. Dle tabulky kubatur projektanta. 
příkopový žlab UCB1 - prefabrikáty dl.2,5m; C30/37, XF3 
350=350,000 [A] 
Celkem: A=350,000 [B]350.000000 = 350,000 [A]_x000d_</t>
  </si>
  <si>
    <t>935907</t>
  </si>
  <si>
    <t>ŽLABY A RIGOLY Z PŘÍKOPOVÝCH ŽLABŮ (VČETNĚ POKLOPŮ A MŘÍŽÍ) UCB 2</t>
  </si>
  <si>
    <t xml:space="preserve"> Dle technické zprávy, výkresových příloh projektové dokumentace. Dle výkazů materiálu projektu. Dle tabulky kubatur projektanta. 
příkopový žlab UCB2 - prefabrikáty dl.2,5m; C30/37, XF3; s atypickým vrtáním otvroů 
10=10,000 [A] 
Celkem: A=10,000 [B]10.000000 = 10,000 [A]_x000d_</t>
  </si>
  <si>
    <t xml:space="preserve"> Dle technické zprávy, výkresových příloh projektové dokumentace. Dle výkazů materiálu projektu. Dle tabulky kubatur projektanta. 
Zpevněný příkop 
 - příkopové tvárnice TZZ4 (včetně vyspárování) 
8300=8 300,000 [A] 
Celkem: A=8 300,000 [B]8300.000000 = 8300,000 [A]_x000d_</t>
  </si>
  <si>
    <t>935232</t>
  </si>
  <si>
    <t>PŘÍKOPOVÉ ŽLABY Z BETON TVÁRNIC ŠÍŘ DO 1200MM DO BETONU TL 100MM</t>
  </si>
  <si>
    <t xml:space="preserve"> Dle technické zprávy, výkresových příloh projektové dokumentace. Dle výkazů materiálu projektu. Dle tabulky kubatur projektanta. 
Zpevněný příkop 
 - příkopové tvárnice TZZ3 (včetně vyspárování) 
460=460,000 [A] 
Betonová tvarovka TZZ5, vč. cementové malty do spár 
2360=2 360,000 [B] 
Celkem: A+B=2 820,000 [C]2820.000000 = 2820,000 [A]_x000d_</t>
  </si>
  <si>
    <t>931327</t>
  </si>
  <si>
    <t>TĚSNĚNÍ DILATAČ SPAR ASF ZÁLIVKOU MODIFIK PRŮŘ DO 1000MM2</t>
  </si>
  <si>
    <t xml:space="preserve"> Dle technické zprávy, výkresových příloh projektové dokumentace. Dle výkazů materiálu projektu. Dle tabulky kubatur projektanta. 
hydroizolace stykových spár příkopových žlabů z vnitřní strany do výše odvodňovacích otvorů 
93=93,000 [A] 
Celkem: A=93,000 [B]93.000000 = 93,000 [A]_x000d_</t>
  </si>
  <si>
    <t>Položka zahrnuje:
- dodávku a osazení předepsaného materiálu
- očištění ploch spáry před úpravou
- očištění okolí spáry po úpravě
Položka nezahrnuje:
- těsnící profil</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</si>
  <si>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30=30,000 [A] 
demontáž kolejového lože k recyklaci na kolejové lože (předpoklad 50%) 
29246.1=29 246,100 [B] 
Odtěžení části kolejového lože - provizorní stav 
180=180,000 [C] 
Celkem: A+B+C=29 456,100 [D]29456.100000 = 29456,100 [A]_x000d_</t>
  </si>
  <si>
    <t xml:space="preserve"> Dle technické zprávy, výkresových příloh projektové dokumentace. Dle výkazů materiálu projektu. Dle tabulky kubatur projektanta. 
Staré štěrkové lože 
odvoz zbytku (50%) z recyklace kolejového lože na skládku vč. uložení 
14623.1*26=380 200,600 [A] 
odpad - kontaminované štěrkové lože 
30*26=780,000 [B] 
Odtěžení části kolejového lože - provizorní stav 
180*26=4 680,000 [C] 
Celkem: A+B+C=385 660,600 [D]385660.600000 = 385660,600 [A]_x000d_</t>
  </si>
  <si>
    <t xml:space="preserve"> Dle technické zprávy, výkresových příloh projektové dokumentace. Dle výkazů materiálu projektu. Dle tabulky kubatur projektanta. 
Staré štěrkové lože 
demontáž kolejového lože k recyklaci na kolejové lože (předpoklad 50%) 
29246.1*26=760 398,600 [A] 
Celkem: A=760 398,600 [B]760398.600000 = 760398,600 [A]_x000d_</t>
  </si>
  <si>
    <t xml:space="preserve"> Dle technické zprávy, výkresových příloh projektové dokumentace. Dle výkazů materiálu projektu. Dle tabulky kubatur projektanta. 
demontáž - kolej. rošt S49, upevnění tuhé, žebrové podkladnice, betonové pražce SB5, rozdělení `d` 
15914=15 914,000 [A] 
Celkem: A=15 914,000 [B]15914.000000 = 15914,000 [A]_x000d_</t>
  </si>
  <si>
    <t xml:space="preserve"> Dle technické zprávy, výkresových příloh projektové dokumentace. Dle výkazů materiálu projektu. Dle tabulky kubatur projektanta. 
odpad - betonové pražce (rezerva pro vadné kusy) 
6904*21=144 984,000 [A] 
odpad - pryžové podložky pod patu kolejnice 
9.5*26=247,000 [B] 
šrot kolejnice 
1574*9=14 166,000 [C] 
drobné kolejivo 
698.4*9=6 285,600 [D] 
polyethylenové podložky pod podkladnice 
4.75*26=123,500 [E] 
Celkem: A+B+C+D+E=165 806,100 [F]165806.100000 = 165806,100 [A]_x000d_</t>
  </si>
  <si>
    <t>965311</t>
  </si>
  <si>
    <t>ROZEBRÁNÍ PŘEJEZDU, PŘECHODU Z DÍLCŮ</t>
  </si>
  <si>
    <t xml:space="preserve"> Dle technické zprávy, výkresových příloh projektové dokumentace. Dle výkazů materiálu projektu. Dle tabulky kubatur projektanta. 
Snesení betonových přechodů (bet. přejezdová kce vč. závěrných zídek) 
10=10,000 [A] 
Snesení dřevěných přechodů (dřevěná přejezdová kce) 
10=10,000 [B] 
Celkem: A+B=20,000 [C]20.000000 = 20,000 [A]_x000d_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</si>
  <si>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</si>
  <si>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</si>
  <si>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</si>
  <si>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 xml:space="preserve"> Dle technické zprávy, výkresových příloh projektové dokumentace. Dle výkazů materiálu projektu. Dle tabulky kubatur projektanta. 
odpad - beton (přejezdová kce) 
3*21=63,000 [A] 
odpad - dřevo (přejezdová kce) 
1*26=26,000 [B] 
Celkem: A+B=89,000 [C]89.000000 = 89,000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</si>
  <si>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</si>
  <si>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Dle technické zprávy, výkresových příloh projektové dokumentace. Dle výkazů materiálu projektu. Dle tabulky kubatur projektanta. 
bourání kamen. konstrukcí 
625*21=13 125,000 [A] 
Celkem: A=13 125,000 [B]13125.000000 = 13125,000 [A]_x000d_</t>
  </si>
  <si>
    <t xml:space="preserve"> Dle technické zprávy, výkresových příloh projektové dokumentace. Dle výkazů materiálu projektu. Dle tabulky kubatur projektanta. 
odpad - betonové a žb konstrukce 
1000=1 000,000 [A] 
Celkem: A=1 000,000 [B]1000.000000 = 1000,000 [A]_x000d_</t>
  </si>
  <si>
    <t xml:space="preserve"> Dle technické zprávy, výkresových příloh projektové dokumentace. Dle výkazů materiálu projektu. Dle tabulky kubatur projektanta. 
odpad - betonové a žb konstrukce 
2300*21=48 300,000 [A] 
Celkem: A=48 300,000 [B]48300.000000 = 48300,000 [A]_x000d_</t>
  </si>
  <si>
    <t>966842</t>
  </si>
  <si>
    <t>ODSTRANĚNÍ OPLOCENÍ Z DRÁT PLETIVA</t>
  </si>
  <si>
    <t xml:space="preserve"> Dle technické zprávy, výkresových příloh projektové dokumentace. Dle výkazů materiálu projektu. Dle tabulky kubatur projektanta. 
bourání ocelových konstrukcí - plot 
373=373,000 [A]373.000000 = 373,000 [A]_x000d_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</si>
  <si>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Položka nezahrnuje:
-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</si>
  <si>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</si>
  <si>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</si>
  <si>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 xml:space="preserve"> Dle technické zprávy, výkresových příloh projektové dokumentace. Dle výkazů materiálu projektu. Dle tabulky kubatur projektanta. 
demolice stávajících trativodů 
1920=1 920,000 [A]1920.000000 = 1920,000 [A]_x000d_</t>
  </si>
  <si>
    <t xml:space="preserve"> Dle technické zprávy, výkresových příloh projektové dokumentace. Dle výkazů materiálu projektu. Dle tabulky kubatur projektanta. 
odpad - výkopová zemina (tř.těž.I) 
156058.2=156 058,200 [A] 
Celkem: A=156 058,200 [B]156058.200000 = 156058,200 [A]_x000d_</t>
  </si>
  <si>
    <t xml:space="preserve"> Dle technické zprávy, výkresových příloh projektové dokumentace. Dle výkazů materiálu projektu. Dle tabulky kubatur projektanta. 
odpad - výkopová zemina (tř.těž.II) 
21393.1=21 393,100 [A] 
Celkem: A=21 393,100 [B]21393.100000 = 21393,100 [A]_x000d_</t>
  </si>
  <si>
    <t>R015113</t>
  </si>
  <si>
    <t>903</t>
  </si>
  <si>
    <t>POPLATKY ZA LIKVIDACI ODPADŮ NEKONTAMINOVANÝCH - 17 05 04 - VYTĚŽENÉ ZEMINY A HORNINY - III. TŘÍDA TĚŽITELNOSTI, VČETNĚ DOPRAVY</t>
  </si>
  <si>
    <t xml:space="preserve"> Dle technické zprávy, výkresových příloh projektové dokumentace. Dle výkazů materiálu projektu. Dle tabulky kubatur projektanta. 
odpad - výkopová zemina (tř.těž.III) 
6874.2=6 874,200 [A] 
Celkem: A=6 874,200 [B]6874.200000 = 6874,200 [A]_x000d_</t>
  </si>
  <si>
    <t xml:space="preserve"> Dle technické zprávy, výkresových příloh projektové dokumentace. Dle výkazů materiálu projektu. Dle tabulky kubatur projektanta. 
odpad - asfalt 
17.6=17,600 [A] 
Celkem: A=17,600 [B]17.600000 = 17,600 [A]_x000d_</t>
  </si>
  <si>
    <t xml:space="preserve"> Dle technické zprávy, výkresových příloh projektové dokumentace. Dle výkazů materiálu projektu. Dle tabulky kubatur projektanta. 
odpad - betonové a žb konstrukce 
2300=2 300,000 [A] 
odpad - beton (přejezdová kce) 
3=3,000 [B] 
Celkem: A+B=2 303,000 [C]2303.000000 = 2303,000 [A]_x000d_</t>
  </si>
  <si>
    <t xml:space="preserve"> Dle technické zprávy, výkresových příloh projektové dokumentace. Dle výkazů materiálu projektu. Dle tabulky kubatur projektanta. 
odpad - staré štěrkové lože (vč. zbytku z recyklace) 
30750=30 750,000 [A] 
Celkem: A=30 750,000 [B]30750.000000 = 30750,000 [A]_x000d_</t>
  </si>
  <si>
    <t>R015190</t>
  </si>
  <si>
    <t>914</t>
  </si>
  <si>
    <t>POPLATKY ZA LIKVIDACI ODPADŮ NEKONTAMINOVANÝCH - 17 02 03 - PLASTY Z INTERIÉRŮ DEMOLOVANÝCH OBJEKTŮ, VČETNĚ DOPRAVY</t>
  </si>
  <si>
    <t xml:space="preserve"> Dle technické zprávy, výkresových příloh projektové dokumentace. Dle výkazů materiálu projektu. Dle tabulky kubatur projektanta. 
demolice stávajících trativodů 
2.2=2,200 [A]2.200000 = 2,200 [A]_x000d_</t>
  </si>
  <si>
    <t xml:space="preserve"> Dle technické zprávy, výkresových příloh projektové dokumentace. Dle výkazů materiálu projektu. Dle tabulky kubatur projektanta. 
odpad - betonové pražce 
6904=6 904,000 [A] 
Celkem: A=6 904,000 [B]6904.000000 = 6904,000 [A]_x000d_</t>
  </si>
  <si>
    <t xml:space="preserve"> Dle technické zprávy, výkresových příloh projektové dokumentace. Dle výkazů materiálu projektu. Dle tabulky kubatur projektanta. 
odpad - polyethylenové podložky pod podkladnice 
4.7=4,700 [A] 
Celkem: A=4,700 [B]4.700000 = 4,700 [A]_x000d_</t>
  </si>
  <si>
    <t xml:space="preserve"> Dle technické zprávy, výkresových příloh projektové dokumentace. Dle výkazů materiálu projektu. Dle tabulky kubatur projektanta. 
odpad - pryžové podložky pod patu kolejnice 
9.5=9,500 [A] 
Celkem: A=9,500 [B]9.500000 = 9,500 [A]_x000d_</t>
  </si>
  <si>
    <t xml:space="preserve"> Dle technické zprávy, výkresových příloh projektové dokumentace. Dle výkazů materiálu projektu. Dle tabulky kubatur projektanta. 
bourání kamen. konstrukcí 
625=625,000 [A] 
Celkem: A=625,000 [B]625.000000 = 625,000 [A]_x000d_</t>
  </si>
  <si>
    <t xml:space="preserve"> Dle technické zprávy, výkresových příloh projektové dokumentace. Dle výkazů materiálu projektu. Dle tabulky kubatur projektanta. 
odpad - kontaminované štěrkové lože 
63=63,000 [A] 
Celkem: A=63,000 [B]63.000000 = 63,000 [A]_x000d_</t>
  </si>
  <si>
    <t>R015170</t>
  </si>
  <si>
    <t>912</t>
  </si>
  <si>
    <t>POPLATKY ZA LIKVIDACI ODPADŮ NEKONTAMINOVANÝCH - 17 02 01 - DŘEVO PO STAVEBNÍM POUŽITÍ, Z DEMOLIC, VČETNĚ DOPRAVY</t>
  </si>
  <si>
    <t xml:space="preserve"> Dle technické zprávy, výkresových příloh projektové dokumentace. Dle výkazů materiálu projektu. Dle tabulky kubatur projektanta. 
odpad - dřevo (přejezdová kce) 
1=1,000 [A] 
Celkem: A=1,000 [B]1.000000 = 1,000 [A]_x000d_</t>
  </si>
  <si>
    <t xml:space="preserve"> Dle technické zprávy, výkresových příloh projektové dokumentace. Dle výkazů materiálu projektu. Dle tabulky kubatur projektanta. 
šrot kolejnice 
1574=1 574,000 [A] 
odpad - drobné kolejivo 
698.4=698,400 [B] 
bourání ocelových konstrukcí - plot 
4=4,000 [C] 
Celkem: A+B+C=2 276,400 [D]2276.400000 = 2276,400 [A]_x000d_</t>
  </si>
  <si>
    <t>SO 05-00-01</t>
  </si>
  <si>
    <t>Zemní práce</t>
  </si>
  <si>
    <t xml:space="preserve"> "Dle technické zprávy, výkresových příloh projektové dokumentace. Dle výkazů materiálu projektu. Dle tabulky kubatur projektanta. 
Nezvětralé kamenivo fr. &gt; 8 mm pod drážní stezky 
5800=5 800,000 [A] "_x000d_
 Celkem 5800 = 5800,000 [B]_x000d_</t>
  </si>
  <si>
    <t>18214</t>
  </si>
  <si>
    <t>ÚPRAVA POVRCHŮ SROVNÁNÍM ÚZEMÍ V TL DO 0,25M</t>
  </si>
  <si>
    <t xml:space="preserve"> "Dle technické zprávy, výkresových příloh projektové dokumentace. Dle výkazů materiálu projektu. Dle tabulky kubatur projektanta. 
Úprava terénu po zruš. koleji 
(rozhrnutí) 
3000=3 000,000 [A] "_x000d_
 Celkem 3000 = 3000,000 [B]_x000d_</t>
  </si>
  <si>
    <t xml:space="preserve">Položka zahrnuje:
-  úpravu pláně včetně vyrovnání výškových rozdílů
Položka nezahrnuje:
- x</t>
  </si>
  <si>
    <t>Kolej</t>
  </si>
  <si>
    <t>0501</t>
  </si>
  <si>
    <t>PRAŽEC DŘEVĚNÝ</t>
  </si>
  <si>
    <t xml:space="preserve"> "Dle technické zprávy, výkresových příloh projektové dokumentace. Dle výkazů materiálu projektu. Dle tabulky kubatur projektanta. 
Nové dřevěné pražce  
Standartní délky s tuhým podkladnicovým upevněním 
7=7,000 [A] "_x000d_
 Celkem 7 = 7,000 [B]_x000d_</t>
  </si>
  <si>
    <t>Položka zahrnuje:
- dodávku materiálu železničního svršku dle požadavků Technických kvalitativních podmínek staveb SŽDC, případně dle požadavků Zvláštních technických kvalitativních podmínek konkrétní stavby</t>
  </si>
  <si>
    <t xml:space="preserve"> "Dle technické zprávy, výkresových příloh projektové dokumentace. Dle výkazů materiálu projektu. Dle tabulky kubatur projektanta. 
Nové kolejové lože, štěrk fr. 31,5/63 
13000 =13 000,000 [A] 
Celkem: A=13 000,000 [B] "_x000d_
 Celkem 13000 = 13000,000 [B]_x000d_</t>
  </si>
  <si>
    <t xml:space="preserve"> "Dle technické zprávy, výkresových příloh projektové dokumentace. Dle výkazů materiálu projektu. Dle tabulky kubatur projektanta. 
Vytěžení a znovu uložení kolejového lože 
150=150,000 [A] 
použití po recyklaci jako lože třídy BII - výzisk 
7200=7 200,000 [B] 
použití po recyklaci jako lože třídy BII -výzisk z jiných SO 
2000=2 000,000 [C] 
Celkem: A+B+C=9 350,000 [D] "_x000d_
 Celkem 9350 = 9350,000 [B]_x000d_</t>
  </si>
  <si>
    <t xml:space="preserve"> "Dle technické zprávy, výkresových příloh projektové dokumentace. Dle výkazů materiálu projektu. Dle tabulky kubatur projektanta. 
následná úprava směrového a výškového uspořádání koleje - 3. podbití 
s dosypáním kolejového lože (0,1 m3/m) 
0.1*9500=950,000 [A] 
3. podbití na bet. pražcích nové výhybky s dosypáním ŠL (0,1 m3 na bm) 
0.1*1300=130,000 [B] 
Směrová a výšková úprava koleje na betonových pražcích provedená strojně ASP 
0.25*10350=2 587,500 [C] 
Stavební postup č. 0 – SVÚ kolej č.2 v km 137,989 - 138,655  
SVÚ stávající koleje S49 na bet. pražcích s dosypáním ŠL (0,15m3/m) 
0.15*666*6=599,400 [D] 
Celkem: A+B+C+D=4 266,900 [E] "_x000d_
 Celkem 4266,9 = 4266,900 [B]_x000d_</t>
  </si>
  <si>
    <t xml:space="preserve"> "Dle technické zprávy, výkresových příloh projektové dokumentace. Dle výkazů materiálu projektu. Dle tabulky kubatur projektanta. 
Nové kolejnice tvaru 60 E2 (ocel jakosti R260) 
Nové betonové pražce, min. délky 2,6 m s bezpodkladnicovým pružným upevněním 
úklon úložné plochy 1:40, rozdělení pražců `u` 
Kolejnicové pásy dl. 75 m svařené v BK 
3780=3 780,000 [A] 
Celkem: A=3 780,000 [B] "_x000d_
 Celkem 3780 = 3780,000 [B]_x000d_</t>
  </si>
  <si>
    <t>524372</t>
  </si>
  <si>
    <t>KOLEJ 60 E2 DLOUHÉ PASY, ROZD. "U", BEZSTYKOVÁ, PR. BET. VÝHYBKOVÝ KRÁTKÝ, UP. PRUŽNÉ</t>
  </si>
  <si>
    <t xml:space="preserve"> "Dle technické zprávy, výkresových příloh projektové dokumentace. Dle výkazů materiálu projektu. Dle tabulky kubatur projektanta. 
Nové kolejnice tvaru 60 E2 (ocel jakosti R260) 
Nové betonové pražce, výhybkové, rozdělení pražců `u` 
Kolejnicové pásy dl. 75 m svařené v BK 
bezpodkladnicové upevnění 
62=62,000 [A] 
podkladnicové upevnění 
130=130,000 [B] 
Celkem: A+B=192,000 [C] "_x000d_
 Celkem 192 = 192,000 [B]_x000d_</t>
  </si>
  <si>
    <t>524392</t>
  </si>
  <si>
    <t>KOLEJ 60 E2 DLOUHÉ PASY, ROZD. "U", BEZSTYKOVÁ, PR. BET. VÝHYBKOVÝ DLOUHÝ, UP. PRUŽNÉ</t>
  </si>
  <si>
    <t xml:space="preserve"> "Dle technické zprávy, výkresových příloh projektové dokumentace. Dle výkazů materiálu projektu. Dle tabulky kubatur projektanta. 
Nové kolejnice tvaru 60 E2 (ocel jakosti R260) 
Nové betonové pražce,výhybkové dlouhé 
úklon úložné plochy 1:40, rozdělení pražců `u` 
Kolejnicové pásy dl. 75 m svařené v BK 
128=128,000 [A] "_x000d_
 Celkem 128 = 128,000 [B]_x000d_</t>
  </si>
  <si>
    <t xml:space="preserve"> "Dle technické zprávy, výkresových příloh projektové dokumentace. Dle výkazů materiálu projektu. Dle tabulky kubatur projektanta. 
Nové kolejnice tvaru 60 E2 (ocel jakosti R350HT) 
Nové betonové pražce, min. délky 2,6 m s bezpodkladnicovým pružným upevněním 
úklon úložné plochy 1:40, rozdělení pražců `u` 
Kolejnicové pásy dl. 120 m svařené v BK 
480=480,000 [A] 
Celkem: A=480,000 [B] "_x000d_
 Celkem 480 = 480,000 [B]_x000d_</t>
  </si>
  <si>
    <t>529352</t>
  </si>
  <si>
    <t>KOLEJ 49 E1 DLOUHÉ PASY, ROZD. "U", BEZSTYKOVÁ, PR. BET. BEZPODKLADNICOVÝ, UP. PRUŽNÉ</t>
  </si>
  <si>
    <t xml:space="preserve"> "Dle technické zprávy, výkresových příloh projektové dokumentace. Dle výkazů materiálu projektu. Dle tabulky kubatur projektanta. 
kolej 49 E1 (ocel jakosti R260), pruž. bezpodkl. upev.,  nové bet. pr. dl. 2,6 m s úklonem úložné plochy 1:40, rozdělení pražců „u“ 
dlouhé kolejnicové pásy dl. 75 m svařené do BK       
2716=2 716,000 [A] "_x000d_
 Celkem 2716 = 2716,000 [B]_x000d_</t>
  </si>
  <si>
    <t>529372</t>
  </si>
  <si>
    <t>KOLEJ 49 E1 DLOUHÉ PASY, ROZD. "U", BEZSTYKOVÁ, PR. BET. VÝHYBKOVÝ KRÁTKÝ, UP. PRUŽNÉ</t>
  </si>
  <si>
    <t xml:space="preserve"> "Dle technické zprávy, výkresových příloh projektové dokumentace. Dle výkazů materiálu projektu. Dle tabulky kubatur projektanta. 
kolej 49 E1 (ocel jakosti R260), pruž. bezpodkl. upev.,  nové bet. výhybkové krátké, rozdělení pražců „u“ 
dlouhé kolejnicové pásy dl. 75 m svařené do BK 
90=90,000 [A] "_x000d_
 Celkem 90 = 90,000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</si>
  <si>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</si>
  <si>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</si>
  <si>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</si>
  <si>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 xml:space="preserve"> "Dle technické zprávy, výkresových příloh projektové dokumentace. Dle výkazů materiálu projektu. Dle tabulky kubatur projektanta. 
kolej 49 E1 (ocel jakosti R260), pruž. bezpodkl. upev.,  nové bet. pr. výhybkové dlouhé, rozdělení pražců „u“ 
dlouhé kolejnicové pásy dl. 75 m svařené do BK 
44=44,000 [A] "_x000d_
 Celkem 44 = 44,000 [B]_x000d_</t>
  </si>
  <si>
    <t>52C352</t>
  </si>
  <si>
    <t>KOLEJ 49 E1 DLOUHÉ PASY TEPELNĚ OPRACOVANÉ, ROZD. "U", BEZSTYKOVÁ, PR. BET. BEZPODKLADNICOVÝ, UP. PRUŽNÉ</t>
  </si>
  <si>
    <t xml:space="preserve"> "Dle technické zprávy, výkresových příloh projektové dokumentace. Dle výkazů materiálu projektu. Dle tabulky kubatur projektanta. 
kolej 49 E1 (ocel jakosti R350HT), pruž. bezpodkl. upev.,  nové bet. pr. dl. 2,6 m s úklonem úložné plochy 1:40, rozdělení pražců „u“ 
dlouhé kolejnicové pásy dl. 120 m svařené do BK       
330=330,000 [A] "_x000d_
 Celkem 330 = 330,000 [B]_x000d_</t>
  </si>
  <si>
    <t xml:space="preserve"> "Dle technické zprávy, výkresových příloh projektové dokumentace. Dle výkazů materiálu projektu. Dle tabulky kubatur projektanta. 
Snesení a znovu vložení kolejového pole včetně výhybkových konstrukcí 
150=150,000 [A] "_x000d_
 Celkem 150 = 150,000 [B]_x000d_</t>
  </si>
  <si>
    <t xml:space="preserve"> "Dle technické zprávy, výkresových příloh projektové dokumentace. Dle výkazů materiálu projektu. Dle tabulky kubatur projektanta. 
u výhybky tv. 1:9-300  
4=4,000 [A] 
u výhybky tv. 1:11-300  
2=2,000 [B] 
u výhybky tv. 1:12-500  
11=11,000 [C] 
Celkem: A+B+C=17,000 [D] "_x000d_
 Celkem 17 = 17,000 [B]_x000d_</t>
  </si>
  <si>
    <t xml:space="preserve"> "Dle technické zprávy, výkresových příloh projektové dokumentace. Dle výkazů materiálu projektu. Dle tabulky kubatur projektanta. 
u výhybky tv. 1:14-760  
3=3,000 [A] 
Celkem: A=3,000 [B] "_x000d_
 Celkem 3 = 3,000 [B]_x000d_</t>
  </si>
  <si>
    <t>539212</t>
  </si>
  <si>
    <t>ZVLÁŠTNÍ VYBAVENÍ VÝHYBEK, LIS 60 E2 TEPELNĚ OPRACOVANÝ OHNUTÝ</t>
  </si>
  <si>
    <t xml:space="preserve"> "Dle technické zprávy, výkresových příloh projektové dokumentace. Dle výkazů materiálu projektu. Dle tabulky kubatur projektanta. 
LISy ve vkládaných výhybkách z výroby 
tvar 60 E2 se zakal. konci hlav (R260), ohnutý 
13*2=26,000 [A] "_x000d_
 Celkem 26 = 26,000 [B]_x000d_</t>
  </si>
  <si>
    <t>53931C</t>
  </si>
  <si>
    <t>ZVLÁŠTNÍ VYBAVENÍ VÝHYBEK, TEPELNĚ OPRACOVANÝ JAZYK S OPORNICÍ 60 E2 PRO TVAR 1:12-500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</si>
  <si>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1:12-500 
10=10,000 [A] "_x000d_
 Celkem 10 = 10,000 [B]_x000d_</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</si>
  <si>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1:14-760 
3=3,000 [A] "_x000d_
 Celkem 3 = 3,000 [B]_x000d_</t>
  </si>
  <si>
    <t>539327</t>
  </si>
  <si>
    <t>ZVLÁŠTNÍ VYBAVENÍ VÝHYBEK, TEPELNĚ OPRACOVANÝ JAZYK S OPORNICÍ 49 E1 PRO TVAR 1:9-300</t>
  </si>
  <si>
    <t xml:space="preserve"> "Dle technické zprávy, výkresových příloh projektové dokumentace. Dle výkazů materiálu projektu. Dle tabulky kubatur projektanta. 
příplatky za zpevnění vnějších jazyků a přilehlých opornic tepelným zpracováním 1 jazyk a ohnutá opornice 
tvar 1:9-300 
1=1,000 [A] "_x000d_
 Celkem 1 = 1,000 [B]_x000d_</t>
  </si>
  <si>
    <t>539329</t>
  </si>
  <si>
    <t>ZVLÁŠTNÍ VYBAVENÍ VÝHYBEK, TEPELNĚ OPRACOVANÝ JAZYK S OPORNICÍ 49 E1 PRO TVAR 1:11-300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</si>
  <si>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1:11-300 
1=1,000 [A] "_x000d_
 Celkem 1 = 1,000 [B]_x000d_</t>
  </si>
  <si>
    <t>53932C</t>
  </si>
  <si>
    <t>ZVLÁŠTNÍ VYBAVENÍ VÝHYBEK, TEPELNĚ OPRACOVANÝ JAZYK S OPORNICÍ 49 E1 PRO TVAR 1:12-500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</si>
  <si>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1:12-500 
1=1,000 [A] "_x000d_
 Celkem 1 = 1,000 [B]_x000d_</t>
  </si>
  <si>
    <t xml:space="preserve"> "Dle technické zprávy, výkresových příloh projektové dokumentace. Dle výkazů materiálu projektu. Dle tabulky kubatur projektanta. 
dotlačovací zařízení 
28=28,000 [A] "_x000d_
 Celkem 28 = 28,000 [B]_x000d_</t>
  </si>
  <si>
    <t>539710</t>
  </si>
  <si>
    <t>ZVLÁŠTNÍ VYBAVENÍ VÝHYBEK, PŘÍPLATEK ZA KONSTRUKCI A VÝROBU OBLOUKOVÉ VÝHYBKY</t>
  </si>
  <si>
    <t xml:space="preserve"> "Dle technické zprávy, výkresových příloh projektové dokumentace. Dle výkazů materiálu projektu. Dle tabulky kubatur projektanta. 
Obl-o49-1:9-300 
1=1,000 [A] 
Celkem: A=1,000 [B] "_x000d_
 Celkem 1 = 1,000 [B]_x000d_</t>
  </si>
  <si>
    <t>1. Položka obsahuje:
 – zpracování výrobní dokumentace transformované výhybky
 – veškeré vícenáklady na výrobu obloukové výhybky oproti standardní
2. Položka neobsahuje:
 X
3. Způsob měření:
Udává se počet kusů kompletní konstrukce nebo práce.</t>
  </si>
  <si>
    <t>539740</t>
  </si>
  <si>
    <t>ZVLÁŠTNÍ VYBAVENÍ VÝHYBEK, PŘÍPLATEK ZA NESTANDARTNÍ UKONČENÍ</t>
  </si>
  <si>
    <t xml:space="preserve"> "Dle technické zprávy, výkresových příloh projektové dokumentace. Dle výkazů materiálu projektu. Dle tabulky kubatur projektanta. 
nestandartní ukončení (pokračování oblouku za výhybkou) 
3=3,000 [A] 
Celkem: A=3,000 [B] "_x000d_
 Celkem 3 = 3,000 [B]_x000d_</t>
  </si>
  <si>
    <t xml:space="preserve">1. Položka obsahuje:  – zpracování výrobní dokumentace transformované výhybky  – veškeré vícenáklady na výrobu nestandartně ukončené výhybky oproti standardní 2. Položka neobsahuje:  X 3. Způsob měření: Udává se počet kusů kompletní konstrukce nebo práce.</t>
  </si>
  <si>
    <t xml:space="preserve"> "Dle technické zprávy, výkresových příloh projektové dokumentace. Dle výkazů materiálu projektu. Dle tabulky kubatur projektanta. 
J60-1:14-760-I ZMB3 
3=3,000 [A] "_x000d_
 Celkem 3 = 3,000 [B]_x000d_</t>
  </si>
  <si>
    <t xml:space="preserve">Poznámka k položce:  
 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</si>
  <si>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</si>
  <si>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</si>
  <si>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 xml:space="preserve"> "Dle technické zprávy, výkresových příloh projektové dokumentace. Dle výkazů materiálu projektu. Dle tabulky kubatur projektanta. 
J60-1:11-300 ZMB3 
1=1,000 [A] "_x000d_
 Celkem 1 = 1,000 [B]_x000d_</t>
  </si>
  <si>
    <t>R5331C3</t>
  </si>
  <si>
    <t>J 60 1:12-500, PR. BET., UP. PRUŽNÉ</t>
  </si>
  <si>
    <t xml:space="preserve"> "Dle technické zprávy, výkresových příloh projektové dokumentace. Dle výkazů materiálu projektu. Dle tabulky kubatur projektanta. 
J60-1:12-500-I ZMB3 
10=10,000 [A] "_x000d_
 Celkem 10 = 10,000 [B]_x000d_</t>
  </si>
  <si>
    <t xml:space="preserve"> "Dle technické zprávy, výkresových příloh projektové dokumentace. Dle výkazů materiálu projektu. Dle tabulky kubatur projektanta. 
J49-1:9-300 SK 
3=3,000 [A] 
J49-1:9-300 SK 
1=1,000 [B] 
Obl-o49-1:9-300 
1=1,000 [C] 
Celkem: A+B+C=5,000 [D] "_x000d_
 Celkem 5 = 5,000 [B]_x000d_</t>
  </si>
  <si>
    <t>R533293</t>
  </si>
  <si>
    <t>J 49 1:11-300, PR. BET., UP. PRUŽNÉ</t>
  </si>
  <si>
    <t xml:space="preserve"> "Dle technické zprávy, výkresových příloh projektové dokumentace. Dle výkazů materiálu projektu. Dle tabulky kubatur projektanta. 
J49-1:11-300 
1=1,000 [A] "_x000d_
 Celkem 1 = 1,000 [B]_x000d_</t>
  </si>
  <si>
    <t>R5332C3</t>
  </si>
  <si>
    <t>J 49 1:12-500, PR. BET., UP. PRUŽNÉ</t>
  </si>
  <si>
    <t xml:space="preserve"> "Dle technické zprávy, výkresových příloh projektové dokumentace. Dle výkazů materiálu projektu. Dle tabulky kubatur projektanta. 
J49-1:12-500 SK 
1=1,000 [A] "_x000d_
 Celkem 1 = 1,000 [B]_x000d_</t>
  </si>
  <si>
    <t>R539399</t>
  </si>
  <si>
    <t>PŘÍPLATEK ZA ZKRÁCENÉ PRAŽCE VE VÝMĚNĚ, ZKRÁCENÝ ŽLABOVÝ PRAŽEC A ZKRÁCENÝ ČELISŤOVÝ ZÁVĚR</t>
  </si>
  <si>
    <t xml:space="preserve"> "Dle technické zprávy, výkresových příloh projektové dokumentace. Dle výkazů materiálu projektu. Dle tabulky kubatur projektanta. 
příplatek za zkrácené pražce ve výměně, zkrácený žlabový pražec a zkrácený čelisťový závěr 
1=1,000 [A] "_x000d_
 Celkem 1 = 1,000 [B]_x000d_</t>
  </si>
  <si>
    <t xml:space="preserve">Poznámka k položce:  
 (Položka je příplatkovou k položkám výhybek a nelze ji použít samostatně.) 1. Položka obsahuje:  – atypická výroba (případně úprava) uvedených prvků ve výrobním závodě výhybkové konstrukce včetně veškerých nákladů s tímto spojených 2. Položka neobsahuje:  X 3. Způsob měření: Udává se počet sad, které se skládají z předepsaných dílů, jež tvoří požadovaný celek.</t>
  </si>
  <si>
    <t>Ostatní úpravy železničního svršku</t>
  </si>
  <si>
    <t xml:space="preserve"> "Dle technické zprávy, výkresových příloh projektové dokumentace. Dle výkazů materiálu projektu. Dle tabulky kubatur projektanta. 
Směrová a výšková úprava koleje na betonových pražcích provedená strojně ASP 
10350=10 350,000 [A] 
poloha koleje bude provedena metodou absolutní polohy koleje (APK) 
Stavební postup č. 0 – SVÚ kolej č.2 v km 137,989 - 138,655  
SVÚ stávající koleje S49 na bet. pražcích s dosypáním ŠL (0,15m3/m) 
6*666=3 996,000 [B] 
Celkem: A+B=14 346,000 [C] "_x000d_
 Celkem 14346 = 14346,000 [B]_x000d_</t>
  </si>
  <si>
    <t xml:space="preserve"> "Dle technické zprávy, výkresových příloh projektové dokumentace. Dle výkazů materiálu projektu. Dle tabulky kubatur projektanta. 
Následná úprava směrového a výškového uspořádání koleje - 3. podbití 
9500=9 500,000 [A] 
Celkem: A=9 500,000 [B] "_x000d_
 Celkem 9500 = 9500,000 [B]_x000d_</t>
  </si>
  <si>
    <t xml:space="preserve"> "Dle technické zprávy, výkresových příloh projektové dokumentace. Dle výkazů materiálu projektu. Dle tabulky kubatur projektanta. 
Následná úprava směrového a výškového uspořádání výhybkové konstrukce, pražce betonové 
1300=1 300,000 [A] 
Celkem: A=1 300,000 [B] "_x000d_
 Celkem 1300 = 1300,000 [B]_x000d_</t>
  </si>
  <si>
    <t xml:space="preserve"> "Dle technické zprávy, výkresových příloh projektové dokumentace. Dle výkazů materiálu projektu. Dle tabulky kubatur projektanta. 
tv. 60E2 se zakal. konci hlav (R260) 
7*2=14,000 [A] 
tv. 60E2 se zakal. konci hlav (R350HT)   
2*2=4,000 [B] 
Celkem: A+B=18,000 [C] "_x000d_
 Celkem 18 = 18,000 [B]_x000d_</t>
  </si>
  <si>
    <t>544321</t>
  </si>
  <si>
    <t>IZOLOVANÝ STYK LEPENÝ STANDARDNÍ DÉLKY (3,4-8,0 M), TEPELNĚ NEOPRACOVANÝ, TVARU 60 E2 NEBO R 65</t>
  </si>
  <si>
    <t xml:space="preserve"> "Dle technické zprávy, výkresových příloh projektové dokumentace. Dle výkazů materiálu projektu. Dle tabulky kubatur projektanta. 
tv. 60E2 bez zakal. konců         
3*2=6,000 [A] "_x000d_
 Celkem 6 = 6,000 [B]_x000d_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</si>
  <si>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</si>
  <si>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tv. 49E1 bez zakal. konců         
4*2=8,000 [A] "_x000d_
 Celkem 8 = 8,000 [B]_x000d_</t>
  </si>
  <si>
    <t>544411</t>
  </si>
  <si>
    <t>IZOLOVANÝ STYK LEPENÝ DÉLKY VĚTŠÍ NEŽ STANDARDNÍ (PŘES 8,0 M), TEPELNĚ OPRACOVANÝ, TVARU 60 E2 NEBO R 65</t>
  </si>
  <si>
    <t xml:space="preserve"> "Dle technické zprávy, výkresových příloh projektové dokumentace. Dle výkazů materiálu projektu. Dle tabulky kubatur projektanta. 
tv. 60E2 se zakal. konci hlav (R260) dl. přes 8 m  
8*2=16,000 [A] "_x000d_
 Celkem 16 = 16,000 [B]_x000d_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</si>
  <si>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</si>
  <si>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Počet svarů v nových výhybkách tv. 60 E2 
112=112,000 [A] 
Počet svarů v nové koleji jednotlivě 
15*2=30,000 [B] 
LISy  v koleji  
28+8+12+32=80,000 [C] 
Celkem: A+B+C=222,000 [D] "_x000d_
 Celkem 222 = 222,000 [B]_x000d_</t>
  </si>
  <si>
    <t xml:space="preserve"> "Dle technické zprávy, výkresových příloh projektové dokumentace. Dle výkazů materiálu projektu. Dle tabulky kubatur projektanta. 
Počet svarů v nové koleji tv. 60 E2 
65*2=130,000 [A] 
Celkem: A=130,000 [B] "_x000d_
 Celkem 130 = 130,000 [B]_x000d_</t>
  </si>
  <si>
    <t xml:space="preserve"> "Dle technické zprávy, výkresových příloh projektové dokumentace. Dle výkazů materiálu projektu. Dle tabulky kubatur projektanta. 
Počet svarů v nových výhybkách tv. 49 E1 
56=56,000 [A] 
Počet svarů v nové koleji jednotlivě 
10*2=20,000 [B] 
LISy  v koleji  
16=16,000 [C] 
Celkem: A+B+C=92,000 [D] "_x000d_
 Celkem 92 = 92,000 [B]_x000d_</t>
  </si>
  <si>
    <t xml:space="preserve"> "Dle technické zprávy, výkresových příloh projektové dokumentace. Dle výkazů materiálu projektu. Dle tabulky kubatur projektanta. 
Počet svarů v nové koleji tv. 49 E1 
45*2=90,000 [A] 
Celkem: A=90,000 [B] "_x000d_
 Celkem 90 = 90,000 [B]_x000d_</t>
  </si>
  <si>
    <t xml:space="preserve"> "Dle technické zprávy, výkresových příloh projektové dokumentace. Dle výkazů materiálu projektu. Dle tabulky kubatur projektanta. 
přechodové kolejnice (R260) 60 E2 - 49 E1 dl.12,5m 
2*2=4,000 [A] 
přechodové kolejnice (R260) 60 E2 - 49 E1 dl.12,34m 
2=2,000 [B] 
přechodové kolejnice (R260) 60 E2 - 49 E1 dl.11,19m 
2=2,000 [C] 
přechodové kolejnice (R260) 60 E2 - 49 E1 dl.13,20m 
2=2,000 [D] 
Celkem: A+B+C+D=10,000 [E] "_x000d_
 Celkem 10 = 10,000 [B]_x000d_</t>
  </si>
  <si>
    <t>545240</t>
  </si>
  <si>
    <t>SVAR PŘECHODOVÝ (PŘECHODOVÁ KOLEJNICE) 60 E2/R 65</t>
  </si>
  <si>
    <t xml:space="preserve"> "Dle technické zprávy, výkresových příloh projektové dokumentace. Dle výkazů materiálu projektu. Dle tabulky kubatur projektanta. 
přechodové kolejnice (R260) 60 E2 - R 65 dl.12,5m 
1*2=2,000 [A] 
Celkem: A=2,000 [B] "_x000d_
 Celkem 2 = 2,000 [B]_x000d_</t>
  </si>
  <si>
    <t xml:space="preserve"> "Dle technické zprávy, výkresových příloh projektové dokumentace. Dle výkazů materiálu projektu. Dle tabulky kubatur projektanta. 
Broušení kolejnic v kolejích s v ? 80 km/h + všechny výhybky 
2*9500=19 000,000 [A] 
Celkem: A=19 000,000 [B] "_x000d_
 Celkem 19000 = 19000,000 [B]_x000d_</t>
  </si>
  <si>
    <t xml:space="preserve"> "Dle technické zprávy, výkresových příloh projektové dokumentace. Dle výkazů materiálu projektu. Dle tabulky kubatur projektanta. 
Pražcové kotvy 
55=55,000 [A] 
Celkem: A=55,000 [B] "_x000d_
 Celkem 55 = 55,000 [B]_x000d_</t>
  </si>
  <si>
    <t>549311</t>
  </si>
  <si>
    <t>ZRUŠENÍ A ZNOVUZŘÍZENÍ BEZSTYKOVÉ KOLEJE NA NEDEMONTOVANÝCH ÚSECÍCH V KOLEJI</t>
  </si>
  <si>
    <t xml:space="preserve"> "Dle technické zprávy, výkresových příloh projektové dokumentace. Dle výkazů materiálu projektu. Dle tabulky kubatur projektanta. 
Úprava bezstykové koleje – úprava upínací teploty ve stávající koleji 
1050=1 050,000 [A] "_x000d_
 Celkem 1050 = 1050,000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</si>
  <si>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</si>
  <si>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549333</t>
  </si>
  <si>
    <t>2024_OTSKP</t>
  </si>
  <si>
    <t xml:space="preserve"> "Dle technické zprávy, výkresových příloh projektové dokumentace. Dle výkazů materiálu projektu. Dle tabulky kubatur projektanta. 
Zřízení bezstykové koleje v nové koleji 
7750=7 750,000 [A] 
Celkem: A=7 750,000 [B] "_x000d_
 Celkem 7750 = 7750,000 [B]_x000d_</t>
  </si>
  <si>
    <t xml:space="preserve"> "Dle technické zprávy, výkresových příloh projektové dokumentace. Dle výkazů materiálu projektu. Dle tabulky kubatur projektanta. 
Zřízení bezstykové koleje v nových výhybkách 
1300=1 300,000 [A] 
Celkem: A=1 300,000 [B] "_x000d_
 Celkem 1300 = 1300,000 [B]_x000d_</t>
  </si>
  <si>
    <t>Elektromontáže - ostatní práce a konstrukce</t>
  </si>
  <si>
    <t xml:space="preserve"> "Dle technické zprávy, výkresových příloh projektové dokumentace. Dle výkazů materiálu projektu. Dle tabulky kubatur projektanta. 
VÝŠKOVÁ REGULACE TROLEJE 
7675=7 675,000 [A] "_x000d_
 Celkem 7675 = 7675,000 [B]_x000d_</t>
  </si>
  <si>
    <t xml:space="preserve"> "Dle technické zprávy, výkresových příloh projektové dokumentace. Dle výkazů materiálu projektu. Dle tabulky kubatur projektanta. 
Jazykové propojky jednoduché 
42=42,000 [A] 
Srdcovkové propojky jednoduché 
14=14,000 [B] 
Celkem: A+B=56,000 [C] "_x000d_
 Celkem 56 = 56,000 [B]_x000d_</t>
  </si>
  <si>
    <t>R74C5H1</t>
  </si>
  <si>
    <t>MĚŘENÍ SVODOVÉ ADMITANCE</t>
  </si>
  <si>
    <t xml:space="preserve"> "Dle technické zprávy, výkresových příloh projektové dokumentace. Dle výkazů materiálu projektu. Dle tabulky kubatur projektanta. 
Měření svodové admitance 
9=9,000 [A] "_x000d_
 Celkem 9 = 9,000 [B]_x000d_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</si>
  <si>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</si>
  <si>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Doplňující konstrukce a práce železniční</t>
  </si>
  <si>
    <t xml:space="preserve"> "Dle technické zprávy, výkresových příloh projektové dokumentace. Dle výkazů materiálu projektu. Dle tabulky kubatur projektanta. 
projekt definitivního zajištění prostorové polohy koleje 
1=1,000 [A] 
Celkem: A=1,000 [B] "_x000d_
 Celkem 1 = 1,000 [B]_x000d_</t>
  </si>
  <si>
    <t xml:space="preserve"> "Dle technické zprávy, výkresových příloh projektové dokumentace. Dle výkazů materiálu projektu. Dle tabulky kubatur projektanta. 
zajišťovací značky zaměření 
150*2=300,000 [A] 
Celkem: A=300,000 [B] "_x000d_
 Celkem 300 = 300,000 [B]_x000d_</t>
  </si>
  <si>
    <t>917512</t>
  </si>
  <si>
    <t>ZÁHONOVÉ OBRUBY Z OBRUBNÍKŮ Z RECYKLOVANÉ PRYŽE ŠÍŘ 80MM</t>
  </si>
  <si>
    <t xml:space="preserve"> "Dle technické zprávy, výkresových příloh projektové dokumentace. Dle výkazů materiálu projektu. Dle tabulky kubatur projektanta. 
pryžový obrubník kolem přestávníku 
42=42,000 [A] "_x000d_
 Celkem 42 = 42,000 [B]_x000d_</t>
  </si>
  <si>
    <t>Položka zahrnuje:
- dodání a pokládku záhonových obrubníků z recyklované pryže o rozměrech předepsaných zadávací dokumentací
- lože předepsané zadávací dokumentací
Položka nezahrnuje:
- x</t>
  </si>
  <si>
    <t>922301</t>
  </si>
  <si>
    <t>ZARÁŽEDLO BETONOVÉ (MONOLITICKÉ)</t>
  </si>
  <si>
    <t xml:space="preserve"> "Dle technické zprávy, výkresových příloh projektové dokumentace. Dle výkazů materiálu projektu. Dle tabulky kubatur projektanta. 
Betonové zarážedlo 
1=1,000 [A] 
Celkem: A=1,000 [B] "_x000d_
 Celkem 1 = 1,000 [B]_x000d_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</si>
  <si>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</si>
  <si>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"Dle technické zprávy, výkresových příloh projektové dokumentace. Dle výkazů materiálu projektu. Dle tabulky kubatur projektanta. 
námezníky 
21=21,000 [A] "_x000d_
 Celkem 21 = 21,000 [B]_x000d_</t>
  </si>
  <si>
    <t xml:space="preserve"> "Dle technické zprávy, výkresových příloh projektové dokumentace. Dle výkazů materiálu projektu. Dle tabulky kubatur projektanta. 
Geometrické zajištění koleje  - zajišťovací značky hřebové (vrtule) v základech TV + zaměření, vč.štíku 
150=150,000 [A] 
Celkem: A=150,000 [B] "_x000d_
 Celkem 150 = 150,000 [B]_x000d_</t>
  </si>
  <si>
    <t xml:space="preserve"> "Dle technické zprávy, výkresových příloh projektové dokumentace. Dle výkazů materiálu projektu. Dle tabulky kubatur projektanta. 
Drážní stezka, tl. 0,10 m 
20000=20 000,000 [A] 
celkem štěrk, fr. 4/16 2000 m3 
Celkem: A=20 000,000 [B] "_x000d_
 Celkem 20000 = 20000,000 [B]_x000d_</t>
  </si>
  <si>
    <t>925920</t>
  </si>
  <si>
    <t>DRÁŽNÍ STEZKY Z JINÉHO MATERIÁLU TL. PŘES 50 MM</t>
  </si>
  <si>
    <t xml:space="preserve"> "Dle technické zprávy, výkresových příloh projektové dokumentace. Dle výkazů materiálu projektu. Dle tabulky kubatur projektanta. 
Zřízení drážních stezek za pomoci zavibrování kameniva fr. &gt; 8 mm tl.150 mm 
3000=3 000,000 [A] "_x000d_
 Celkem 3000 = 3000,000 [B]_x000d_</t>
  </si>
  <si>
    <t xml:space="preserve"> "Dle technické zprávy, výkresových příloh projektové dokumentace. Dle výkazů materiálu projektu. Dle tabulky kubatur projektanta. 
zajišťovací značky provizorní 
150=150,000 [A] 
Celkem: A=150,000 [B] "_x000d_
 Celkem 150 = 150,000 [B]_x000d_</t>
  </si>
  <si>
    <t xml:space="preserve">Poznámka k položce:  
 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</si>
  <si>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Bourání konstrukcí</t>
  </si>
  <si>
    <t xml:space="preserve"> "Dle technické zprávy, výkresových příloh projektové dokumentace. Dle výkazů materiálu projektu. Dle tabulky kubatur projektanta. 
Vytěžení a znovu uložení kolejového lože 
150=150,000 [A] 
Staré štěrkové lože  
14546=14 546,000 [B] 
Celkem: A+B=14 696,000 [C] "_x000d_
 Celkem 14696 = 14696,000 [B]_x000d_</t>
  </si>
  <si>
    <t xml:space="preserve"> "Dle technické zprávy, výkresových příloh projektové dokumentace. Dle výkazů materiálu projektu. Dle tabulky kubatur projektanta. 
doprava na skládku 
znečištěný štěrk 
2.1*110*17=3 927,000 [A] 
silně nebo zcela zanesený štěrk 
2.1*14432*17=515 222,400 [B] 
čistý nebo slabě znečištěný štěrk 
2.1*4*17=142,800 [C] 
použití po recyklaci jako lože třídy BII v 50%  
-2.1*7200*17=- 257 040,000 [D] 
Celkem: A+B+C+D=262 252,200 [E] "_x000d_
 Celkem 262252,2 = 262252,200 [B]_x000d_</t>
  </si>
  <si>
    <t xml:space="preserve"> "Dle technické zprávy, výkresových příloh projektové dokumentace. Dle výkazů materiálu projektu. Dle tabulky kubatur projektanta. 
doprava na recyklaci 
silně nebo zcela zanesený štěrk 
2.1*14432*17=515 222,400 [A] 
čistý nebo slabě znečištěný štěrk 
2.1*4*17=142,800 [B] 
Celkem: A+B=515 365,200 [C] "_x000d_
 Celkem 515365,2 = 515365,200 [B]_x000d_</t>
  </si>
  <si>
    <t xml:space="preserve"> "Dle technické zprávy, výkresových příloh projektové dokumentace. Dle výkazů materiálu projektu. Dle tabulky kubatur projektanta. 
na betonových pražcích 
8013=8 013,000 [A] "_x000d_
 Celkem 8013 = 8013,000 [B]_x000d_</t>
  </si>
  <si>
    <t xml:space="preserve"> "Dle technické zprávy, výkresových příloh projektové dokumentace. Dle výkazů materiálu projektu. Dle tabulky kubatur projektanta. 
na betonových pražcích 
betonové pražce 
3986.8*23=91 696,400 [A] 
pryžové podložky 
5.593*17=95,081 [B] 
PE podložky 
2.766*17=47,022 [C] 
šrot kolejnice 
787.7*18=14 178,600 [D] 
šrot drobné kolejivo 
460.5*18=8 289,000 [E] 
Celkem: A+B+C+D+E=114 306,103 [F] "_x000d_
 Celkem 114306,103 = 114306,103 [B]_x000d_</t>
  </si>
  <si>
    <t xml:space="preserve"> "Dle technické zprávy, výkresových příloh projektové dokumentace. Dle výkazů materiálu projektu. Dle tabulky kubatur projektanta. 
na dřevěných pražcích 
301=301,000 [A] "_x000d_
 Celkem 301 = 301,000 [B]_x000d_</t>
  </si>
  <si>
    <t xml:space="preserve"> "Dle technické zprávy, výkresových příloh projektové dokumentace. Dle výkazů materiálu projektu. Dle tabulky kubatur projektanta. 
na dřevěných pražcích 
dřevěné pražce 
49.5*17=841,500 [A] 
Celkem: A=841,500 [B] "_x000d_
 Celkem 841,5 = 841,500 [B]_x000d_</t>
  </si>
  <si>
    <t xml:space="preserve"> "Dle technické zprávy, výkresových příloh projektové dokumentace. Dle výkazů materiálu projektu. Dle tabulky kubatur projektanta. 
Snesení starých výhybek  
tvar JS49 1:9-300 
9*49.85=448,650 [A] 
tvar JT 1:9-300 
1*49.85=49,850 [B] 
tvar JS49 1:11-300 
2*53.61=107,220 [C] 
tvar JR65 1:11-300 
4*53.61=214,440 [D] 
tvar JR65 1:12-500 
1*62.39=62,390 [E] 
tvar JR65 1:14-760 
4*81.32=325,280 [F] 
tvar CR65 1:11-300 
1*80=80,000 [G] 
Celkem: A+B+C+D+E+F+G=1 287,830 [H] "_x000d_
 Celkem 1287,83 = 1287,830 [B]_x000d_</t>
  </si>
  <si>
    <t xml:space="preserve"> "Dle technické zprávy, výkresových příloh projektové dokumentace. Dle výkazů materiálu projektu. Dle tabulky kubatur projektanta. 
Snesení starých výhybek  
dřevěné pražce 
161.12*17=2 739,040 [A] 
šrot výhybky neznečištěné 
305.4*18=5 497,200 [B] 
šrot výhybky znečištěné 
16.1*18=289,800 [C] 
Celkem: A+B+C=8 526,040 [D] "_x000d_
 Celkem 8526,04 = 8526,040 [B]_x000d_</t>
  </si>
  <si>
    <t xml:space="preserve"> "Dle technické zprávy, výkresových příloh projektové dokumentace. Dle výkazů materiálu projektu. Dle tabulky kubatur projektanta. 
Zrušení zarážedel 
Kolejnicové 
3=3,000 [A] "_x000d_
 Celkem 3 = 3,000 [B]_x000d_</t>
  </si>
  <si>
    <t xml:space="preserve"> "Dle technické zprávy, výkresových příloh projektové dokumentace. Dle výkazů materiálu projektu. Dle tabulky kubatur projektanta. 
Zrušení zarážedel 
Kolejnicové 
3*18=54,000 [A] "_x000d_
 Celkem 54 = 54,000 [B]_x000d_</t>
  </si>
  <si>
    <t xml:space="preserve"> "Dle technické zprávy, výkresových příloh projektové dokumentace. Dle výkazů materiálu projektu. Dle tabulky kubatur projektanta. 
drobné betonové základy a šachty 
20=20,000 [A] 
Celkem: A=20,000 [B] "_x000d_
 Celkem 20 = 20,000 [B]_x000d_</t>
  </si>
  <si>
    <t xml:space="preserve"> "Dle technické zprávy, výkresových příloh projektové dokumentace. Dle výkazů materiálu projektu. Dle tabulky kubatur projektanta. 
drobné betonové základy a šachty 
50*17=850,000 [A] 
Celkem: A=850,000 [B] "_x000d_
 Celkem 850 = 850,000 [B]_x000d_</t>
  </si>
  <si>
    <t>Poplatky za skládky</t>
  </si>
  <si>
    <t>015140</t>
  </si>
  <si>
    <t xml:space="preserve">POPLATKY ZA LIKVIDACI ODPADŮ NEKONTAMINOVANÝCH - 17 01 01  BETON Z DEMOLIC OBJEKTŮ, ZÁKLADŮ TV</t>
  </si>
  <si>
    <t xml:space="preserve"> "Dle technické zprávy, výkresových příloh projektové dokumentace. Dle výkazů materiálu projektu. Dle tabulky kubatur projektanta. 
drobné betonové základy a šachty 
50=50,000 [A] 
Celkem: A=50,000 [B] "_x000d_
 Celkem 50 = 50,000 [B]_x000d_</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</si>
  <si>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</si>
  <si>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015150</t>
  </si>
  <si>
    <t xml:space="preserve">POPLATKY ZA LIKVIDACI ODPADŮ NEKONTAMINOVANÝCH - 17 05 08  ŠTĚRK Z KOLEJIŠTĚ (ODPAD PO RECYKLACI)</t>
  </si>
  <si>
    <t xml:space="preserve"> "Dle technické zprávy, výkresových příloh projektové dokumentace. Dle výkazů materiálu projektu. Dle tabulky kubatur projektanta. 
silně nebo zcela zanesený štěrk 
2.1*14432=30 307,200 [A] 
čistý nebo slabě znečištěný štěrk 
2.1*4=8,400 [B] 
použití po recyklaci jako lože třídy BII v 50%  
-2.1*7200=-15 120,000 [C] 
Celkem: A+B+C=15 195,600 [D] "_x000d_
 Celkem 15195,6 = 15195,600 [B]_x000d_</t>
  </si>
  <si>
    <t>015210</t>
  </si>
  <si>
    <t xml:space="preserve">POPLATKY ZA LIKVIDACI ODPADŮ NEKONTAMINOVANÝCH - 17 01 01  ŽELEZNIČNÍ PRAŽCE BETONOVÉ</t>
  </si>
  <si>
    <t xml:space="preserve"> "Dle technické zprávy, výkresových příloh projektové dokumentace. Dle výkazů materiálu projektu. Dle tabulky kubatur projektanta. 
betonové pražce 
3986.8=3 986,800 [A] "_x000d_
 Celkem 3986,8 = 3986,800 [B]_x000d_</t>
  </si>
  <si>
    <t>015250</t>
  </si>
  <si>
    <t xml:space="preserve">POPLATKY ZA LIKVIDACI ODPADŮ NEKONTAMINOVANÝCH - 17 02 03  POLYETYLÉNOVÉ  PODLOŽKY (ŽEL. SVRŠEK)</t>
  </si>
  <si>
    <t xml:space="preserve"> "Dle technické zprávy, výkresových příloh projektové dokumentace. Dle výkazů materiálu projektu. Dle tabulky kubatur projektanta. 
PE podložky 
2.766=2,766 [A] "_x000d_
 Celkem 2,766 = 2,766 [B]_x000d_</t>
  </si>
  <si>
    <t>015260</t>
  </si>
  <si>
    <t xml:space="preserve">POPLATKY ZA LIKVIDACI ODPADŮ NEKONTAMINOVANÝCH - 07 02 99  PRYŽOVÉ PODLOŽKY (ŽEL. SVRŠEK)</t>
  </si>
  <si>
    <t xml:space="preserve"> "Dle technické zprávy, výkresových příloh projektové dokumentace. Dle výkazů materiálu projektu. Dle tabulky kubatur projektanta. 
pryžové podložky 
5.593=5,593 [A] "_x000d_
 Celkem 5,593 = 5,593 [B]_x000d_</t>
  </si>
  <si>
    <t>015510</t>
  </si>
  <si>
    <t xml:space="preserve">POPLATKY ZA LIKVIDACI ODPADŮ NEBEZPEČNÝCH - 17 05 07*  LOKÁLNĚ ZNEČIŠTĚNÝ ŠTĚRK A ZEMINA Z KOLEJIŠTĚ (VÝHYBKY)</t>
  </si>
  <si>
    <t xml:space="preserve"> "Dle technické zprávy, výkresových příloh projektové dokumentace. Dle výkazů materiálu projektu. Dle tabulky kubatur projektanta. 
znečištěný štěrk 
2.1*110=231,000 [A] "_x000d_
 Celkem 231 = 231,000 [B]_x000d_</t>
  </si>
  <si>
    <t>015520</t>
  </si>
  <si>
    <t xml:space="preserve">POPLATKY ZA LIKVIDACI ODPADŮ NEBEZPEČNÝCH - 17 02 04*  ŽELEZNIČNÍ PRAŽCE DŘEVĚNÉ</t>
  </si>
  <si>
    <t xml:space="preserve"> "Dle technické zprávy, výkresových příloh projektové dokumentace. Dle výkazů materiálu projektu. Dle tabulky kubatur projektanta. 
dřevěné pražce 
49.5+161.12=210,620 [A] "_x000d_
 Celkem 210,62 = 210,620 [B]_x000d_</t>
  </si>
  <si>
    <t>015540</t>
  </si>
  <si>
    <t>POPLATKY ZA LIKVIDACI ODPADŮ NEBEZPEČNÝCH - VÝHYBKY ZNEČIŠTĚNÉ MAZADLY</t>
  </si>
  <si>
    <t xml:space="preserve"> "Dle technické zprávy, výkresových příloh projektové dokumentace. Dle výkazů materiálu projektu. Dle tabulky kubatur projektanta. 
šrot výhybky znečištěné 
16.1=16,100 [A] "_x000d_
 Celkem 16,1 = 16,100 [B]_x000d_</t>
  </si>
  <si>
    <t>R015790</t>
  </si>
  <si>
    <t>POPLATKY ZA LIKVIDACŮ ODPADŮ - 17 04 05 ŽELEZO A OCEL</t>
  </si>
  <si>
    <t xml:space="preserve"> "Dle technické zprávy, výkresových příloh projektové dokumentace. Dle výkazů materiálu projektu. Dle tabulky kubatur projektanta. 
šrot kolejnice 
787.7=787,700 [A] 
šrot drobné kolejivo 
460.5=460,500 [B] 
šrot výhybky neznečištěné 
305.4=305,400 [C] 
Celkem: A+B+C=1 553,600 [D] "_x000d_
 Celkem 1553,6 = 1553,600 [B]_x000d_</t>
  </si>
  <si>
    <t xml:space="preserve">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</si>
  <si>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SO 05-00-01.2</t>
  </si>
  <si>
    <t>12373</t>
  </si>
  <si>
    <t>ODKOP PRO SPOD STAVBU SILNIC A ŽELEZNIC TŘ. I</t>
  </si>
  <si>
    <t xml:space="preserve"> "Dle technické zprávy, výkresových příloh projektové dokumentace. Dle výkazů materiálu projektu. Dle tabulky kubatur projektanta.` 
výkopy – zemina (bez ohumusování) 
38500=38 500,000 [A] 
výkopy – zemina (nebezpečný odpad) 
1800=1 800,000 [B] 
výkopy – škvára 
500=500,000 [C] 
Celkem: A+B+C=40 800,000 [D] "_x000d_
 Celkem 40800 = 40800,000 [B]_x000d_</t>
  </si>
  <si>
    <t xml:space="preserve">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</si>
  <si>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 - odkop (o)` 
42701*2.1*7=627 704,700 [A] 
` - zemina bude odvezena do odpadu - škvára (17 09 04)` 
500*0.9*17=7 650,000 [B] 
zemina a kamení obs. nebezpečné látky (n)     
1800*2.1*17=64 260,000 [C] 
Celkem: A+B+C=699 614,700 [D] "_x000d_
 Celkem 699614,7 = 699614,700 [B]_x000d_</t>
  </si>
  <si>
    <t>12383</t>
  </si>
  <si>
    <t>ODKOP PRO SPOD STAVBU SILNIC A ŽELEZNIC TŘ. II</t>
  </si>
  <si>
    <t xml:space="preserve"> "Dle technické zprávy, výkresových příloh projektové dokumentace. Dle výkazů materiálu projektu. Dle tabulky kubatur projektanta.` 
výkopy – kamení 
150=150,000 [A] "_x000d_
 Celkem 150 = 150,000 [B]_x000d_</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</si>
  <si>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tř.II - odkop (o)` 
210*2.5*7=3 675,000 [A] "_x000d_
 Celkem 3675 = 3675,000 [B]_x000d_</t>
  </si>
  <si>
    <t xml:space="preserve"> "Dle technické zprávy, výkresových příloh projektové dokumentace. Dle výkazů materiálu projektu. Dle tabulky kubatur projektanta.` 
mezideponie 
`Zásypy + hutnění (zemina)` 
úprava terénu (výkopový materiál) 
1097=1 097,000 [A] 
zhutněný zásyp rýhy pro svodné potrubí š. 0,8 m (zemina z výkopů - vhodná zemina do násypů)      
200=200,000 [B] 
obsyp šachet (zemina z výkopu) 
60=60,000 [C] 
zásyp propustný materiál (zemina z výkopu)  
356=356,000 [D] 
obsyp odvodňovacího žlabu pod vtokovými otvory (nepropustná zemina z výkopu) 
501=501,000 [E] 
zhutněný zásyp rýhy chráničky (vykopový materiál) 
890=890,000 [F] 
zásyp stáv. příkopu 
15=15,000 [G] 
zapravení svahů po kácení 
13=13,000 [H] 
= 
Celkem: A+B+C+D+E+F+G+H+I= "_x000d_
 Celkem 3132 = 3132,000 [B]_x000d_</t>
  </si>
  <si>
    <t xml:space="preserve"> "Dle technické zprávy, výkresových příloh projektové dokumentace. Dle výkazů materiálu projektu. Dle tabulky kubatur projektanta.` 
`Zásypy + hutnění (zemina)` 
doprava z mezideponie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890*2=1 780,000 [F] 
zásyp stáv. příkopu 
15*2=30,000 [G] 
zapravení svahů po kácení 
13*2=26,000 [H] 
= 
Celkem: A+B+C+D+E+F+G+H+I= "_x000d_
 Celkem 6264 = 6264,000 [B]_x000d_</t>
  </si>
  <si>
    <t>12932</t>
  </si>
  <si>
    <t>ČIŠTĚNÍ PŘÍKOPŮ OD NÁNOSU DO 0,5M3/M</t>
  </si>
  <si>
    <t xml:space="preserve"> "Dle technické zprávy, výkresových příloh projektové dokumentace. Dle výkazů materiálu projektu. Dle tabulky kubatur projektanta. 
Pročištění stávajících zpevněných příkopů 
2312=2 312,000 [A] "_x000d_
 Celkem 2312 = 2312,000 [B]_x000d_</t>
  </si>
  <si>
    <t xml:space="preserve"> "Dle technické zprávy, výkresových příloh projektové dokumentace. Dle výkazů materiálu projektu. Dle tabulky kubatur projektanta.` 
`Výkopy  - třída těžitelnosti I ve smyslu ČSN 73 6133` 
` - výkop rýhy pro trativody` 
3050=3 050,000 [A] 
 `- výkop rýhy pro svodné potrubí š. 0,8` 
400=400,000 [B] 
` - výkop rýhy pro chráničky` 
1050=1 050,000 [C] 
Celkem: A+B+C=4 500,000 [D] "_x000d_
 Celkem 4500 = 4500,000 [B]_x000d_</t>
  </si>
  <si>
    <t xml:space="preserve"> "Dle technické zprávy, výkresových příloh projektové dokumentace. Dle výkazů materiálu projektu. Dle tabulky kubatur projektanta.` 
doprava na mezideponii 
`Zásypy + hutnění (zemina)`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665*2=1 330,000 [F] 
zásyp stáv. příkopu 
15*2=30,000 [G] 
zapravení svahů po kácení 
13*2=26,000 [H] 
= 
Celkem: A+B+C+D+E+F+G+H+I= "_x000d_
 Celkem 5814 = 5814,000 [B]_x000d_</t>
  </si>
  <si>
    <t xml:space="preserve"> "Dle technické zprávy, výkresových příloh projektové dokumentace. Dle výkazů materiálu projektu. Dle tabulky kubatur projektanta.` 
výkop rýhy pro trativody hl. do 2 m 
40=40,000 [A] 
výkop rýhy pro svodné potrubí š. 0,8 m 
5=5,000 [B] 
Celkem: A+B=45,000 [C] "_x000d_
 Celkem 45 = 45,000 [B]_x000d_</t>
  </si>
  <si>
    <t xml:space="preserve"> "Dle technické zprávy, výkresových příloh projektové dokumentace. Dle výkazů materiálu projektu. Dle tabulky kubatur projektanta.` 
` - výkop pro trativodní šachty betonové (pažený)` 
55=55,000 [A] 
 `- výkop pro trativodní šachty plastové` 
255=255,000 [B] 
Celkem: A+B=310,000 [C] "_x000d_
 Celkem 310 = 310,000 [B]_x000d_</t>
  </si>
  <si>
    <t xml:space="preserve"> "Dle technické zprávy, výkresových příloh projektové dokumentace. Dle výkazů materiálu projektu. Dle tabulky kubatur projektanta.` 
výkop pro trativodní šachty 
15=15,000 [A] "_x000d_
 Celkem 15 = 15,000 [B]_x000d_</t>
  </si>
  <si>
    <t xml:space="preserve"> "Dle technické zprávy, výkresových příloh projektové dokumentace. Dle výkazů materiálu projektu. Dle tabulky kubatur projektanta.` 
protlačování potrubí  DN200 
40=40,000 [A] "_x000d_
 Celkem 40 = 40,000 [B]_x000d_</t>
  </si>
  <si>
    <t xml:space="preserve"> "Dle technické zprávy, výkresových příloh projektové dokumentace. Dle výkazů materiálu projektu. Dle tabulky kubatur projektanta.` 
zhutněný zásyp rýhy pro svodné potrubí š. 0,8 m (zemina z výkopů - vhodná zemina do násypů)      
200=200,000 [A] 
zhutněný zásyp rýhy chráničky (vykopový materiál) 
890=890,000 [B] 
zásyp stáv. příkopu 
15=15,000 [C] 
zapravení svahů po kácení 
13=13,000 [D] 
Celkem: A+B+C+D=1 118,000 [E] "_x000d_
 Celkem 1118 = 1118,000 [B]_x000d_</t>
  </si>
  <si>
    <t xml:space="preserve"> "Dle technické zprávy, výkresových příloh projektové dokumentace. Dle výkazů materiálu projektu. Dle tabulky kubatur projektanta.` 
zásyp propustný materiál (zemina z výkopu)  
zásyp propustnou zeminou z výkopu 
102=102,000 [A] 
zásyp propustnou zeminou z výkopu 
254=254,000 [B] 
Celkem: A+B=356,000 [C] "_x000d_
 Celkem 356 = 356,000 [B]_x000d_</t>
  </si>
  <si>
    <t xml:space="preserve"> "Dle technické zprávy, výkresových příloh projektové dokumentace. Dle výkazů materiálu projektu. Dle tabulky kubatur projektanta.` 
obsyp šachet (zemina z výkopu) 
60=60,000 [A] 
Celkem: A=60,000 [B] "_x000d_
 Celkem 60 = 60,000 [B]_x000d_</t>
  </si>
  <si>
    <t>17551</t>
  </si>
  <si>
    <t>OBSYP POTRUBÍ A OBJEKTŮ ZE ZEMIN NEPROPUSTNÝCH</t>
  </si>
  <si>
    <t xml:space="preserve"> "Dle technické zprávy, výkresových příloh projektové dokumentace. Dle výkazů materiálu projektu. Dle tabulky kubatur projektanta.` 
obsyp odvodňovacího žlabu pod vtokovými otvory (nepropustná zemina z výkopu) 
501=501,000 [A] 
Celkem: A=501,000 [B] "_x000d_
 Celkem 501 = 501,000 [B]_x000d_</t>
  </si>
  <si>
    <t xml:space="preserve"> "Dle technické zprávy, výkresových příloh projektové dokumentace. Dle výkazů materiálu projektu. Dle tabulky kubatur projektanta.` 
`Trativody+ svodné potrubí` 
` - štěrkopískový obsyp ` 
`svodného potrubí` 
10=10,000 [A] 
`Chráničky` 
`obsyp štěrkopískem` 
50=50,000 [B] 
Celkem: A+B=60,000 [C] "_x000d_
 Celkem 60 = 60,000 [B]_x000d_</t>
  </si>
  <si>
    <t xml:space="preserve"> "Dle technické zprávy, výkresových příloh projektové dokumentace. Dle výkazů materiálu projektu. Dle tabulky kubatur projektanta. 
Zpevněný příkop 
kamenný filtr fr. 100 
253=253,000 [A] 
Celkem: A=253,000 [B] "_x000d_
 Celkem 253 = 253,000 [B]_x000d_</t>
  </si>
  <si>
    <t xml:space="preserve"> "Dle technické zprávy, výkresových příloh projektové dokumentace. Dle výkazů materiálu projektu. Dle tabulky kubatur projektanta.` 
`Pražcové podloží` 
` - úprava a přehutnění zemní pláně (včetně odřezů)` 
54847=54 847,000 [A] "_x000d_
 Celkem 54847 = 54847,000 [B]_x000d_</t>
  </si>
  <si>
    <t>17110</t>
  </si>
  <si>
    <t>ULOŽENÍ SYPANINY DO NÁSYPŮ SE ZHUTNĚNÍM</t>
  </si>
  <si>
    <t xml:space="preserve"> "Dle technické zprávy, výkresových příloh projektové dokumentace. Dle výkazů materiálu projektu. Dle tabulky kubatur projektanta. 
úprava terénu – zemina z výkopu vhodná do násypů S3-G2 (včetně hutnění) 
1097=1 097,000 [A] 
Celkem: A=1 097,000 [B] "_x000d_
 Celkem 1097 = 1097,000 [B]_x000d_</t>
  </si>
  <si>
    <t xml:space="preserve"> "Dle technické zprávy, výkresových příloh projektové dokumentace. Dle výkazů materiálu projektu. Dle tabulky kubatur projektanta. 
Ochrana svahů 
 - zásyp zeminou vhodnou pro osetí (ohumusování) tl. 150 mm 
1349=1 349,000 [A] 
Celkem: A=1 349,000 [B] "_x000d_
 Celkem 1349 = 1349,000 [B]_x000d_</t>
  </si>
  <si>
    <t xml:space="preserve"> "Dle technické zprávy, výkresových příloh projektové dokumentace. Dle výkazů materiálu projektu. Dle tabulky kubatur projektanta. 
Ochrana svahů  
 - osetí svahů travním semenem 
1349=1 349,000 [A] 
Celkem: A=1 349,000 [B] "_x000d_
 Celkem 1349 = 1349,000 [B]_x000d_</t>
  </si>
  <si>
    <t>Zakládání</t>
  </si>
  <si>
    <t xml:space="preserve"> "Dle technické zprávy, výkresových příloh projektové dokumentace. Dle výkazů materiálu projektu. Dle tabulky kubatur projektanta.` 
`Trativody+ svodné potrubí` 
 `- zásyp rýhy trativodu kamenivem fr.16/32` 
2891=2 891,000 [A] "_x000d_
 Celkem 2891 = 2891,000 [B]_x000d_</t>
  </si>
  <si>
    <t xml:space="preserve"> "Dle technické zprávy, výkresových příloh projektové dokumentace. Dle výkazů materiálu projektu. Dle tabulky kubatur projektanta.` 
`Trativody+ svodné potrubí` 
` - geotextílie separační, resp. filtrační pro trativody (nejsou započítány přesahy)` 
12418=12 418,000 [A] "_x000d_
 Celkem 12418 = 12418,000 [B]_x000d_</t>
  </si>
  <si>
    <t>R289972</t>
  </si>
  <si>
    <t>OPLÁŠTĚNÍ Z CEMENTOVÝCH KOMPOZITNÍCH ROHOŽÍ</t>
  </si>
  <si>
    <t xml:space="preserve"> "Dle technické zprávy, výkresových příloh projektové dokumentace. Dle výkazů materiálu projektu. Dle tabulky kubatur projektanta.` 
Příkop vytvořen z kompozitního materiálu na bázi cement-geosyntentikum ASTM D8364 
3562=3 562,000 [A] "_x000d_
 Celkem 3562 = 3562,000 [B]_x000d_</t>
  </si>
  <si>
    <t>Položka zahrnuje: - dodávku předepsaného geosyntetika z kompozitního materiálu na bázi cementu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</si>
  <si>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 Dle výkazů materiálu projektu. Dle tabulky kubatur projektanta.` 
3D georohož  
1859=1 859,000 [A] "_x000d_
 Celkem 1859 = 1859,000 [B]_x000d_</t>
  </si>
  <si>
    <t>Svislé a kompletní konstrukce</t>
  </si>
  <si>
    <t>32711</t>
  </si>
  <si>
    <t>ZDI OPĚR, ZÁRUB, NÁBŘEŽ Z DÍLCŮ BETON</t>
  </si>
  <si>
    <t xml:space="preserve"> "Dle technické zprávy, výkresových příloh projektové dokumentace. Dle výkazů materiálu projektu. Dle tabulky kubatur projektanta.` 
Krabicový díl U3 57 m 
(57/3)*0.85=16,150 [A] "_x000d_
 Celkem 16,15 = 16,150 [B]_x000d_</t>
  </si>
  <si>
    <t>Vodorovné konstrukce</t>
  </si>
  <si>
    <t>451312</t>
  </si>
  <si>
    <t>PODKLADNÍ A VÝPLŇOVÉ VRSTVY Z PROSTÉHO BETONU C12/15</t>
  </si>
  <si>
    <t xml:space="preserve"> "Dle technické zprávy, výkresových příloh projektové dokumentace. Dle výkazů materiálu projektu. Dle tabulky kubatur projektanta.` 
Vyústění trativodů 
podkladní beton C12/15 suchá směs tl. 50 mm  
5=5,000 [A] 
opevnění z kamenné dlažby do betonu celkové tloušťky 300mm (kámen 200mm, betonové lože 100mm) olemováno betonovou obrubou š.100mm do bet.lože       
30*0.1=3,000 [B] 
Zpevněný příkop 
podkladní beton C12/15 
206=206,000 [C] 
Svahy 
podkladní beton C12/15 suchá směs tl. 50 mm  
20=20,000 [D] 
Zpevněný příkop 
opevnění z kamenné dlažby do betonu celkové tloušťky 300mm (kámen 200mm, betonové lože 100mm) olemováno betonovou obrubou š.100mm do bet.lože       
175*0.1=17,500 [E] 
Celkem: A+B+C+D+E=251,500 [F] "_x000d_
 Celkem 251,5 = 251,500 [B]_x000d_</t>
  </si>
  <si>
    <t xml:space="preserve"> "Dle technické zprávy, výkresových příloh projektové dokumentace. Dle výkazů materiálu projektu. Dle tabulky kubatur projektanta.` 
`Trativody+ svodné potrubí` 
` - štěrkopískový podsyp tl. 50mm` 
`pod trativody` 
133=133,000 [A] 
`pod svodné potrubí` 
10=10,000 [B] 
`Trativodní šachty` 
`plastové šachty- štěrkopískový podsyp tl.200mm 
15=15,000 [C] 
`betonové šachty - štěrkopískový podsyp tl. 50 mm` 
3=3,000 [D] 
Celkem: A+B+C+D=161,000 [E] "_x000d_
 Celkem 161 = 161,000 [B]_x000d_</t>
  </si>
  <si>
    <t>R46321</t>
  </si>
  <si>
    <t>ROVNANINA Z VYZÍSKANÝCH PRAŽCŮ</t>
  </si>
  <si>
    <t xml:space="preserve"> "Dle technické zprávy, výkresových příloh projektové dokumentace. Dle výkazů materiálu projektu. Dle tabulky kubatur projektanta.` 
Pražcová rovnanina z vyzískaných pražců SB5 6ks v sestavě - dovoz 50 km jedna jízda 
180 m (452 pražců) 
452*0.14=63,280 [A] 
Celkem: A=63,280 [B] "_x000d_
 Celkem 63,28 = 63,280 [B]_x000d_</t>
  </si>
  <si>
    <t xml:space="preserve">Poznámka k položce:  
 položka zahrnuje: - dodávku a vyrovnání pražců do předepsaného tvaru včetně mimostaveništní a vnitrostaveništní dopravy není-li v zadávací dokumentaci uvedeno jinak, jedná se o vyzískaný materiál</t>
  </si>
  <si>
    <t xml:space="preserve"> "Dle technické zprávy, výkresových příloh projektové dokumentace. Dle výkazů materiálu projektu. Dle tabulky kubatur projektanta.` 
Vyústění trativodů 
opevnění z kamenné dlažby do betonu celkové tloušťky 300mm (kámen 200mm, betonové lože 100mm) olemováno betonovou obrubou š.100mm do bet.lože       
30*0.2=6,000 [A] 
Zpevněný příkop 
opevnění z kamenné dlažby do betonu celkové tloušťky 300mm (kámen 200mm, betonové lože 100mm) olemováno betonovou obrubou š.100mm do bet.lože       
175*0.2=35,000 [B] 
Celkem: A+B=41,000 [C] "_x000d_
 Celkem 41 = 41,000 [B]_x000d_</t>
  </si>
  <si>
    <t>Podkladní vrstvy komunikací, letišť a ploch</t>
  </si>
  <si>
    <t xml:space="preserve"> "Dle technické zprávy, výkresových příloh projektové dokumentace. Dle výkazů materiálu projektu. Dle tabulky kubatur projektanta.` 
`Pražcové podloží` 
konstrukční vrstva ŠD fr. 0-32 tř. A  
15588=15 588,000 [A] 
konstrukční vrstva ŠD fr. 0-63 tř. A (ZKPP)  
672=672,000 [B] 
Celkem: A+B=16 260,000 [C] "_x000d_
 Celkem 16260 = 16260,000 [B]_x000d_</t>
  </si>
  <si>
    <t xml:space="preserve"> "Dle technické zprávy, výkresových příloh projektové dokumentace. Dle výkazů materiálu projektu. Dle tabulky kubatur projektanta.` 
`Pražcové podloží` 
podkladní vrstva DK fr. 0-125 tř. A  
3103=3 103,000 [A] "_x000d_
 Celkem 3103 = 3103,000 [B]_x000d_</t>
  </si>
  <si>
    <t>501430</t>
  </si>
  <si>
    <t>ZŘÍZENÍ KONSTRUKČNÍ VRSTVY TĚLESA ŽELEZNIČNÍHO SPODKU ZE ZEMINY ZLEPŠENÉ (STABILIZOVANÉ) VÁPNO-CEMENTEM</t>
  </si>
  <si>
    <t xml:space="preserve"> "Dle technické zprávy, výkresových příloh projektové dokumentace. Dle výkazů materiálu projektu. Dle tabulky kubatur projektanta.` 
`Pražcové podloží` 
stabilizace vrstva ZZVC tl. 400 mm (záběr frézy 500mm) 
0.5*14330=7 165,000 [A] "_x000d_
 Celkem 7165 = 7165,000 [B]_x000d_</t>
  </si>
  <si>
    <t xml:space="preserve"> "Dle technické zprávy, výkresových příloh projektové dokumentace. Dle výkazů materiálu projektu. Dle tabulky kubatur projektanta. 
kamenivo zpevněné cementem tl. 400 mm (ZKPP) 
0.4*800=320,000 [A] 
Celkem: A=320,000 [B] "_x000d_
 Celkem 320 = 320,000 [B]_x000d_</t>
  </si>
  <si>
    <t>Izolace proti vodě, vlhkosti a plynům</t>
  </si>
  <si>
    <t xml:space="preserve"> "Dle technické zprávy, výkresových příloh projektové dokumentace. Dle výkazů materiálu projektu. Dle tabulky kubatur projektanta. 
příkopové žlaby velké  
 - hydroizolační nátěr 
1690=1 690,000 [A] 
Celkem: A=1 690,000 [B] "_x000d_
 Celkem 1690 = 1690,000 [B]_x000d_</t>
  </si>
  <si>
    <t>Trubní vedení</t>
  </si>
  <si>
    <t xml:space="preserve"> "Dle technické zprávy, výkresových příloh projektové dokumentace. Dle výkazů materiálu projektu. Dle tabulky kubatur projektanta.` 
svodné potrubí PE HD - DN 200 mm 
234=234,000 [A] "_x000d_
 Celkem 234 = 234,000 [B]_x000d_</t>
  </si>
  <si>
    <t>87446</t>
  </si>
  <si>
    <t>POTRUBÍ Z TRUB PLASTOVÝCH ODPADNÍCH DN DO 400MM</t>
  </si>
  <si>
    <t xml:space="preserve"> "Dle technické zprávy, výkresových příloh projektové dokumentace. Dle výkazů materiálu projektu. Dle tabulky kubatur projektanta.` 
svodné potrubí PE HD - DN 400 mm 
3=3,000 [A] "_x000d_
 Celkem 3 = 3,000 [B]_x000d_</t>
  </si>
  <si>
    <t>875332</t>
  </si>
  <si>
    <t>POTRUBÍ DREN Z TRUB PLAST DN DO 150MM DĚROVANÝCH</t>
  </si>
  <si>
    <t xml:space="preserve"> "Dle technické zprávy, výkresových příloh projektové dokumentace. Dle výkazů materiálu projektu. Dle tabulky kubatur projektanta.` 
`Trativody+ svodné potrubí` 
` - trativodky PE HD - DN 150mm` 
4000=4 000,000 [A] "_x000d_
 Celkem 4000 = 4000,000 [B]_x000d_</t>
  </si>
  <si>
    <t>875342</t>
  </si>
  <si>
    <t>POTRUBÍ DREN Z TRUB PLAST DN DO 200MM DĚROVANÝCH</t>
  </si>
  <si>
    <t xml:space="preserve"> "Dle technické zprávy, výkresových příloh projektové dokumentace. Dle výkazů materiálu projektu. Dle tabulky kubatur projektanta.` 
`Trativody+ svodné potrubí` 
` - trativodky PE HD - DN 200mm` 
387=387,000 [A] "_x000d_
 Celkem 387 = 387,000 [B]_x000d_</t>
  </si>
  <si>
    <t xml:space="preserve"> "Dle technické zprávy, výkresových příloh projektové dokumentace. Dle výkazů materiálu projektu. Dle tabulky kubatur projektanta.` 
`Chráničky` 
` - chráničky DN 160 HDPE (včetně víček)` 
3150=3 150,000 [A] "_x000d_
 Celkem 3150 = 3150,000 [B]_x000d_</t>
  </si>
  <si>
    <t>891634</t>
  </si>
  <si>
    <t>KLAPKY DN DO 200MM</t>
  </si>
  <si>
    <t xml:space="preserve"> "Dle technické zprávy, výkresových příloh projektové dokumentace. Dle výkazů materiálu projektu. Dle tabulky kubatur projektanta.` 
Vyústění trativodů 
Zpětná klapka na potrubí DN 200 
5=5,000 [A] "_x000d_
 Celkem 5 = 5,000 [B]_x000d_</t>
  </si>
  <si>
    <t>Položka zahrnuje:
- kompletní montáž dle technologického předpisu
- dodávku armatury
- mimostaveništní a vnitrostaveništní dopravu
Položka nezahrnuje:
- x</t>
  </si>
  <si>
    <t xml:space="preserve"> "Dle technické zprávy, výkresových příloh projektové dokumentace. Dle výkazů materiálu projektu. Dle tabulky kubatur projektanta.` 
`Trativodní šachty` 
trativodní šachty betonové DN 800, do 3,0 m - včetně těsnící pěny, a vyvrtání otvorů pro potrubí      
18=18,000 [A] "_x000d_
 Celkem 18 = 18,000 [B]_x000d_</t>
  </si>
  <si>
    <t xml:space="preserve"> "Dle technické zprávy, výkresových příloh projektové dokumentace. Dle výkazů materiálu projektu. Dle tabulky kubatur projektanta.` 
`Trativodní šachty` 
` - trativodní šachty plastové PE HD DN 400 s uzamykatelným poklopem` 
`průměrná výška šachty 2,0 m` 
113=113,000 [A] "_x000d_
 Celkem 113 = 113,000 [B]_x000d_</t>
  </si>
  <si>
    <t>894858</t>
  </si>
  <si>
    <t>ŠACHTY KANALIZAČNÍ PLASTOVÉ D 600MM</t>
  </si>
  <si>
    <t xml:space="preserve"> "Dle technické zprávy, výkresových příloh projektové dokumentace. Dle výkazů materiálu projektu. Dle tabulky kubatur projektanta.` 
`Trativodní šachty` 
` - trativodní šachty plastové PE HD DN 600 s uzamykatelným poklopem` 
`průměrná výška šachty 2,0 m` 
1=1,000 [A] "_x000d_
 Celkem 1 = 1,000 [B]_x000d_</t>
  </si>
  <si>
    <t>89911O</t>
  </si>
  <si>
    <t>BETONOVÝ POKLOP D400</t>
  </si>
  <si>
    <t xml:space="preserve"> "Dle technické zprávy, výkresových příloh projektové dokumentace. Dle výkazů materiálu projektu. Dle tabulky kubatur projektanta.` 
Revizní betonový nadstavec nadstavec vč. poklopu   
16=16,000 [A] 
Poklop na bet šachtu dvojdílný   
2=2,000 [B] 
Celkem: A+B=18,000 [C] "_x000d_
 Celkem 18 = 18,000 [B]_x000d_</t>
  </si>
  <si>
    <t>Položka zahrnuje:
- dodávku a osazení předepsané mříže včetně rámu
Položka nezahrnuje:
- x</t>
  </si>
  <si>
    <t>89914</t>
  </si>
  <si>
    <t>ŠACHTOVÉ BETONOVÉ SKRUŽE SAMOSTATNÉ</t>
  </si>
  <si>
    <t xml:space="preserve"> "Dle technické zprávy, výkresových příloh projektové dokumentace. Dle výkazů materiálu projektu. Dle tabulky kubatur projektanta.` 
Revizní betonový nadstavec nadstavec vč. poklopu   
16=16,000 [A] "_x000d_
 Celkem 16 = 16,000 [B]_x000d_</t>
  </si>
  <si>
    <t>Položka zahrnuje:
- veškerý materiál, výrobky a polotovary
- mimostaveništní a vnitrostaveništní dopravy (rovněž přesuny), včetně naložení a složení,případně s uložením
Položka nezahrnuje:
- x</t>
  </si>
  <si>
    <t xml:space="preserve"> "Dle technické zprávy, výkresových příloh projektové dokumentace. Dle výkazů materiálu projektu. Dle tabulky kubatur projektanta.` 
`Chráničky` 
` - obetonování chrániček betonem C 16/20 
250=250,000 [A] 
`Trativody+ svodné potrubí` 
` - obetonování svodného potrubí betonem C 16/20 
495=495,000 [B] 
Celkem: A+B=745,000 [C] "_x000d_
 Celkem 745 = 745,000 [B]_x000d_</t>
  </si>
  <si>
    <t>R89901</t>
  </si>
  <si>
    <t>PLECHOVÝ ŠTÍTEK S OZNAČENÍM ČÍSLA ŠACHTY KOMPLETNÍ DODÁVKA A MONTÁŽ</t>
  </si>
  <si>
    <t xml:space="preserve"> "Dle technické zprávy, výkresových příloh projektové dokumentace. Dle výkazů materiálu projektu. Dle tabulky kubatur projektanta.` 
`Trativodní šachty` 
 `- plechový štítek s označením čísla šachty - osazeno na šachty` 
132=132,000 [A] "_x000d_
 Celkem 132 = 132,000 [B]_x000d_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</si>
  <si>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</si>
  <si>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prefabrikovaný betonový příkopový žlab s poklopem UCB2 (š. 870 mm, v. 1650 mm) 
82=82,000 [A] 
prefabrikovaný betonový příkopový žlab s poklopem UCB2 ATYP změna vtokových otvorů o 130mm       (š. 870 mm, v. 1650 mm) 
320=320,000 [B] 
Celkem: A+B=402,000 [C] "_x000d_
 Celkem 402 = 402,000 [B]_x000d_</t>
  </si>
  <si>
    <t>95</t>
  </si>
  <si>
    <t>Různé dokončovací konstrukce a práce pozemních staveb</t>
  </si>
  <si>
    <t>918346</t>
  </si>
  <si>
    <t>PROPUSTY Z TRUB DN 400MM</t>
  </si>
  <si>
    <t xml:space="preserve"> "Dle technické zprávy, výkresových příloh projektové dokumentace. Dle výkazů materiálu projektu. Dle tabulky kubatur projektanta.` 
Zatrubnění stávajícího příkopu DN400  
60=60,000 [A] "_x000d_
 Celkem 60 = 60,000 [B]_x000d_</t>
  </si>
  <si>
    <t>Položka zahrnuje:
- dodání a položení potrubí z trub z dokumentací předepsaného materiálu a předepsaného průměru
- případné úpravy trub (zkrácení, šikmé seříznutí)
Položka nezahrnuje:
- podkladní vrstvy a obetonování</t>
  </si>
  <si>
    <t>935233</t>
  </si>
  <si>
    <t>PŘEDLÁŽDĚNÍ ŽLABŮ Z TVÁRNIC ŠÍŘ DO 1200MM</t>
  </si>
  <si>
    <t xml:space="preserve"> "Dle technické zprávy, výkresových příloh projektové dokumentace. Dle výkazů materiálu projektu. Dle tabulky kubatur projektanta.` 
přeskládání stávajících příkopů pro vytvoření odvodňovacího sklonu za použití stávajících prvků    
1150=1 150,000 [A] "_x000d_
 Celkem 1150 = 1150,000 [B]_x000d_</t>
  </si>
  <si>
    <t>Položka zahrnuje: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Položka nezahrnuje:
- x</t>
  </si>
  <si>
    <t xml:space="preserve"> "Dle technické zprávy, výkresových příloh projektové dokumentace. Dle výkazů materiálu projektu. Dle tabulky kubatur projektanta.` 
 - příkopové tvárnice TZZ3 (včetně vyspárování) 
790=790,000 [A] "_x000d_
 Celkem 790 = 790,000 [B]_x000d_</t>
  </si>
  <si>
    <t>919146</t>
  </si>
  <si>
    <t>ŘEZÁNÍ ŽELEZOBETONOVÝCH KONSTRUKCÍ TL DO 300MM</t>
  </si>
  <si>
    <t xml:space="preserve"> "Dle technické zprávy, výkresových příloh projektové dokumentace. Dle výkazů materiálu projektu. Dle tabulky kubatur projektanta.` 
Betonové konstrukce  
řezání betonových panelů  
896=896,000 [A] "_x000d_
 Celkem 896 = 896,000 [B]_x000d_</t>
  </si>
  <si>
    <t>Položka zahrnuje:
- řezání železobetonových konstrukcí v předepsané tloušťce
- spotřeba vody
Položka nezahrnuje:
- x</t>
  </si>
  <si>
    <t xml:space="preserve"> "Dle technické zprávy, výkresových příloh projektové dokumentace. Dle výkazů materiálu projektu. Dle tabulky kubatur projektanta.` 
`Betonové konstrukce + uložení na skládce` 
` - beton z demolic šachet, konstrukcí a základů – odvoz na skládku` 
250/2.2=113,636 [A] 
Celkem: A=113,636 [B] "_x000d_
 Celkem 113,636 = 113,636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</si>
  <si>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250*23=5 750,000 [A] 
Celkem: A=5 750,000 [B] "_x000d_
 Celkem 5750 = 5750,000 [B]_x000d_</t>
  </si>
  <si>
    <t xml:space="preserve"> "Dle technické zprávy, výkresových příloh projektové dokumentace. Dle výkazů materiálu projektu. Dle tabulky kubatur projektanta.` 
stávající šachty, trouby a konstrukce 
25=25,000 [A] "_x000d_
 Celkem 25 = 25,000 [B]_x000d_</t>
  </si>
  <si>
    <t xml:space="preserve"> "Dle technické zprávy, výkresových příloh projektové dokumentace. Dle výkazů materiálu projektu. Dle tabulky kubatur projektanta.` 
stávající šachty, trouby a konstrukce 
25*18=450,000 [A] "_x000d_
 Celkem 450 = 450,000 [B]_x000d_</t>
  </si>
  <si>
    <t>969245</t>
  </si>
  <si>
    <t>VYBOURÁNÍ POTRUBÍ DN DO 300MM KANALIZAČ</t>
  </si>
  <si>
    <t xml:space="preserve"> "Dle technické zprávy, výkresových příloh projektové dokumentace. Dle výkazů materiálu projektu. Dle tabulky kubatur projektanta.` 
Vybourání stávajícího potrubí (plast), vč. šachet 
3000=3 000,000 [A] "_x000d_
 Celkem 3000 = 3000,000 [B]_x000d_</t>
  </si>
  <si>
    <t>015111</t>
  </si>
  <si>
    <t xml:space="preserve">POPLATKY ZA LIKVIDACI ODPADŮ NEKONTAMINOVANÝCH - 17 05 04  VYTĚŽENÉ ZEMINY A HORNINY -  I. TŘÍDA TĚŽITELNOSTI</t>
  </si>
  <si>
    <t xml:space="preserve"> "Dle technické zprávy, výkresových příloh projektové dokumentace. Dle výkazů materiálu projektu. Dle tabulky kubatur projektanta.` 
`Bilance zemin` 
` - zemina bude odvezena do odpadu - výkopová zemina tř.I - odkop (o)` 
40239*2.1=84 501,900 [A] 
Celkem: A=84 501,900 [B] "_x000d_
 Celkem 84501,9 = 84501,900 [B]_x000d_</t>
  </si>
  <si>
    <t>015112</t>
  </si>
  <si>
    <t xml:space="preserve">POPLATKY ZA LIKVIDACI ODPADŮ NEKONTAMINOVANÝCH - 17 05 04  VYTĚŽENÉ ZEMINY A HORNINY -  II. TŘÍDA TĚŽITELNOSTI</t>
  </si>
  <si>
    <t xml:space="preserve"> "Dle technické zprávy, výkresových příloh projektové dokumentace. Dle výkazů materiálu projektu. Dle tabulky kubatur projektanta.` 
`Bilance zemin` 
` - zemina bude odvezena do odpadu - výkopová zemina tř.II - odkop (o)` 
210*2.5=525,000 [A] "_x000d_
 Celkem 525 = 525,000 [B]_x000d_</t>
  </si>
  <si>
    <t>015114</t>
  </si>
  <si>
    <t xml:space="preserve">POPLATKY ZA LIKVIDACI ODPADŮ NEKONTAMINOVANÝCH - 17 05 04  VYTĚŽENÉ ZEMINY A HORNINY NESPLŇUJÍCÍ LIMITNÍ HODNOTY PRO ZASYPÁVÁNÍ</t>
  </si>
  <si>
    <t xml:space="preserve"> "Dle technické zprávy, výkresových příloh projektové dokumentace. Dle výkazů materiálu projektu. Dle tabulky kubatur projektanta.` 
`Bilance zemin` 
` - zemina bude odvezena do odpadu - škvára (17 09 04)` 
500*0.9=450,000 [A] 
Celkem: A=450,000 [B] "_x000d_
 Celkem 450 = 450,000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</si>
  <si>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250=250,000 [A] 
Celkem: A=250,000 [B] "_x000d_
 Celkem 250 = 250,000 [B]_x000d_</t>
  </si>
  <si>
    <t>015190</t>
  </si>
  <si>
    <t xml:space="preserve">POPLATKY ZA LIKVIDACI ODPADŮ NEKONTAMINOVANÝCH - 17 02 03  PLASTY Z INTERIÉRŮ REKONSTRUOVANÝCH OBJEKTŮ</t>
  </si>
  <si>
    <t xml:space="preserve"> "Dle technické zprávy, výkresových příloh projektové dokumentace. Dle výkazů materiálu projektu. Dle tabulky kubatur projektanta.` 
Vybourání stávajícího potrubí (plast), vč. šachet 
3000*0.015=45,000 [A] "_x000d_
 Celkem 45 = 45,000 [B]_x000d_</t>
  </si>
  <si>
    <t xml:space="preserve"> "Dle technické zprávy, výkresových příloh projektové dokumentace. Dle výkazů materiálu projektu. Dle tabulky kubatur projektanta.` 
zemina a kamení obs. nebezpečné látky (n)     
1800*2.1=3 780,000 [A] "_x000d_
 Celkem 3780 = 3780,000 [B]_x000d_</t>
  </si>
  <si>
    <t>SO 04-12-01</t>
  </si>
  <si>
    <t xml:space="preserve"> Dle technické zprávy, výkresových příloh projektové dokumentace. Dle výkazů materiálu projektu. Dle tabulky kubatur projektanta. 
Odstranění živičného krytu vozovek tl.0,15m 
0.15*45=6,750 [A] 
Celkem: A=6,750 [B]6.750000 = 6,750 [A]_x000d_</t>
  </si>
  <si>
    <t xml:space="preserve"> Dle technické zprávy, výkresových příloh projektové dokumentace. Dle výkazů materiálu projektu. Dle tabulky kubatur projektanta. 
Odstranění živičného krytu vozovek tl.0,15m 
14.85*21=311,850 [A] 
Celkem: A=311,850 [B]311.850000 = 311,850 [A]_x000d_</t>
  </si>
  <si>
    <t>11346A</t>
  </si>
  <si>
    <t>ODSTRANĚNÍ KRYTU ZPEVNĚNÝCH PLOCH ZE SILNIČ DÍLCŮ (PANELŮ) VČET PODKL - BEZ DOPRAVY</t>
  </si>
  <si>
    <t xml:space="preserve"> Dle technické zprávy, výkresových příloh projektové dokumentace. Dle výkazů materiálu projektu. Dle tabulky kubatur projektanta. 
Konzolové desky, silniční panely, betonový kryt 
200=200,000 [A] 
Celkem: A=200,000 [B]200.000000 = 200,000 [A]_x000d_</t>
  </si>
  <si>
    <t>11346B</t>
  </si>
  <si>
    <t>ODSTRANĚNÍ KRYTU ZPEVNĚNÝCH PLOCH ZE SILNIČ DÍLCŮ (PANELŮ) VČET PODKL - DOPRAVA</t>
  </si>
  <si>
    <t xml:space="preserve"> Dle technické zprávy, výkresových příloh projektové dokumentace. Dle výkazů materiálu projektu. Dle tabulky kubatur projektanta. 
Konzolové desky, silniční panely, betonový kryt 
460*21=9 660,000 [A] 
Celkem: A=9 660,000 [B]9660.000000 = 9660,000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</si>
  <si>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400=400,000 [A] 
Celkem: A=400,000 [B]400.000000 = 400,000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</si>
  <si>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400*16=6 400,000 [A] 
Celkem: A=6 400,000 [B]6400.000000 = 6400,000 [A]_x000d_</t>
  </si>
  <si>
    <t xml:space="preserve"> Dle technické zprávy, výkresových příloh projektové dokumentace. Dle výkazů materiálu projektu. Dle tabulky kubatur projektanta. 
dosypávka zeminou z výzisku (SO 04-00-01) 
130=130,000 [A]130.000000 = 130,000 [A]_x000d_</t>
  </si>
  <si>
    <t xml:space="preserve"> Dle technické zprávy, výkresových příloh projektové dokumentace. Dle výkazů materiálu projektu. Dle tabulky kubatur projektanta. 
dosypávka zeminou z výzisku (SO 04-00-01) 
130*16=2 080,000 [A]2080.000000 = 2080,000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</si>
  <si>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0.2=0,200 [A] 
Celkem: A=0,200 [B]0.200000 = 0,200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</si>
  <si>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0.2*16=3,200 [A] 
Celkem: A=3,200 [B]3.200000 = 3,200 [A]_x000d_</t>
  </si>
  <si>
    <t xml:space="preserve"> Dle technické zprávy, výkresových příloh projektové dokumentace. Dle výkazů materiálu projektu. Dle tabulky kubatur projektanta. 
Dlažba 
Zhutněná vrstva z propustného nenamrzavého materiálu s plynulou křivkou zrnitosti (nakupovaný materiál) 
400=400,000 [A] 
Zhutněná vrstva z nenamrzavé zeminy (nakupovaný materiál) 
1400=1 400,000 [B] 
Celkem: A+B=1 800,000 [C]1800.000000 = 1800,000 [A]_x000d_</t>
  </si>
  <si>
    <t xml:space="preserve"> Dle technické zprávy, výkresových příloh projektové dokumentace. Dle výkazů materiálu projektu. Dle tabulky kubatur projektanta.` 
Vsakovací rýhy u přístřešku - zásyp ŠD 0/32 
0.2=0,200 [A] 
Celkem: A=0,200 [B]0.200000 = 0,200 [A]_x000d_</t>
  </si>
  <si>
    <t xml:space="preserve"> Dle technické zprávy, výkresových příloh projektové dokumentace. Dle výkazů materiálu projektu. Dle tabulky kubatur projektanta. 
Ohumusování a osetí 
1400=1 400,000 [A] 
Celkem: A=1 400,000 [B]1400.000000 = 1400,000 [A]_x000d_</t>
  </si>
  <si>
    <t xml:space="preserve"> Dle technické zprávy, výkresových příloh projektové dokumentace. Dle výkazů materiálu projektu. Dle tabulky kubatur projektanta. 
Drenážní zásyp z kameniva 31,5/63 
35=35,000 [A]35.000000 = 35,000 [A]_x000d_</t>
  </si>
  <si>
    <t xml:space="preserve"> Dle technické zprávy, výkresových příloh projektové dokumentace. Dle výkazů materiálu projektu. Dle tabulky kubatur projektanta. 
Separační geotextilie pod drenážním zásypem 
220=220,000 [A] 
Celkem: A=220,000 [B]220.000000 = 220,000 [A]_x000d_</t>
  </si>
  <si>
    <t xml:space="preserve"> Dle technické zprávy, výkresových příloh projektové dokumentace. Dle výkazů materiálu projektu. Dle tabulky kubatur projektanta. 
Betonový základ pod nástupními prefabrikáty, C30/37-XD3, XF4, XC4-Cl 0,4-Dmax 22 
150=150,000 [A] 
Celkem: A=150,000 [B]150.000000 = 150,000 [A]_x000d_</t>
  </si>
  <si>
    <t>27231A</t>
  </si>
  <si>
    <t>ZÁKLADY Z PROSTÉHO BETONU DO C20/25</t>
  </si>
  <si>
    <t xml:space="preserve"> Dle technické zprávy, výkresových příloh projektové dokumentace. Dle výkazů materiálu projektu. Dle tabulky kubatur projektanta. 
Betonové patky zábradlí C 20/25 XF3 
0.8=0,800 [A] 
základové patky a pásy C20/25-XF1 mobiliář 
2=2,000 [B] 
betonové lože (základ pod rámy zadlažďovacích poklopů) 
0.5=0,500 [C] 
Celkem: A+B+C=3,300 [D]3.300000 = 3,300 [A]_x000d_</t>
  </si>
  <si>
    <t xml:space="preserve"> Dle technické zprávy, výkresových příloh projektové dokumentace. Dle výkazů materiálu projektu. Dle tabulky kubatur projektanta. 
Protierozní biodegradalibí rohož, vč. kotvení 
230=230,000 [A] 
Celkem: A=230,000 [B]230.000000 = 230,000 [A]_x000d_</t>
  </si>
  <si>
    <t xml:space="preserve"> Dle technické zprávy, výkresových příloh projektové dokumentace. Dle výkazů materiálu projektu. Dle tabulky kubatur projektanta. 
Ukončení nástupiště 
Monolitická žb zídka C30/37-XD3, XF4, XC4-Cl 0,4-Dmax 22 
2.2=2,200 [A] 
Celkem: A=2,200 [B]2.200000 = 2,200 [A]_x000d_</t>
  </si>
  <si>
    <t xml:space="preserve"> Dle technické zprávy, výkresových příloh projektové dokumentace. Dle výkazů materiálu projektu. Dle tabulky kubatur projektanta. 
výztuž ŽB, vč. 8% na prostřih atd. 
0.3=0,300 [A] 
Celkem: A=0,300 [B]0.300000 = 0,300 [A]_x000d_</t>
  </si>
  <si>
    <t>348175</t>
  </si>
  <si>
    <t>ZÁBRADLÍ Z DÍLCŮ KOVOVÝCH ŽÁROVĚ STŘÍKANÉ KOVEM S NÁTĚREM</t>
  </si>
  <si>
    <t xml:space="preserve"> Dle technické zprávy, výkresových příloh projektové dokumentace. Dle výkazů materiálu projektu. Dle tabulky kubatur projektanta. 
Záchytné zábradlí výšky 1,1m (nad pochozí plochou) dle VL Ž12, pozink., nátěr; kotvené do patek 
delka 12,74 m 
550=550,000 [A] 
Celkem: A=550,000 [B]550.000000 = 550,000 [A]_x000d_</t>
  </si>
  <si>
    <t xml:space="preserve">Položka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</si>
  <si>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451313</t>
  </si>
  <si>
    <t>PODKLADNÍ A VÝPLŇOVÉ VRSTVY Z PROSTÉHO BETONU C16/20</t>
  </si>
  <si>
    <t xml:space="preserve"> Dle technické zprávy, výkresových příloh projektové dokumentace. Dle výkazů materiálu projektu. Dle tabulky kubatur projektanta. 
Obrubníky 
bet. lože C16/20, XF3 
15=15,000 [A] 
Ukončení nástupiště 
Podkladní vrstva C16/20 
0.5=0,500 [B] 
Celkem: A+B=15,500 [C]15.500000 = 15,500 [A]_x000d_</t>
  </si>
  <si>
    <t xml:space="preserve"> Dle technické zprávy, výkresových příloh projektové dokumentace. Dle výkazů materiálu projektu. Dle tabulky kubatur projektanta. 
Podkladní beton C25/30, XF3 
0.3=0,300 [A] 
Celkem: A=0,300 [B]0.300000 = 0,300 [A]_x000d_</t>
  </si>
  <si>
    <t xml:space="preserve"> Dle technické zprávy, výkresových příloh projektové dokumentace. Dle výkazů materiálu projektu. Dle tabulky kubatur projektanta. 
Výplň otvorů prefabrikátu C20/25 
0.6=0,600 [A] 
Podkladní beton pod základy C20/25, XF3; tl. 100mm a výplňový beton pod drenážním zásypem 
21=21,000 [B] 
Celkem: A+B=21,600 [C]21.600000 = 21,600 [A]_x000d_</t>
  </si>
  <si>
    <t>R451315</t>
  </si>
  <si>
    <t>PODKLADNÍ A VÝPLŇOVÉ VRSTVY Z PROSTÉHO BETONU C35/45</t>
  </si>
  <si>
    <t xml:space="preserve"> Dle technické zprávy, výkresových příloh projektové dokumentace. Dle výkazů materiálu projektu. Dle tabulky kubatur projektanta. 
beton pod dlažbou v zadlažďovacích poklopech, C35/45, XF3 
0.05=0,050 [A]0.050000 = 0,050 [A]_x000d_</t>
  </si>
  <si>
    <t xml:space="preserve">Poznámka k položce: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</si>
  <si>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Dle technické zprávy, výkresových příloh projektové dokumentace. Dle výkazů materiálu projektu. Dle tabulky kubatur projektanta. 
Vyrovnávací vrstva cementové malty min. 10 mm 
3=3,000 [A] 
Zálivka výztuže v podkladním betonu maltou MC10 
0.15=0,150 [B] 
Celkem: A+B=3,150 [C]3.150000 = 3,150 [A]_x000d_</t>
  </si>
  <si>
    <t>KOMUNIKACE POZEMNÍ</t>
  </si>
  <si>
    <t xml:space="preserve"> Dle technické zprávy, výkresových příloh projektové dokumentace. Dle výkazů materiálu projektu. Dle tabulky kubatur projektanta. 
Štěrkodrť fr.0/32 mm 
150=150,000 [A] 
Celkem: A=150,000 [B]150.000000 = 150,000 [A]_x000d_</t>
  </si>
  <si>
    <t>582612</t>
  </si>
  <si>
    <t>KRYTY Z BETON DLAŽDIC SE ZÁMKEM ŠEDÝCH TL 80MM DO LOŽE Z KAM</t>
  </si>
  <si>
    <t xml:space="preserve"> Dle technické zprávy, výkresových příloh projektové dokumentace. Dle výkazů materiálu projektu. Dle tabulky kubatur projektanta. 
nástupiště - betonová dlažba skladebná, ostrohraná, 200x200, s hloubkovou impregnací z výroby, přír. barvy, tl. 80 mm, spáry (do 4 mm) 
vyplněné směsí křemičitého písku 0/2 a cementu 
290=290,000 [A] 
Celkem: A=290,000 [B]290.000000 = 290,000 [A]_x000d_</t>
  </si>
  <si>
    <t>Položka zahrnuje: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</si>
  <si>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58261B</t>
  </si>
  <si>
    <t>KRYTY Z BETON DLAŽDIC SE ZÁMKEM BAREV RELIÉF TL 80MM DO LOŽE Z KAM</t>
  </si>
  <si>
    <t xml:space="preserve"> Dle technické zprávy, výkresových příloh projektové dokumentace. Dle výkazů materiálu projektu. Dle tabulky kubatur projektanta. 
nástupiště - reliéfní betonová dlažba s fazetami, skladebná, 200x200, s hloubkovou impregnací z výroby s impregnací, červené barvy, tl. 80 mm 
0.8=0,800 [A] 
Celkem: A=0,800 [B]0.800000 = 0,800 [A]_x000d_</t>
  </si>
  <si>
    <t>58271</t>
  </si>
  <si>
    <t>DLÁŽDĚNÉ KRYTY Z DESEK Z KONGLOMER KAMENE DO LOŽE Z KAMENIVA</t>
  </si>
  <si>
    <t xml:space="preserve"> Dle technické zprávy, výkresových příloh projektové dokumentace. Dle výkazů materiálu projektu. Dle tabulky kubatur projektanta. 
nástupiště - reliéfní prvky varovného nebo signálního pásu z konglomerovaného kamene, celoprobarvené (RAL 1003 nebo 1023), rozměr 200x200 mm, tl. 80 m 
0.4=0,400 [A] 
nástupiště - reliéfní prvky varovného nebo signálního pásu z konglomerovaného kamene, přírodní barvy, rozměr 200x200 mm, tl. 80 mm 
2=2,000 [B] 
Celkem: A+B=2,400 [C]2.400000 = 2,400 [A]_x000d_</t>
  </si>
  <si>
    <t xml:space="preserve"> Dle technické zprávy, výkresových příloh projektové dokumentace. Dle výkazů materiálu projektu. Dle tabulky kubatur projektanta. 
Asfaltový hydroizolační nátěr 
11=11,000 [A] 
Celkem: A=11,000 [B]11.000000 = 11,000 [A]_x000d_</t>
  </si>
  <si>
    <t>87427</t>
  </si>
  <si>
    <t>POTRUBÍ Z TRUB PLASTOVÝCH ODPADNÍCH DN DO 100MM</t>
  </si>
  <si>
    <t xml:space="preserve"> Dle technické zprávy, výkresových příloh projektové dokumentace. Dle výkazů materiálu projektu. Dle tabulky kubatur projektanta. 
Neperforovaná trubka HDPE DN 100 zabetonovaná v základech pod nástupištními prefabrikáty 
450=450,000 [A] 
Celkem: A=450,000 [B]450.000000 = 450,000 [A]_x000d_</t>
  </si>
  <si>
    <t>89911Q</t>
  </si>
  <si>
    <t>POKLOP PRO ZÁDLAŽBU B125</t>
  </si>
  <si>
    <t xml:space="preserve"> Dle technické zprávy, výkresových příloh projektové dokumentace. Dle výkazů materiálu projektu. Dle tabulky kubatur projektanta. 
Zadlažďovací poklop nad kanalizační šachtou v samostatném rámu (vnitřní rozměr 600x600mm) kot. do bet. lože 
4=4,000 [A]4.000000 = 4,000 [A]_x000d_</t>
  </si>
  <si>
    <t>935212</t>
  </si>
  <si>
    <t>PŘÍKOPOVÉ ŽLABY Z BETON TVÁRNIC ŠÍŘ DO 600MM DO BETONU TL 100MM</t>
  </si>
  <si>
    <t xml:space="preserve"> Dle technické zprávy, výkresových příloh projektové dokumentace. Dle výkazů materiálu projektu. Dle tabulky kubatur projektanta.` 
Mělké žlabovky u přístřešku š. 200 mm 
2=2,000 [A] 
Celkem: A=2,000 [B]2.000000 = 2,000 [A]_x000d_</t>
  </si>
  <si>
    <t>91</t>
  </si>
  <si>
    <t>DOPLŇUJÍCÍ KONSTRUKCE A PRÁCE POZEMNÍCH KOMUNIKACÍ, LETIŠŤ A PLOCH</t>
  </si>
  <si>
    <t>93543</t>
  </si>
  <si>
    <t>ŽLABY Z DÍLCŮ Z POLYMERBETONU SVĚTLÉ ŠÍŘKY DO 200MM VČETNĚ MŘÍŽÍ</t>
  </si>
  <si>
    <t xml:space="preserve"> Dle technické zprávy, výkresových příloh projektové dokumentace. Dle výkazů materiálu projektu. Dle tabulky kubatur projektanta. 
Liniový odvodňovací žlab (monoblok) v.260mm, š.160mm - běžné dílce; vč. systémového těnění mezi dílcy 
2=2,000 [A] 
Celkem: A=2,000 [B]2.000000 = 2,000 [A]_x000d_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</si>
  <si>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
Položka nezahrnuje:
- x</t>
  </si>
  <si>
    <t>917223</t>
  </si>
  <si>
    <t>SILNIČNÍ A CHODNÍKOVÉ OBRUBY Z BETONOVÝCH OBRUBNÍKŮ ŠÍŘ 100MM</t>
  </si>
  <si>
    <t xml:space="preserve"> Dle technické zprávy, výkresových příloh projektové dokumentace. Dle výkazů materiálu projektu. Dle tabulky kubatur projektanta. 
Chodníkový obrubník 
265=265,000 [A] 
Celkem: A=265,000 [B]265.000000 = 265,000 [A]_x000d_</t>
  </si>
  <si>
    <t>Položka zahrnuje:
- dodání a pokládku betonových obrubníků o rozměrech předepsaných zadávací dokumentací
- betonové lože i boční betonovou opěrku
Položka nezahrnuje:
- x</t>
  </si>
  <si>
    <t>924413</t>
  </si>
  <si>
    <t>NÁSTUPIŠTĚ L (H) S KONZOLOVÝMI DESKAMI 145 Z</t>
  </si>
  <si>
    <t>"`Dle technické zprávy, výkresových příloh projektové dokumentace. Dle výkazů materiálu projektu. Dle tabulky kubatur projektanta. 
Nástupiště blok L130 s rektifikací v příčném směru (dl. 2 m), včetně: usazení, výškové rektifikace, kotvení bet. výztuží k podkladnímu betonu a 
vzájemného kotvení, styčných spar asf. pásem, hydroizolačního nátěru rubu a plochy zasypané štěrkovým ložem (2,2m2/m; 1xALP + 2xALN) 
120 ks 
Nástupištní prefabrikát - konzolové lomené desky KDL 800/1600 vč. uložení do lože z DK 2/4 tl. 40 mm a směrové rektifikace k nástupištním bokům L130, 
 s vlepovaných prvky vodící linie, varovného nebo signálního pásu z konglomerovaného kamene (prvky kontrastního pásu z celoprobarveného materiálu 
 - RAL 1003 nebo 1023) rozměru 200x200 mm 
240 ks 
Svahová hrana L130 levá/pravá (dl. 1,0m), včetně: usazení, výškové rektifikace, kotvení bet. výztuží k podkladnímu betonu a vzájemného kotvení, styčný 
spar asf. pásem, hydroizolačního nátěru rubu a plochy zasypané štěrkovým ložem (2,2m2/m; 1xALP + 2xALN) 
2 ks 
244=244,000 [A] 
Celkem: A=244,000 [B]`244.000000 " 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</si>
  <si>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</si>
  <si>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R93753</t>
  </si>
  <si>
    <t>MOBILIÁŘ - KOVOVÉ KOŠE NA ODPADKY</t>
  </si>
  <si>
    <t xml:space="preserve"> Dle technické zprávy, výkresových příloh projektové dokumentace. Dle výkazů materiálu projektu. Dle tabulky kubatur projektanta. 
odpadkový koš venkovní, vč. skrytého kotvení do bet. základů 
2=2,000 [A] 
Celkem: A=2,000 [B]2.000000 = 2,000 [A]_x000d_</t>
  </si>
  <si>
    <t xml:space="preserve">Položka zahrnuje:  
- montáž, osazení kompletního zařízení, předepsaného zadávací dokumentací (materiál uvedený v textu představuje rozhodující podíl ve výrobku)  
- vnitrostaveništní dopravu  
- nezbytné zemní práce a základové konstrukce  
Položka nezahrnuje:  
- x</t>
  </si>
  <si>
    <t>R950547</t>
  </si>
  <si>
    <t>MOBILIÁŘ - BOX NA POSYPOVÝ MATERIÁL - VČ. KONEČNÉ POVRCHOVÉ ÚPRAVY, VČETNĚ UPEVNĚNÍ DO STAVEBNÍ KONSTRUKCE</t>
  </si>
  <si>
    <t xml:space="preserve"> Dle technické zprávy, výkresových příloh projektové dokumentace. Dle výkazů materiálu projektu. Dle tabulky kubatur projektanta. 
nádoby na posypový materiál, vč. skrytého kotvení do bet. základů 
2=2,000 [A] 
Celkem: A=2,000 [B]2.000000 = 2,000 [A]_x000d_</t>
  </si>
  <si>
    <t xml:space="preserve">Poznámka k položce:  
 Položka zahrnuje:
 - montáž, osazení a dodávka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</si>
  <si>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965511</t>
  </si>
  <si>
    <t>ROZEBRÁNÍ NÁSTUPIŠTĚ TYPU TISCHER</t>
  </si>
  <si>
    <t xml:space="preserve"> Dle technické zprávy, výkresových příloh projektové dokumentace. Dle výkazů materiálu projektu. Dle tabulky kubatur projektanta. 
Nástupištní tvárnice Tischer 530 ks 
Podložka nástupištních tvárnic (pod tvárnicí tischer) 536 ks 
530=530,000 [A] 
Celkem: A=530,000 [B]530.000000 = 530,000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</si>
  <si>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</si>
  <si>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</si>
  <si>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</si>
  <si>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Dle technické zprávy, výkresových příloh projektové dokumentace. Dle výkazů materiálu projektu. Dle tabulky kubatur projektanta. 
Nástupištní tvárnice Tischer 530 ks 
Podložka nástupištních tvárnic (pod tvárnicí tischer) 536 ks 
(79+53.1)*21=2 774,100 [A] 
Celkem: A=2 774,100 [B]2774.100000 = 2774,100 [A]_x000d_</t>
  </si>
  <si>
    <t xml:space="preserve"> Dle technické zprávy, výkresových příloh projektové dokumentace. Dle výkazů materiálu projektu. Dle tabulky kubatur projektanta. 
Podkladní beton + skryté bet. konstrukce 
10=10,000 [A] 
Celkem: A=10,000 [B]10.000000 = 10,000 [A]_x000d_</t>
  </si>
  <si>
    <t xml:space="preserve"> Dle technické zprávy, výkresových příloh projektové dokumentace. Dle výkazů materiálu projektu. Dle tabulky kubatur projektanta. 
Podkladní beton + skryté bet. konstrukce 
23*21=483,000 [A] 
Celkem: A=483,000 [B]483.000000 = 483,000 [A]_x000d_</t>
  </si>
  <si>
    <t xml:space="preserve"> Dle technické zprávy, výkresových příloh projektové dokumentace. Dle výkazů materiálu projektu. Dle tabulky kubatur projektanta. 
stávající zábradlí - demontáž 217,5 m 
4.4=4,400 [A] 
Celkem: A=4,400 [B]4.400000 = 4,400 [A]_x000d_</t>
  </si>
  <si>
    <t xml:space="preserve"> Dle technické zprávy, výkresových příloh projektové dokumentace. Dle výkazů materiálu projektu. Dle tabulky kubatur projektanta. 
stávající zábradlí - demontáž 
4.4*9=39,600 [A] 
Celkem: A=39,600 [B]39.600000 = 39,600 [A]_x000d_</t>
  </si>
  <si>
    <t xml:space="preserve"> Dle technické zprávy, výkresových příloh projektové dokumentace. Dle výkazů materiálu projektu. Dle tabulky kubatur projektanta. 
zemina a kamení 
760=760,000 [A] 
Celkem: A=760,000 [B]760.000000 = 760,000 [A]_x000d_</t>
  </si>
  <si>
    <t xml:space="preserve"> Dle technické zprávy, výkresových příloh projektové dokumentace. Dle výkazů materiálu projektu. Dle tabulky kubatur projektanta. 
odpad - asfalt 
14.85=14,850 [A] 
Celkem: A=14,850 [B]14.850000 = 14,850 [A]_x000d_</t>
  </si>
  <si>
    <t xml:space="preserve"> Dle technické zprávy, výkresových příloh projektové dokumentace. Dle výkazů materiálu projektu. Dle tabulky kubatur projektanta. 
odpad - betonové a žb konstrukce 
615.1=615,100 [A] 
Celkem: A=615,100 [B]615.100000 = 615,100 [A]_x000d_</t>
  </si>
  <si>
    <t xml:space="preserve"> Dle technické zprávy, výkresových příloh projektové dokumentace. Dle výkazů materiálu projektu. Dle tabulky kubatur projektanta. 
železný šrot - konstrukce, stožáry, potrubí, koleje 
4.4=4,400 [A] 
Celkem: A=4,400 [B]4.400000 = 4,400 [A]_x000d_</t>
  </si>
  <si>
    <t>SO 05-12-01</t>
  </si>
  <si>
    <t>11343A</t>
  </si>
  <si>
    <t>ODSTRAN KRYTU ZPEVNĚNÝCH PLOCH S ASFALT POJIVEM VČET PODKLADU - BEZ DOPRAVY</t>
  </si>
  <si>
    <t xml:space="preserve"> Dle technické zprávy, výkresových příloh projektové dokumentace. Dle výkazů materiálu projektu. Dle tabulky kubatur projektanta.` 
Odstranení asfaltovych ploch (norm. odp) vč. Kontrukčních vrstev předpoklad 10cm 
1245.2*0.1=124,520 [A] 
Odstranení asfaltovych ploch (nebez. odp) vč. Kontrukčních vrstev předpoklad 10cm 
1245.2*0.1=124,520 [B] 
Celkem: A+B=249,040 [C]249.040000 = 249,040 [A]_x000d_</t>
  </si>
  <si>
    <t>11343B</t>
  </si>
  <si>
    <t>ODSTRAN KRYTU ZPEVNĚNÝCH PLOCH S ASFALT POJIVEM VČET PODKLADU - DOPRAVA</t>
  </si>
  <si>
    <t xml:space="preserve"> Dle technické zprávy, výkresových příloh projektové dokumentace. Dle výkazů materiálu projektu. Dle tabulky kubatur projektanta.` 
Asfalt obyč. odpad 
273.94*23=6 300,620 [A] 
Asfalt neb. odpad 
273.94*17=4 656,980 [B] 
Celkem: A+B=10 957,600 [C]10957.600000 = 10957,600 [A]_x000d_</t>
  </si>
  <si>
    <t>12273A</t>
  </si>
  <si>
    <t>ODKOPÁVKY A PROKOPÁVKY OBECNÉ TŘ. I - BEZ DOPRAVY</t>
  </si>
  <si>
    <t xml:space="preserve"> Dle technické zprávy, výkresových příloh projektové dokumentace. Dle výkazů materiálu projektu. Dle tabulky kubatur projektanta.` 
Výkop zemina a kamení 
3684=3 684,000 [A]3684.000000 = 3684,000 [A]_x000d_</t>
  </si>
  <si>
    <t>12273B</t>
  </si>
  <si>
    <t>ODKOPÁVKY A PROKOPÁVKY OBECNÉ TŘ. I - DOPRAVA</t>
  </si>
  <si>
    <t xml:space="preserve"> Dle technické zprávy, výkresových příloh projektové dokumentace. Dle výkazů materiálu projektu. Dle tabulky kubatur projektanta.` 
Výkop zemina a kamení 
(3684-46)*7=25 466,000 [A] 
46*2=92,000 [B] 
Celkem: A+B=25 558,000 [C]25558.000000 = 25558,000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</si>
  <si>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</si>
  <si>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zeminou z výkopu 
Úprava svahů 
46*2=92,000 [A]92.000000 = 92,000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</si>
  <si>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</si>
  <si>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vhodnou zeminou propustný nenamrzavý hutnit po max. 300mm nový 
2668=2 668,000 [A]2668.000000 = 2668,000 [A]_x000d_</t>
  </si>
  <si>
    <t xml:space="preserve"> Dle technické zprávy, výkresových příloh projektové dokumentace. Dle výkazů materiálu projektu. Dle tabulky kubatur projektanta.` 
Přehutnění pláně 
3005.2=3 005,200 [A]3005.200000 = 3005,200 [A]_x000d_</t>
  </si>
  <si>
    <t xml:space="preserve"> Dle technické zprávy, výkresových příloh projektové dokumentace. Dle výkazů materiálu projektu. Dle tabulky kubatur projektanta.` 
Podkladní beton C 16/20 XF1 tl. 100mm 
111.384=111,384 [A]111.384000 = 111,384 [A]_x000d_</t>
  </si>
  <si>
    <t xml:space="preserve"> Dle technické zprávy, výkresových příloh projektové dokumentace. Dle výkazů materiálu projektu. Dle tabulky kubatur projektanta.` 
Cementová malta MC 10 tl. 10mm 
11.1384=11,138 [A]11.138000 = 11,138 [A]_x000d_</t>
  </si>
  <si>
    <t xml:space="preserve"> Dle technické zprávy, výkresových příloh projektové dokumentace. Dle výkazů materiálu projektu. Dle tabulky kubatur projektanta.` 
Vyrovnávací vrstva štěrkordti fr. 0/16 tl. 200mm 
222.768=222,768 [A]222.768000 = 222,768 [A]_x000d_</t>
  </si>
  <si>
    <t xml:space="preserve"> Dle technické zprávy, výkresových příloh projektové dokumentace. Dle výkazů materiálu projektu. Dle tabulky kubatur projektanta.` 
ŠD fr. 0/32 tl. min 250mm 
730=730,000 [A]730.000000 = 730,000 [A]_x000d_</t>
  </si>
  <si>
    <t>582611</t>
  </si>
  <si>
    <t>KRYTY Z BETON DLAŽDIC SE ZÁMKEM ŠEDÝCH TL 60MM DO LOŽE Z KAM</t>
  </si>
  <si>
    <t xml:space="preserve"> Dle technické zprávy, výkresových příloh projektové dokumentace. Dle výkazů materiálu projektu. Dle tabulky kubatur projektanta. 
Betonová dlažba tl. 60mm s fazetou 
1375=1 375,000 [A] 
Betonová dlažba tl. 60mm bez fazet 
902=902,000 [B] 
Celkem: A+B=2 277,000 [C]2277.000000 = 2277,000 [A]_x000d_</t>
  </si>
  <si>
    <t>582617</t>
  </si>
  <si>
    <t>KRYTY Z BETON DLAŽDIC SE ZÁMKEM ŠEDÝCH RELIÉF TL 60MM DO LOŽE Z KAM</t>
  </si>
  <si>
    <t xml:space="preserve"> Dle technické zprávy, výkresových příloh projektové dokumentace. Dle výkazů materiálu projektu. Dle tabulky kubatur projektanta. 
Betonová dlažba tl. 60mm s reliéfním povrchem pro nevidommé 
19.8=19,800 [A]19.800000 = 19,800 [A]_x000d_</t>
  </si>
  <si>
    <t xml:space="preserve"> Dle technické zprávy, výkresových příloh projektové dokumentace. Dle výkazů materiálu projektu. Dle tabulky kubatur projektanta. 
 - hydroizolační nátěr 
1936=1 936,000 [A] 
Celkem: A=1 936,000 [B]1936.000000 = 1936,000 [A]_x000d_</t>
  </si>
  <si>
    <t xml:space="preserve"> Dle technické zprávy, výkresových příloh projektové dokumentace. Dle výkazů materiálu projektu. Dle tabulky kubatur projektanta. 
Chodníkový obrubník 200x100x1000 do bet. Lože 
25=25,000 [A] 
Celkem: A=25,000 [B]25.000000 = 25,000 [A]_x000d_</t>
  </si>
  <si>
    <t>923773</t>
  </si>
  <si>
    <t>TABULE JINÁ (NA OCELOVÝCH SLOUPCÍCH)</t>
  </si>
  <si>
    <t xml:space="preserve"> Dle technické zprávy, výkresových příloh projektové dokumentace. Dle výkazů materiálu projektu. Dle tabulky kubatur projektanta. 
Piktogram `Zákaz vstupu` vč. sloupku a ukotvení 
4*(0.5*0.5)=1,000 [A] 
Celkem: A=1,000 [B]1.000000 = 1,000 [A]_x000d_</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</si>
  <si>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</si>
  <si>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923841</t>
  </si>
  <si>
    <t>SLOUPEK DN 70 PRO NÁVĚST</t>
  </si>
  <si>
    <t xml:space="preserve"> Dle technické zprávy, výkresových příloh projektové dokumentace. Dle výkazů materiálu projektu. Dle tabulky kubatur projektanta. 
Piktogram `Zákaz vstupu` vč. sloupku a ukotvení 
4=4,000 [A] 
Celkem: A=4,000 [B]4.000000 = 4,000 [A]_x000d_</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</si>
  <si>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</si>
  <si>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924110</t>
  </si>
  <si>
    <t>NÁSTUPIŠTĚ PROVIZORNÍ SYPANÉ ÚROVŇOVÉ JEDNOSTRANNÉ</t>
  </si>
  <si>
    <t xml:space="preserve"> Dle technické zprávy, výkresových příloh projektové dokumentace. Dle výkazů materiálu projektu. Dle tabulky kubatur projektanta.` 
`provizorní úrovňové nástupiště - jednostranné, sypané s nástupní hranou Tischer do bet. lože 
z výzisku - krom rušených nástupišť bude ubourána nenás 
120=120,000 [A]120.000000 = 120,000 [A]_x000d_</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</si>
  <si>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</si>
  <si>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</si>
  <si>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</si>
  <si>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 xml:space="preserve"> Dle technické zprávy, výkresových příloh projektové dokumentace. Dle výkazů materiálu projektu. Dle tabulky kubatur projektanta.` 
Nástupištní blok s nástupní hranou H130 (délka 2,0m), včetně usazení, výškové rektifikace, kotvení bet. výztuží k podkladnímu betonu a 
vzájemného kotvení, překrytí styčných spar nebo jejich utěsnění tmelem, hydroizolační nátěru rubu a plochy zasypané štěrkovým ložem (2,2m2/m) 
400 ks 
800=800,000 [A] 
Nástupištní blok se svahovou hranou H130 (délka 2,0m), včetně usazení, výškové rektifikace, kotvení bet. výztuží k podkladnímu betonu a 
 vzájemného kotvení, překrytí styčných spar nebo jejich utěsnění tmelem, hydroizolační nátěru rubu a plochy zasypané štěrkovým ložem (2,2m2/m) 
8 ks 
16=16,000 [B] 
Celkem: A+B=816,000 [C]816.000000 = 816,000 [A]_x000d_</t>
  </si>
  <si>
    <t>924913</t>
  </si>
  <si>
    <t>NÁSTUPIŠTĚ - OPTICKÉ ZNAČENÍ NÁTĚREM ŠÍŘKY 0,15 M, ODSTÍN ŽLUTÁ 6200</t>
  </si>
  <si>
    <t xml:space="preserve"> Dle technické zprávy, výkresových příloh projektové dokumentace. Dle výkazů materiálu projektu. Dle tabulky kubatur projektanta.` 
Nátěr žlutou barvou RAL1003 nebo RAL 1023 (protiskluzný podlahový nátěr š. 150 mm 
129.938/0.15=866,253 [A]866.253000 = 866,253 [A]_x000d_</t>
  </si>
  <si>
    <t>1. Položka obsahuje:
 – příprava a očištění podkladu
 – dodání a aplikace nátěrové hmoty
2. Položka neobsahuje:
 X
3. Způsob měření:
Měří se metr délkový.</t>
  </si>
  <si>
    <t>924911</t>
  </si>
  <si>
    <t>NÁSTUPIŠTĚ - VODICÍ LINIE ŠÍŘKY 0,40 M Z DLAŽDIC S PODÉLNÝMI DRÁŽKAMI</t>
  </si>
  <si>
    <t xml:space="preserve"> Dle technické zprávy, výkresových příloh projektové dokumentace. Dle výkazů materiálu projektu. Dle tabulky kubatur projektanta. 
Betonová dlažba tl. 60mm s vodicí funkcí a varovným pásem 
(336/0.4)*1.05=882,000 [A]882.000000 = 882,000 [A]_x000d_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</si>
  <si>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</si>
  <si>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R93751</t>
  </si>
  <si>
    <t>MOBILIÁŘ - KOVOVÉ LAVIČKY</t>
  </si>
  <si>
    <t xml:space="preserve"> Dle technické zprávy, výkresových příloh projektové dokumentace. Dle výkazů materiálu projektu. Dle tabulky kubatur projektanta. 
Lavičky jednostranné 
16=16,000 [A]16.000000 = 16,000 [A]_x000d_</t>
  </si>
  <si>
    <t xml:space="preserve"> Dle technické zprávy, výkresových příloh projektové dokumentace. Dle výkazů materiálu projektu. Dle tabulky kubatur projektanta. 
odpadkový koš 
8=8,000 [A] 
Celkem: A=8,000 [B]8.000000 = 8,000 [A]_x000d_</t>
  </si>
  <si>
    <t>R93759</t>
  </si>
  <si>
    <t>MOBILIÁŘ - VYTRÍNY</t>
  </si>
  <si>
    <t xml:space="preserve"> Dle technické zprávy, výkresových příloh projektové dokumentace. Dle výkazů materiálu projektu. Dle tabulky kubatur projektanta. 
Vytrinky 
4=4,000 [A] 
Celkem: A=4,000 [B]4.000000 = 4,000 [A]_x000d_</t>
  </si>
  <si>
    <t xml:space="preserve">Poznámka k položce:  
 Položka zahrnuje:
- montáž,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</si>
  <si>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 Dle výkazů materiálu projektu. Dle tabulky kubatur projektanta. 
nádoby na posypový materiál, vč. skrytého kotvení do bet. základů 
4=4,000 [A] 
Celkem: A=4,000 [B]4.000000 = 4,000 [A]_x000d_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</si>
  <si>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</si>
  <si>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Odstranění přejezdové konstrukce pryž 
32.55=32,550 [A]32.550000 = 32,550 [A]_x000d_</t>
  </si>
  <si>
    <t xml:space="preserve"> Dle technické zprávy, výkresových příloh projektové dokumentace. Dle výkazů materiálu projektu. Dle tabulky kubatur projektanta.` 
Odstranění přejezdové konstrukce pryž 
12.21*17=207,570 [A]207.570000 = 207,570 [A]_x000d_</t>
  </si>
  <si>
    <t>965321</t>
  </si>
  <si>
    <t>ROZEBRÁNÍ PŘEJEZDU, PŘECHODU OSTATNÍCH</t>
  </si>
  <si>
    <t xml:space="preserve"> Dle technické zprávy, výkresových příloh projektové dokumentace. Dle výkazů materiálu projektu. Dle tabulky kubatur projektanta.` 
Odstranění přejezdové konstrukce dřevo 
32.55=32,550 [A]32.550000 = 32,550 [A]_x000d_</t>
  </si>
  <si>
    <t>965322</t>
  </si>
  <si>
    <t>ROZEBRÁNÍ PŘEJEZDU, PŘECHODU OSTATNÍCH - ODVOZ (NA LIKVIDACI ODPADŮ NEBO JINÉ URČENÉ MÍSTO)</t>
  </si>
  <si>
    <t xml:space="preserve"> Dle technické zprávy, výkresových příloh projektové dokumentace. Dle výkazů materiálu projektu. Dle tabulky kubatur projektanta.` 
Odstranění přejezdové konstrukce dřevo 
(14.28-5)*17=157,760 [A]157.760000 = 157,760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</si>
  <si>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1228=1 228,000 [A]1228.000000 = 1228,000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</si>
  <si>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(362.32+413.9)*23=17 853,060 [A]17853.060000 = 17853,060 [A]_x000d_</t>
  </si>
  <si>
    <t>96614A</t>
  </si>
  <si>
    <t>BOURÁNÍ KONSTRUKCÍ Z CIHEL A TVÁRNIC - BEZ DOPRAVY</t>
  </si>
  <si>
    <t xml:space="preserve"> Dle technické zprávy, výkresových příloh projektové dokumentace. Dle výkazů materiálu projektu. Dle tabulky kubatur projektanta.` 
Odstranění stavební suti 
5=5,000 [A] 
Celkem: A=5,000 [B]5.000000 = 5,000 [A]_x000d_</t>
  </si>
  <si>
    <t>96614B</t>
  </si>
  <si>
    <t>BOURÁNÍ KONSTRUKCÍ Z CIHEL A TVÁRNIC - DOPRAVA</t>
  </si>
  <si>
    <t xml:space="preserve"> Dle technické zprávy, výkresových příloh projektové dokumentace. Dle výkazů materiálu projektu. Dle tabulky kubatur projektanta.` 
Odstranění stavební suti 
12.5*23=287,500 [A] 
Celkem: A=287,500 [B]287.500000 = 287,500 [A]_x000d_</t>
  </si>
  <si>
    <t xml:space="preserve"> Dle technické zprávy, výkresových příloh projektové dokumentace. Dle výkazů materiálu projektu. Dle tabulky kubatur projektanta.` 
Odstranění betonu pod asf. plochama předpoklad 15cm 
356.58=356,580 [A] 
Odstranění podkladního betonu pod nástupištní konstrukcí 
13.51=13,510 [B] 
Odstranění nepředpokládaných konstrukcí betonu 
20/2.5=8,000 [C] 
Celkem: A+B+C=378,090 [D]378.090000 = 378,090 [A]_x000d_</t>
  </si>
  <si>
    <t xml:space="preserve"> Dle technické zprávy, výkresových příloh projektové dokumentace. Dle výkazů materiálu projektu. Dle tabulky kubatur projektanta.` 
Odstranění betonu pod asf. plochama předpoklad 15cm 
784.48*23=18 043,040 [A] 
Odstranění podkladního betonu pod nástupištní konstrukcí 
33.77*23=776,710 [B] 
Odstranění nepředpokládaných konstrukcí betonu 
20*23=460,000 [C] 
Celkem: A+B+C=19 279,750 [D]19279.750000 = 19279,750 [A]_x000d_</t>
  </si>
  <si>
    <t>96617A</t>
  </si>
  <si>
    <t>BOURÁNÍ KONSTRUKCÍ ZE DŘEVA - BEZ DOPRAVY</t>
  </si>
  <si>
    <t xml:space="preserve"> Dle technické zprávy, výkresových příloh projektové dokumentace. Dle výkazů materiálu projektu. Dle tabulky kubatur projektanta.` 
Dřevo ze stavebních prací 
5/0.8=6,250 [A]6.250000 = 6,250 [A]_x000d_</t>
  </si>
  <si>
    <t>96617B</t>
  </si>
  <si>
    <t>BOURÁNÍ KONSTRUKCÍ ZE DŘEVA - DOPRAVA</t>
  </si>
  <si>
    <t xml:space="preserve"> Dle technické zprávy, výkresových příloh projektové dokumentace. Dle výkazů materiálu projektu. Dle tabulky kubatur projektanta.` 
Dřevo ze stavebních prací 
5*17=85,000 [A]85.000000 = 85,000 [A]_x000d_</t>
  </si>
  <si>
    <t xml:space="preserve"> Dle technické zprávy, výkresových příloh projektové dokumentace. Dle výkazů materiálu projektu. Dle tabulky kubatur projektanta.` 
Odstranění železných a ocelových kcí zábradlí atp. 
5=5,000 [A]5.000000 = 5,000 [A]_x000d_</t>
  </si>
  <si>
    <t xml:space="preserve"> Dle technické zprávy, výkresových příloh projektové dokumentace. Dle výkazů materiálu projektu. Dle tabulky kubatur projektanta.` 
Odstranění železných a ocelových kcí zábradlí atp. 
5*18=90,000 [A]90.000000 = 90,000 [A]_x000d_</t>
  </si>
  <si>
    <t xml:space="preserve"> Dle technické zprávy, výkresových příloh projektové dokumentace. Dle výkazů materiálu projektu. Dle tabulky kubatur projektanta.` 
Zemina a kamení 
7736.4=7 736,400 [A]7736.400000 = 7736,400 [A]_x000d_</t>
  </si>
  <si>
    <t xml:space="preserve"> Dle technické zprávy, výkresových příloh projektové dokumentace. Dle výkazů materiálu projektu. Dle tabulky kubatur projektanta.` 
Odstranění stavební suti 
12.5=12,500 [A] 
Celkem: A=12,500 [B]12.500000 = 12,500 [A]_x000d_</t>
  </si>
  <si>
    <t xml:space="preserve"> Dle technické zprávy, výkresových příloh projektové dokumentace. Dle výkazů materiálu projektu. Dle tabulky kubatur projektanta.` 
Asfalt obyč. odpad 
273.94=273,940 [A] 
Celkem: A=273,940 [B]273.940000 = 273,940 [A]_x000d_</t>
  </si>
  <si>
    <t xml:space="preserve"> Dle technické zprávy, výkresových příloh projektové dokumentace. Dle výkazů materiálu projektu. Dle tabulky kubatur projektanta.` 
1614.46=1 614,460 [A] 
Celkem: A=1 614,460 [B]1614.460000 = 1614,460 [A]_x000d_</t>
  </si>
  <si>
    <t xml:space="preserve"> Dle technické zprávy, výkresových příloh projektové dokumentace. Dle výkazů materiálu projektu. Dle tabulky kubatur projektanta.` 
Dřevo 
14.28=14,280 [A] 
Dřevo ze stavebních prací 
5=5,000 [B] 
Celkem: A+B=19,280 [C]19.280000 = 19,280 [A]_x000d_</t>
  </si>
  <si>
    <t xml:space="preserve"> Dle technické zprávy, výkresových příloh projektové dokumentace. Dle výkazů materiálu projektu. Dle tabulky kubatur projektanta.` 
Pryžový odpad 
12.21=12,210 [A] 
Celkem: A=12,210 [B]12.210000 = 12,210 [A]_x000d_</t>
  </si>
  <si>
    <t xml:space="preserve"> Dle technické zprávy, výkresových příloh projektové dokumentace. Dle výkazů materiálu projektu. Dle tabulky kubatur projektanta.` 
Asfalt nebezp. odpad 
273.94=273,940 [A] 
Celkem: A=273,940 [B]273.940000 = 273,940 [A]_x000d_</t>
  </si>
  <si>
    <t xml:space="preserve"> Dle technické zprávy, výkresových příloh projektové dokumentace. Dle výkazů materiálu projektu. Dle tabulky kubatur projektanta.` 
ocel 
5=5,000 [A]5.000000 = 5,000 [A]_x000d_</t>
  </si>
  <si>
    <t>SO 02-20-01</t>
  </si>
  <si>
    <t>ZEMNÉ PRÁCE</t>
  </si>
  <si>
    <t>131938</t>
  </si>
  <si>
    <t>HLOUBENÍ JAM ZAPAŽ I NEPAŽ TŘ. III, ODVOZ DO 20KM</t>
  </si>
  <si>
    <t>popis položky</t>
  </si>
  <si>
    <t xml:space="preserve"> Příloha 2.209800.000000 = 800,000 [A]_x000d_</t>
  </si>
  <si>
    <t xml:space="preserve"> Příloha 2.209630.000000 = 630,000 [A]_x000d_</t>
  </si>
  <si>
    <t>ZAKLÁDANÍ</t>
  </si>
  <si>
    <t>212637</t>
  </si>
  <si>
    <t>TRATIVODY KOMPL Z TRUB Z PLAST HM DN DO 150MM, RÝHA TŘ III</t>
  </si>
  <si>
    <t xml:space="preserve"> Příloha 2.20265.000000 = 65,000 [A]_x000d_</t>
  </si>
  <si>
    <t>Položka zahrnuje:
 - platí pro kompletní konstrukce trativodů: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Položka nezahrnuje:
- opláštění z geotextilie, fólie</t>
  </si>
  <si>
    <t>23217A</t>
  </si>
  <si>
    <t>ŠTĚTOVÉ STĚNY BERANĚNÉ Z KOVOVÝCH DÍLCŮ DOČASNÉ (PLOCHA)</t>
  </si>
  <si>
    <t xml:space="preserve"> Příloha 2.202, 2.203180.000000 = 180,000 [A]_x000d_</t>
  </si>
  <si>
    <t xml:space="preserve">Položka zahrnuje:
-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</si>
  <si>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289971</t>
  </si>
  <si>
    <t>OPLÁŠTĚNÍ (ZPEVNĚNÍ) Z GEOTEXTILIE</t>
  </si>
  <si>
    <t xml:space="preserve"> Příloha 2.202, 2.2032000.000000 = 2000,000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</si>
  <si>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</si>
  <si>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317325</t>
  </si>
  <si>
    <t>ŘÍMSY ZE ŽELEZOBETONU DO C30/37 (B37)</t>
  </si>
  <si>
    <t xml:space="preserve"> Příloha 2.202, 2.2035.000000 = 5,000 [A]_x000d_</t>
  </si>
  <si>
    <t>317365</t>
  </si>
  <si>
    <t>VÝZTUŽ ŘÍMS Z OCELI 10505, B500B</t>
  </si>
  <si>
    <t xml:space="preserve"> Příloha 2.2060.569000 = 0,569 [A]_x000d_</t>
  </si>
  <si>
    <t>45132A</t>
  </si>
  <si>
    <t>PODKL A VÝPLŇ VRSTVY ZE ŽELEZOBET DO C20/25</t>
  </si>
  <si>
    <t xml:space="preserve"> Příloha 2.202, 2.203, pod dlažbu 60x0,16.000000 = 6,000 [A]_x000d_</t>
  </si>
  <si>
    <t>451366</t>
  </si>
  <si>
    <t>VÝZTUŽ PODKL VRSTEV Z KARI-SÍTÍ</t>
  </si>
  <si>
    <t xml:space="preserve"> Příloha 2.202, 2.203, pod dlažbu KARI 8x8 100x100, 7,9kg/m20.474000 = 0,474 [A]_x000d_</t>
  </si>
  <si>
    <t>46591</t>
  </si>
  <si>
    <t>DLAŽBY Z KAMENICKÝCH VÝROBKŮ</t>
  </si>
  <si>
    <t xml:space="preserve"> 60*0,260.000000 = 60,000 [A]_x000d_</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</si>
  <si>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Položka nezahrnuje:
- podklad pod dlažbu, vykazuje se samostatně položkami SD 45</t>
  </si>
  <si>
    <t>ÚPRAVY POVRCHŮ</t>
  </si>
  <si>
    <t>626122</t>
  </si>
  <si>
    <t>REPROFILACE PODHLEDŮ, SVISLÝCH PLOCH SANAČNÍ MALTOU DVOUVRST TL 50MM</t>
  </si>
  <si>
    <t xml:space="preserve"> Příloha 2.202, 2.203600.000000 = 600,000 [A]_x000d_</t>
  </si>
  <si>
    <t>62631</t>
  </si>
  <si>
    <t>SPOJOVACÍ MŮSTEK MEZI STARÝM A NOVÝM BETONEM</t>
  </si>
  <si>
    <t>IZOLACE PROTI VODE A VLHKOSTI</t>
  </si>
  <si>
    <t>711412</t>
  </si>
  <si>
    <t>IZOLACE MOSTOVEK CELOPLOŠNÁ ASFALTOVÝMI PÁSY</t>
  </si>
  <si>
    <t xml:space="preserve"> Příloha 2.202, 2.203330.000000 = 330,000 [A]_x000d_</t>
  </si>
  <si>
    <t xml:space="preserve">Položka zahrnuje:
- izolace rámových konstrukcí (mosty, propusty, kolektory)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litý asfalt, asfaltový beton</t>
  </si>
  <si>
    <t>71150</t>
  </si>
  <si>
    <t>OCHRANA IZOLACE NA POVRCHU</t>
  </si>
  <si>
    <t xml:space="preserve"> Příloha 2.202, 2.203, XPS, hr.50 mm120.000000 = 120,000 [A]_x000d_</t>
  </si>
  <si>
    <t>Položka zahrnuje:
- dodání předepsaného ochranného materiálu
- zřízení ochrany izolace
Položka nezahrnuje:
- x</t>
  </si>
  <si>
    <t>783</t>
  </si>
  <si>
    <t>NÁTERY</t>
  </si>
  <si>
    <t>78382</t>
  </si>
  <si>
    <t>NÁTĚRY BETON KONSTR TYP S2 (OS-B)</t>
  </si>
  <si>
    <t>Položka zahrnuje:
- kompletní povlaky (i různobarevné)
- úprava podkladu (odmaštění, odstranění starých nátěrů a nečistot) a jeho vyspravení
- provedení nátěru předepsaným postupem a splnění všech požadavků daných technologickým předpisem
Položka nezahrnuje:
- x</t>
  </si>
  <si>
    <t>7838D</t>
  </si>
  <si>
    <t>NÁTĚRY BETON KONSTR TYP S10</t>
  </si>
  <si>
    <t>OSTATNÍ KONSTRUKCE A PRÁCE</t>
  </si>
  <si>
    <t>9112A1</t>
  </si>
  <si>
    <t>ZÁBRADLÍ MOSTNÍ S VODOR MADLY - DODÁVKA A MONTÁŽ</t>
  </si>
  <si>
    <t xml:space="preserve"> Příloha 2.202, 2.20327.000000 = 27,000 [A]_x000d_</t>
  </si>
  <si>
    <t>Položka zahrnuje:
- kompletní dodávku všech dílů zábradlí včetně předepsané povrchové úpravy
- montáž a osazení zábradlí včetně kotvení dle zadávací dokumentace, t.j. kotevní desky, případné nivelační hmoty pod kotevní desky, kotvy a spojovací materiál, vrty a zálivku
Položka nezahrnuje:
- x</t>
  </si>
  <si>
    <t>9112A3</t>
  </si>
  <si>
    <t>ZÁBRADLÍ MOSTNÍ S VODOR MADLY - DEMONTÁŽ S PŘESUNEM</t>
  </si>
  <si>
    <t xml:space="preserve"> Příloha 2.20127.000000 = 27,000 [A]_x000d_</t>
  </si>
  <si>
    <t>Položka zahrnuje:
- demontáž a odstranění zařízení
- jeho odvoz na předepsané místo
Položka nezahrnuje:
- x</t>
  </si>
  <si>
    <t>938545</t>
  </si>
  <si>
    <t>OČIŠTĚNÍ BETON KONSTR OTRYSKÁNÍM ABRAZIVNÍM VODNÍM PAPRSKEM</t>
  </si>
  <si>
    <t>Položka zahrnuje:
- očištění předepsaným způsobem
- odklizení vzniklého odpadu
Položka nezahrnuje:
- x</t>
  </si>
  <si>
    <t>967168</t>
  </si>
  <si>
    <t>VYBOURÁNÍ ČÁSTÍ KONSTRUKCÍ ŽELEZOBET S ODVOZEM DO 20KM</t>
  </si>
  <si>
    <t xml:space="preserve"> Příloha 2.2014.500000 = 4,500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</si>
  <si>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</si>
  <si>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</si>
  <si>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</si>
  <si>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 xml:space="preserve"> Příloha 2.201330.000000 = 330,000 [A]_x000d_</t>
  </si>
  <si>
    <t>Položka zahrnuje:
-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</si>
  <si>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OST</t>
  </si>
  <si>
    <t>OSTATNÍ</t>
  </si>
  <si>
    <t xml:space="preserve"> výkop: 800x1,81440.000000 = 1440,000 [A]_x000d_</t>
  </si>
  <si>
    <t xml:space="preserve"> demolice římsy: 4,5x2,410.800000 = 10,800 [A]_x000d_</t>
  </si>
  <si>
    <t xml:space="preserve"> odstr. mostní izolace: 330x0,0051.650000 = 1,650 [A]_x000d_</t>
  </si>
  <si>
    <t>SO 02-21-01</t>
  </si>
  <si>
    <t>VŠEOBECNÉ KONSTRUKCE A PRÁCE</t>
  </si>
  <si>
    <t xml:space="preserve"> 11,66m3*2T/m3
zemina z čístění příkopů a propustku: (20,00*0,50+21,140*0,30)m3*2T/m356.004000 = 56,004 [A]_x000d_</t>
  </si>
  <si>
    <t xml:space="preserve"> vybourání dlažby z lomového kamene: 1,192m3*2,6T/m3
vybourání říms: 4,57m3*2,5T/m3
otlučení omítky: 25,34m2*0,05m*2,3T/m3
17.438000 = 17,438 [A]_x000d_</t>
  </si>
  <si>
    <t>11511</t>
  </si>
  <si>
    <t>ČERPÁNÍ VODY DO 500 L/MIN</t>
  </si>
  <si>
    <t xml:space="preserve"> 8HOD8.000000 = 8,000 [A]_x000d_</t>
  </si>
  <si>
    <t>Položka zahrnuje:
- čerpání vody na povrchu
- potrubí 
- pohotovost záložní čerpací soupravy
- zřízení čerpací jímky
- následná demontáž a likvidace těchto zařízení
Položka nezahrnuje:
- x</t>
  </si>
  <si>
    <t>11522</t>
  </si>
  <si>
    <t>PŘEVEDENÍ VODY POTRUBÍM DN 200 NEBO ŽLABY R.O. DO 0,7M</t>
  </si>
  <si>
    <t xml:space="preserve"> 10,000m10.000000 = 10,000 [A]_x000d_</t>
  </si>
  <si>
    <t>Položka zahrnuje:
- převedení vody na povrchu
- zřízení, udržování a odstranění příslušného zařízení
Položka nezahrnuje:
- x
Způsob měření:
- převedení vody se uvádí buď průměrem potrubí (DN) nebo délkou rozvinutého obvodu žlabu (r.o.)</t>
  </si>
  <si>
    <t>123731</t>
  </si>
  <si>
    <t>ODKOP PRO SPOD STAVBU SILNIC A ŽELEZNIC TŘ. I, ODVOZ DO 1KM</t>
  </si>
  <si>
    <t xml:space="preserve"> odkop: 0,23m3 viz 1010.230000 = 0,230 [A]_x000d_</t>
  </si>
  <si>
    <t>123737</t>
  </si>
  <si>
    <t>ODKOP PRO SPOD STAVBU SILNIC A ŽELEZNIC TŘ. I, ODVOZ DO 16KM</t>
  </si>
  <si>
    <t xml:space="preserve"> odkop: 11,89m3-0,23m311.660000 = 11,660 [A]_x000d_</t>
  </si>
  <si>
    <t>125731</t>
  </si>
  <si>
    <t>VYKOPÁVKY ZE ZEMNÍKŮ A SKLÁDEK TŘ. I, ODVOZ DO 1KM</t>
  </si>
  <si>
    <t xml:space="preserve"> 0,23m3 viz 1010.230000 = 0,230 [A]_x000d_</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</si>
  <si>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</si>
  <si>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</si>
  <si>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</si>
  <si>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včetně odvozu a uložení na skládku</t>
  </si>
  <si>
    <t xml:space="preserve"> čistění stavajícich příkopů: 20,000m20.000000 = 20,000 [A]_x000d_</t>
  </si>
  <si>
    <t>129972</t>
  </si>
  <si>
    <t>ČIŠTĚNÍ POTRUBÍ DN DO 1200MM</t>
  </si>
  <si>
    <t xml:space="preserve"> čistění propustku od nánosů: 21,140m21.140000 = 21,140 [A]_x000d_</t>
  </si>
  <si>
    <t>materiály ukládané na mezideponii a skládky</t>
  </si>
  <si>
    <t xml:space="preserve"> 11,89m3 viz 10111.890000 = 11,890 [A]_x000d_</t>
  </si>
  <si>
    <t xml:space="preserve"> zásyp: 0,23m3 viz 1010.230000 = 0,230 [A]_x000d_</t>
  </si>
  <si>
    <t>ZÁKLADY</t>
  </si>
  <si>
    <t xml:space="preserve"> betonový práh: 0,90 m3 viz 5010.900000 = 0,900 [A]_x000d_</t>
  </si>
  <si>
    <t>285391</t>
  </si>
  <si>
    <t>DODATEČNÉ KOTVENÍ VLEPENÍM BETONÁŘSKÉ VÝZTUŽE D DO 10MM DO VRTŮ</t>
  </si>
  <si>
    <t xml:space="preserve"> kotvení řimsy viz 401172.000000 = 172,000 [A]_x000d_</t>
  </si>
  <si>
    <t>Položka zahrnuje:
- dodání výztuže předepsaného profilu a předepsané délky (do 600mm)
- provedení vrtu předepsaného profilu a předepsané délky (do 300mm)
- vsunutí výztuže do vyvrtaného profilu a její zalepení předepsaným pojivem
- případně nutné lešení
Položka nezahrnuje:
- x</t>
  </si>
  <si>
    <t>SVISLÉ KONSTRUKCE</t>
  </si>
  <si>
    <t>včetne letopočtu vlysem na výtokové straně</t>
  </si>
  <si>
    <t xml:space="preserve"> nové římsy: 2,35m3 viz 4012.350000 = 2,350 [A]_x000d_</t>
  </si>
  <si>
    <t xml:space="preserve"> nové římsy: 161,6+167,4=329,0kg viz 4010.329000 = 0,329 [A]_x000d_</t>
  </si>
  <si>
    <t>451324</t>
  </si>
  <si>
    <t>PODKL A VÝPLŇ VRSTVY ZE ŽELEZOBET DO C25/30</t>
  </si>
  <si>
    <t xml:space="preserve"> podkladní beton pod dlažbu tl. 150mm: 23,10*0,153.465000 = 3,465 [A]_x000d_</t>
  </si>
  <si>
    <t xml:space="preserve"> výstuž podkladního betonu pod dlažbu: 124,74kg viz 5010.125000 = 0,125 [A]_x000d_</t>
  </si>
  <si>
    <t xml:space="preserve"> dlažba tl.200mm do betonu tl. 150mm: 23,10*0,15 viz 5013.465000 = 3,465 [A]_x000d_</t>
  </si>
  <si>
    <t>ÚPRAVA POVRCHŮ, PODLAHY, VÝPLNĚ OTVORŮ</t>
  </si>
  <si>
    <t>626112</t>
  </si>
  <si>
    <t>REPROFILACE PODHLEDŮ, SVISLÝCH PLOCH SANAČNÍ MALTOU JEDNOVRST TL 20MM</t>
  </si>
  <si>
    <t xml:space="preserve"> reprofilačná malta, lícni plochy: 25,34m225.340000 = 25,340 [A]_x000d_</t>
  </si>
  <si>
    <t xml:space="preserve"> komponentní cementová malta, trouby: 39,48m239.480000 = 39,480 [A]_x000d_</t>
  </si>
  <si>
    <t xml:space="preserve"> adhézní mustek, lícni plochy: 25,34m2
adhézní mustek, trouby: 39,48m264.820000 = 64,820 [A]_x000d_</t>
  </si>
  <si>
    <t>62641</t>
  </si>
  <si>
    <t>SJEDNOCUJÍCÍ STĚRKA JEMNOU MALTOU TL CCA 2MM</t>
  </si>
  <si>
    <t xml:space="preserve"> finálni malta, lícni plochy: 25,34m2
finálni malta, trouby: 39,48m264.820000 = 64,820 [A]_x000d_</t>
  </si>
  <si>
    <t>62652</t>
  </si>
  <si>
    <t>OCHRANA VÝZTUŽE PŘI NEDOSTATEČNÉM KRYTÍ</t>
  </si>
  <si>
    <t xml:space="preserve"> trouby: 39,48m239.480000 = 39,480 [A]_x000d_</t>
  </si>
  <si>
    <t>Položka zahrnuje:
- dodávku veškerého materiálu potřebného pro předepsanou úpravu v předepsané kvalitě
- položení vrstvy v předepsané tloušťce
- potřebná lešení a podpěrné konstrukce
Položka nezahrnuje:
- x</t>
  </si>
  <si>
    <t>PŘIDRUŽENÁ STAVEBNÍ VÝROBA</t>
  </si>
  <si>
    <t xml:space="preserve"> 6,82m26.820000 = 6,820 [A]_x000d_</t>
  </si>
  <si>
    <t>78381</t>
  </si>
  <si>
    <t>NÁTĚRY BETON KONSTR TYP S1 (OS-A)</t>
  </si>
  <si>
    <t xml:space="preserve"> hydrofóbni impregnační nátěr, lícni plochy: 25,34m225.340000 = 25,340 [A]_x000d_</t>
  </si>
  <si>
    <t>OSTATNÍ PRÁCE</t>
  </si>
  <si>
    <t xml:space="preserve"> 41,4 m(viď.výkres č.501)41.400000 = 41,400 [A]_x000d_</t>
  </si>
  <si>
    <t>931333</t>
  </si>
  <si>
    <t>TĚSNĚNÍ DILATAČNÍCH SPAR POLYURETANOVÝM TMELEM PRŮŘEZU DO 300MM2</t>
  </si>
  <si>
    <t xml:space="preserve"> spáry mezi troubama: 12ks*3,77m45.240000 = 45,240 [A]_x000d_</t>
  </si>
  <si>
    <t>93852</t>
  </si>
  <si>
    <t>OČIŠTĚNÍ BETON KONSTR OD VEGETACE</t>
  </si>
  <si>
    <t xml:space="preserve"> odstranění biologických nánosú, lícni plochy: 25,34m225.340000 = 25,340 [A]_x000d_</t>
  </si>
  <si>
    <t>938544</t>
  </si>
  <si>
    <t>OČIŠTĚNÍ BETON KONSTR OTRYSKÁNÍM TLAK VODOU PŘES 1000 BARŮ</t>
  </si>
  <si>
    <t xml:space="preserve"> odstranění prachu a zrn kameniva, lícni plochy: 25,34m2
odstranění prachu a zrn kameniva, trouby: 39,48m264.820000 = 64,820 [A]_x000d_</t>
  </si>
  <si>
    <t>96713</t>
  </si>
  <si>
    <t>VYBOURÁNÍ ČÁSTÍ KONSTRUKCÍ KAMENNÝCH NA MC</t>
  </si>
  <si>
    <t xml:space="preserve"> vybouraní dlažby z lomového kamene: 1,192m31.192000 = 1,192 [A]_x000d_</t>
  </si>
  <si>
    <t>96715</t>
  </si>
  <si>
    <t>VYBOURÁNÍ ČÁSTÍ KONSTRUKCÍ BETON</t>
  </si>
  <si>
    <t xml:space="preserve"> vybourání stávajicích říms: 4,57m34.570000 = 4,570 [A]_x000d_</t>
  </si>
  <si>
    <t>97811</t>
  </si>
  <si>
    <t>OTLUČENÍ OMÍTKY</t>
  </si>
  <si>
    <t xml:space="preserve"> odstranění nesoudrných části betonu, lícni plochy: 25,34m225.340000 = 25,340 [A]_x000d_</t>
  </si>
  <si>
    <t>SO 02-21-02</t>
  </si>
  <si>
    <t xml:space="preserve"> 37,12m3*2T/m3=74,24T
zemina z čistení prikopu a propustku(uložení odpadu 16km)
(15,9m3+0,5*20)*2=51,8T
Celkem: 126,04T126.040000 = 126,040 [A]_x000d_</t>
  </si>
  <si>
    <t xml:space="preserve"> vybourání - čelo propustu: 3,57m3*2,3T/m3=8,211T
omietka: 23,1m2*0,05m*2,3T/m3=2,7T
Celkem: 10,9 T10.900000 = 10,900 [A]_x000d_</t>
  </si>
  <si>
    <t>vč. odvozu na medziskládku, včetně rozvozných vzdáleností</t>
  </si>
  <si>
    <t xml:space="preserve"> odkop: 3,40m3 viz 1013.400000 = 3,400 [A]_x000d_</t>
  </si>
  <si>
    <t>vč. odvozu na skládku, včetně rozvozných vzdáleností</t>
  </si>
  <si>
    <t xml:space="preserve"> odkop: 40,52m3-3,40m3=37,12m337.120000 = 37,120 [A]_x000d_</t>
  </si>
  <si>
    <t xml:space="preserve">natěžení a dovoz  materiálů z mezideponie, včetně rozvozných vzdáleností</t>
  </si>
  <si>
    <t xml:space="preserve"> 3,40m3 viz 1013.400000 = 3,400 [A]_x000d_</t>
  </si>
  <si>
    <t xml:space="preserve"> čistění porpustku od nánosů: 53,120m53.120000 = 53,120 [A]_x000d_</t>
  </si>
  <si>
    <t xml:space="preserve"> 37,12+3,4=40,52m3 viz 10140.520000 = 40,520 [A]_x000d_</t>
  </si>
  <si>
    <t xml:space="preserve"> zásyp: 3,40m3 viz 1013.400000 = 3,400 [A]_x000d_</t>
  </si>
  <si>
    <t xml:space="preserve"> betonový práh: 1,54 m3 viz 5011.540000 = 1,540 [A]_x000d_</t>
  </si>
  <si>
    <t xml:space="preserve"> kotvení římsy viz 401152.000000 = 152,000 [A]_x000d_</t>
  </si>
  <si>
    <t xml:space="preserve"> nové římsy: 2,11m3 viz 4012.110000 = 2,110 [A]_x000d_</t>
  </si>
  <si>
    <t xml:space="preserve"> nové římsy: 137,7+147,5=285,2kg viz 4010.287000 = 0,287 [A]_x000d_</t>
  </si>
  <si>
    <t xml:space="preserve"> podkladní beton pod dlažbu tl. 150mm: 36,6*0,1=5,50m3 viz 2015.500000 = 5,500 [A]_x000d_</t>
  </si>
  <si>
    <t xml:space="preserve"> výstuž podkladního betonu pod dlažbu: 110kg viz 2010.110000 = 0,110 [A]_x000d_</t>
  </si>
  <si>
    <t xml:space="preserve"> dlažba tl.200mm do betonu tl. 150mm: 36,6*0,15 viz 2015.500000 = 5,500 [A]_x000d_</t>
  </si>
  <si>
    <t>lícní plocha</t>
  </si>
  <si>
    <t xml:space="preserve"> reprofilačná malta, lícni plochy: 122,80-99,7m223.100000 = 23,100 [A]_x000d_</t>
  </si>
  <si>
    <t>trouba</t>
  </si>
  <si>
    <t xml:space="preserve"> komponentní cementová malta, trouby: 99,70m299.700000 = 99,700 [A]_x000d_</t>
  </si>
  <si>
    <t xml:space="preserve"> adhézní mustek, lícni plochy: 23,10m2
adhézní mustek, trouby: 99,70m2
Celkem adhézní mustek: 122,80m2122.800000 = 122,800 [A]_x000d_</t>
  </si>
  <si>
    <t xml:space="preserve"> finálni malta, lícni plochy: 23,10m2
finálni malta, trouby: 99,70m2
Celkem finálni malta: 122,80m2
122.800000 = 122,800 [A]_x000d_</t>
  </si>
  <si>
    <t xml:space="preserve"> 99,70m299.700000 = 99,700 [A]_x000d_</t>
  </si>
  <si>
    <t xml:space="preserve"> 5,9m25.900000 = 5,900 [A]_x000d_</t>
  </si>
  <si>
    <t xml:space="preserve"> hydrofóbni impregnační nátěr, lícni plochy: 23,10m223.100000 = 23,100 [A]_x000d_</t>
  </si>
  <si>
    <t xml:space="preserve"> 40 m(viď.výkres č.501)40.000000 = 40,000 [A]_x000d_</t>
  </si>
  <si>
    <t xml:space="preserve"> spáry mezi troubama: (52/2)ks*3,77m=98,02m98.020000 = 98,020 [A]_x000d_</t>
  </si>
  <si>
    <t xml:space="preserve"> odstranění prachu a zrn kameniva...lícní plocha: 23,10m2
odstranění prachu a zrn kameniva...trouba: 99,70m2
Celkem: 122,80m2122.800000 = 122,800 [A]_x000d_</t>
  </si>
  <si>
    <t xml:space="preserve"> odstranění biologických nánosú....lícní plocha: 23,10m223.100000 = 23,100 [A]_x000d_</t>
  </si>
  <si>
    <t xml:space="preserve"> vybourání stávajicích říms: 3,57m33.570000 = 3,570 [A]_x000d_</t>
  </si>
  <si>
    <t xml:space="preserve"> odstranění nesoudrných části betonu: 23,10m223.100000 = 23,100 [A]_x000d_</t>
  </si>
  <si>
    <t>SO 02-22-01</t>
  </si>
  <si>
    <t>78312</t>
  </si>
  <si>
    <t>PROTIKOROZ OCHRANA OCEL KONSTR NÁTĚREM VÍCEVRST</t>
  </si>
  <si>
    <t xml:space="preserve"> 18*1.1*2=39,6m240.000000 = 40,000 [A]_x000d_</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</si>
  <si>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</si>
  <si>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932122</t>
  </si>
  <si>
    <t>PROTIDOTYKOVÉ ZÁBRANY SÍŤOVÉ - DEMONTÁŽ</t>
  </si>
  <si>
    <t xml:space="preserve"> 16*2*2=64m264.000000 = 64,000 [A]_x000d_</t>
  </si>
  <si>
    <t>Položka zahrnuje:
- veškeré práce a materiál nutný k demontáži zábrany
- mimostaveništních a vnitrostaveništních přesunů (tj. manipulace se zábranou, její naložení a odvoz ze stavby)
Položka nezahrnuje:
- x
Způsob měření:
- měří se plocha v metrech čtverečných.</t>
  </si>
  <si>
    <t>R932121</t>
  </si>
  <si>
    <t>PROTIDOTYKOVÉ ZÁBRANY KOMBINOVANÉ - ZŘÍZENÍ S DODÁNÍM</t>
  </si>
  <si>
    <t>výška 1,80m</t>
  </si>
  <si>
    <t xml:space="preserve"> 2,0*18*1,80 = 64,80 m264.800000 = 64,800 [A]_x000d_</t>
  </si>
  <si>
    <t xml:space="preserve">1. Položka obsahuje:  – veškerý materiál, výrobky a polotovary, včetně mimostaveništní a vnitrostaveništní dopravy (rovněž přesuny), včetně předepsané povrchové úpravy, včetně naložení a složení, zřízení zábrany 2. Položka neobsahuje:  X 3. Způsob měření: Měří se plocha v metrech čtverečných.</t>
  </si>
  <si>
    <t>93263</t>
  </si>
  <si>
    <t>PŘEKRYTÍ ZRCADLA ELASTOMEROVÝM PÁSEM</t>
  </si>
  <si>
    <t xml:space="preserve"> 4x0,5=2m22.000000 = 2,000 [A]_x000d_</t>
  </si>
  <si>
    <t>Položka zahrnuje:
- dodání a uložení předepsané konstrukce z předepsaného materiálu
- vnitrostaveništní a mimostaveništní dopravy
- veškeré potřebné pomocné práce
- veškerý pomocný a upevňovací materiál
Položka nezahrnuje:
- x</t>
  </si>
  <si>
    <t>SO 03-20-01</t>
  </si>
  <si>
    <t xml:space="preserve"> Příloha 2.2021080.000000 = 1080,000 [A]_x000d_</t>
  </si>
  <si>
    <t>17280</t>
  </si>
  <si>
    <t>ZŘÍZENÍ TĚSNĚNÍ Z NAKUPOVANÝCH MATERIÁLŮ</t>
  </si>
  <si>
    <t>tesnění pomocí nízkoviskózní polyuretánové živice</t>
  </si>
  <si>
    <t xml:space="preserve"> Příloha 2.20212.000000 = 12,000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</si>
  <si>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</si>
  <si>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rub. Odvodnění</t>
  </si>
  <si>
    <t xml:space="preserve"> Příloha 2.20250.000000 = 50,000 [A]_x000d_</t>
  </si>
  <si>
    <t>22695</t>
  </si>
  <si>
    <t>VÝDŘEVA ZÁPOROVÉHO PAŽENÍ DOČASNÁ (KUBATURA)</t>
  </si>
  <si>
    <t xml:space="preserve"> Příloha 2.4012.000000 = 2,000 [A]_x000d_</t>
  </si>
  <si>
    <t xml:space="preserve">Položka zahrnuje:
- osazení pažin bez ohledu na druh
- jejich opotřebení 
-  odstranění
Položka nezahrnuje:
- x</t>
  </si>
  <si>
    <t>224325</t>
  </si>
  <si>
    <t>PILOTY ZE ŽELEZOBETONU C30/37</t>
  </si>
  <si>
    <t xml:space="preserve"> Příloha 2.202133.000000 = 133,000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</si>
  <si>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ukončení piloty pod ústím vrtu a vyplnění zbývající části sypaninou nebo kamenivem, zřízení výplně piloty pod hladinou vody
- odbourání a odstranění znehodnocené části výplně a úprava hlavy piloty před výstavbou další konstrukční části
- veškerý materiál, výrobky a polotovary, včetně mimostaveništní a vnitrostaveništní dopravy
Položka nezahrnuje:
- dodání a osazení výztuže
- vrty
Způsob měření:
- objem betonu pro přebetonování a nadbetonování se nezapočítává</t>
  </si>
  <si>
    <t>224365</t>
  </si>
  <si>
    <t>VÝZTUŽ PILOT Z OCELI 10505, B500B</t>
  </si>
  <si>
    <t xml:space="preserve"> Příloha 2.20218.700000 = 18,700 [A]_x000d_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</si>
  <si>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</si>
  <si>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 xml:space="preserve"> Příloha 2.202300.000000 = 300,000 [A]_x000d_</t>
  </si>
  <si>
    <t xml:space="preserve"> Příloha 2.2021000.000000 = 1000,000 [A]_x000d_</t>
  </si>
  <si>
    <t xml:space="preserve"> Příloha 2.20223.000000 = 23,000 [A]_x000d_</t>
  </si>
  <si>
    <t xml:space="preserve"> Příloha 2.3051.550000 = 1,550 [A]_x000d_</t>
  </si>
  <si>
    <t>333325</t>
  </si>
  <si>
    <t>MOSTNÍ OPĚRY A KŘÍDLA ZE ŽELEZOVÉHO BETONU DO C30/37</t>
  </si>
  <si>
    <t xml:space="preserve"> Příloha 2.202292.000000 = 292,000 [A]_x000d_</t>
  </si>
  <si>
    <t>333365</t>
  </si>
  <si>
    <t>VÝZTUŽ MOSTNÍCH OPĚR A KŘÍDEL Z OCELI 10505, B500B</t>
  </si>
  <si>
    <t xml:space="preserve"> Přílohy 2.304, 2.306, 2,307, 2.308, 2.30916.700000 = 16,700 [A]_x000d_</t>
  </si>
  <si>
    <t>421325</t>
  </si>
  <si>
    <t>MOSTNÍ NOSNÉ DESKOVÉ KONSTRUKCE ZE ŽELEZOBETONU C30/37</t>
  </si>
  <si>
    <t xml:space="preserve"> Příloha 2.20260.000000 = 60,000 [A]_x000d_</t>
  </si>
  <si>
    <t>421365</t>
  </si>
  <si>
    <t>VÝZTUŽ MOSTNÍ DESKOVÉ KONSTRUKCE Z OCELI 10505</t>
  </si>
  <si>
    <t xml:space="preserve"> Příloha 2.30512.500000 = 12,500 [A]_x000d_</t>
  </si>
  <si>
    <t>42417B</t>
  </si>
  <si>
    <t>MOSTNÍ NOSNÍKY Z OCELI S 355</t>
  </si>
  <si>
    <t xml:space="preserve"> Příloha 2.20235.000000 = 35,000 [A]_x000d_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</si>
  <si>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</si>
  <si>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 xml:space="preserve"> Příloha 2.503, pod hydroiz. Systém S2 160m2*0,15m15.600000 = 15,600 [A]_x000d_</t>
  </si>
  <si>
    <t xml:space="preserve"> Příloha 2.20224.000000 = 24,000 [A]_x000d_</t>
  </si>
  <si>
    <t xml:space="preserve"> Příloha 2.202104.000000 = 104,000 [A]_x000d_</t>
  </si>
  <si>
    <t xml:space="preserve"> Příloha 2.202135.000000 = 135,000 [A]_x000d_</t>
  </si>
  <si>
    <t xml:space="preserve"> Příloha 2.503, HN45.000000 = 45,000 [A]_x000d_</t>
  </si>
  <si>
    <t xml:space="preserve"> Příloha 2.503, Hydroiz. systém S1+S2560.000000 = 560,000 [A]_x000d_</t>
  </si>
  <si>
    <t xml:space="preserve"> Příloha 2.503, Hydroiz. systém S1: beton C25/30 vyst. ocel. Sítí, S2: extr. polyst. tl. 50mm560.000000 = 560,000 [A]_x000d_</t>
  </si>
  <si>
    <t>711507</t>
  </si>
  <si>
    <t>OCHRANA IZOLACE NA POVRCHU Z PE FÓLIE</t>
  </si>
  <si>
    <t xml:space="preserve"> Příloha 2.503, Hydroiz. systém S1400.000000 = 400,000 [A]_x000d_</t>
  </si>
  <si>
    <t>711509</t>
  </si>
  <si>
    <t>OCHRANA IZOLACE NA POVRCHU TEXTILIÍ</t>
  </si>
  <si>
    <t xml:space="preserve"> Příloha 2.503, SA135.000000 = 135,000 [A]_x000d_</t>
  </si>
  <si>
    <t>78385</t>
  </si>
  <si>
    <t>NÁTĚRY BETON KONSTR TYP S6 (OS-DII)</t>
  </si>
  <si>
    <t xml:space="preserve"> Příloha 2.503, HN30.000000 = 30,000 [A]_x000d_</t>
  </si>
  <si>
    <t xml:space="preserve"> Příloha 2.20264.000000 = 64,000 [A]_x000d_</t>
  </si>
  <si>
    <t>938443</t>
  </si>
  <si>
    <t>OČIŠTĚNÍ ZDIVA OTRYSKÁNÍM TLAKOVOU VODOU DO 1000 BARŮ</t>
  </si>
  <si>
    <t>966168</t>
  </si>
  <si>
    <t>BOURÁNÍ KONSTRUKCÍ ZE ŽELEZOBETONU S ODVOZEM DO 20KM</t>
  </si>
  <si>
    <t xml:space="preserve"> 13,2x452.800000 = 52,800 [A]_x000d_</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</si>
  <si>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</si>
  <si>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2.204370.000000 = 370,000 [A]_x000d_</t>
  </si>
  <si>
    <t>966188</t>
  </si>
  <si>
    <t>DEMONTÁŽ KONSTRUKCÍ KOVOVÝCH S ODVOZEM DO 20KM</t>
  </si>
  <si>
    <t>demontáž zábradlí</t>
  </si>
  <si>
    <t xml:space="preserve"> Příloha 2.2040.550000 = 0,550 [A]_x000d_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</si>
  <si>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</si>
  <si>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2.202150.000000 = 150,000 [A]_x000d_</t>
  </si>
  <si>
    <t xml:space="preserve"> 1080x1,81944.000000 = 1944,000 [A]_x000d_</t>
  </si>
  <si>
    <t xml:space="preserve"> 265x2,4+105x2,4+13,2x4x2,41014.720000 = 1014,720 [A]_x000d_</t>
  </si>
  <si>
    <t xml:space="preserve"> 150x0,0050.750000 = 0,750 [A]_x000d_</t>
  </si>
  <si>
    <t>SO 03-25-01</t>
  </si>
  <si>
    <t xml:space="preserve"> (122,25-52,85)*2,0t/m3 = 138,80 t138.800000 = 138,800 [A]_x000d_</t>
  </si>
  <si>
    <t>dovoz z meziskládky</t>
  </si>
  <si>
    <t xml:space="preserve"> 36,75+16,10 = 52,85 m352.850000 = 52,850 [A]_x000d_</t>
  </si>
  <si>
    <t>131731</t>
  </si>
  <si>
    <t>HLOUBENÍ JAM ZAPAŽ I NEPAŽ TŘ. I, ODVOZ DO 1KM</t>
  </si>
  <si>
    <t>s odvozem na meziskládku</t>
  </si>
  <si>
    <t xml:space="preserve"> podpěra 1 = 36,75 m3, podpěra 2 = 16,10 m3, celkem = 52,850 m352.850000 = 52,850 [A]_x000d_</t>
  </si>
  <si>
    <t>131737</t>
  </si>
  <si>
    <t>HLOUBENÍ JAM ZAPAŽ I NEPAŽ TŘ. I, ODVOZ DO 16KM</t>
  </si>
  <si>
    <t>přebyteční zemina, odvoz do 16km</t>
  </si>
  <si>
    <t xml:space="preserve"> podpěra 1 = 67,50 m3, podpěra 2 = 54,75 m3, celkem = 122,250 m3 - 52,85 m3 (zpětné zásypy) = 69,40 m369.400000 = 69,400 [A]_x000d_</t>
  </si>
  <si>
    <t>na meziskládke</t>
  </si>
  <si>
    <t>zpétné zásypy - zemina z výkopu</t>
  </si>
  <si>
    <t>23117A</t>
  </si>
  <si>
    <t>ŠTĚTOVÉ STĚNY BERANĚNÉ Z KOVOVÝCH DÍLCŮ TRVALÉ (PLOCHA)</t>
  </si>
  <si>
    <t>pažení</t>
  </si>
  <si>
    <t xml:space="preserve"> 11,0*5,50 = 60,50 m260.500000 = 60,500 [A]_x000d_</t>
  </si>
  <si>
    <t>Položka zahrnuje:
- zřízení stěny
- dodání štětovnic v požadované kvalitě, případně jejich ošetřování, řezání, nastavování a další úpravy
- kleštiny, převázky. a další pomocné a doplňkové konstrukce
- nastražení a zaberanění dílců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</si>
  <si>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237172</t>
  </si>
  <si>
    <t>ODŘEZÁNÍ ŠTĚTOVÝCH STĚN Z KOVOVÝCH DÍLCŮ</t>
  </si>
  <si>
    <t xml:space="preserve"> řezání = 11,0 m11.000000 = 11,000 [A]_x000d_</t>
  </si>
  <si>
    <t>Položka zahrnuje:
- odstranění stěn včetně odvozu a uložení na skládku
Položka nezahrnuje:
- x</t>
  </si>
  <si>
    <t>26114</t>
  </si>
  <si>
    <t>VRTY PRO KOTVENÍ, INJEKTÁŽ A MIKROPILOTY NA POVRCHU TŘ. I D DO 200MM</t>
  </si>
  <si>
    <t>dočasní lanová kotva</t>
  </si>
  <si>
    <t xml:space="preserve"> 8,0m*6ks = 48,0 m48.000000 = 48,000 [A]_x000d_</t>
  </si>
  <si>
    <t>Položka zahrnuje:
- přemístění, montáž a demontáž vrtných souprav
- svislou dopravu zeminy z vrtu
- vodorovnou dopravu zeminy bez uložení na skládku
- případně nutné pažení dočasné (včetně odpažení) i trvalé
Položka nezahrnuje:
- x</t>
  </si>
  <si>
    <t>272325</t>
  </si>
  <si>
    <t>ZÁKLADY ZE ŽELEZOBETONU DO C30/37</t>
  </si>
  <si>
    <t>základové patky</t>
  </si>
  <si>
    <t xml:space="preserve"> 1,80*2,50*0,90*2 = 8,10 m3, 1,40*2,30*(0,90+0,872)/2*2 = 5,71 m3, celkem = 13,810 m313.810000 = 13,810 [A]_x000d_</t>
  </si>
  <si>
    <t>272365</t>
  </si>
  <si>
    <t>VÝZTUŽ ZÁKLADŮ Z OCELI 10505, B500B</t>
  </si>
  <si>
    <t xml:space="preserve"> 737,19kg*0,001 = 0,737t0.737000 = 0,737 [A]_x000d_</t>
  </si>
  <si>
    <t>Položka:
-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</si>
  <si>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285376</t>
  </si>
  <si>
    <t>KOTVENÍ NA POVRCHU Z PŘEDPÍNACÍ VÝZTUŽE DL. DO 8M</t>
  </si>
  <si>
    <t xml:space="preserve"> lanová kotva = 6 ks6.000000 = 6,000 [A]_x000d_</t>
  </si>
  <si>
    <t>Položka zahrnuje:
- dodávku předepsané kotvy, případně její protikorozní úpravu, její osazení do vrtu, zainjektování a napnutí, případně opěrné desky
Položka nezahrnuje:
- vrty</t>
  </si>
  <si>
    <t>33494A</t>
  </si>
  <si>
    <t>MOSTNÍ PILÍŘE A STATIVA Z OCELI S 235</t>
  </si>
  <si>
    <t xml:space="preserve"> levý sloup = 194 kg, pravý sloup = 197 kg, celkem = 391 kg * 0,001 = 0,391 t0.391000 = 0,391 [A]_x000d_</t>
  </si>
  <si>
    <t>33494B</t>
  </si>
  <si>
    <t>MOSTNÍ PILÍŘE A STATIVA Z OCELI S 355</t>
  </si>
  <si>
    <t xml:space="preserve"> levý sloup = 1265 kg , pravý sloup = 1235 kg, celkem = 2500 kg * 0,001 = 2,50 t2.500000 = 2,500 [A]_x000d_</t>
  </si>
  <si>
    <t>42417A</t>
  </si>
  <si>
    <t>MOSTNÍ NOSNÍKY Z OCELI S 235</t>
  </si>
  <si>
    <t>příhradový nosník</t>
  </si>
  <si>
    <t xml:space="preserve"> 3443 kg * 0,001 = 3,443 t3.443000 = 3,443 [A]_x000d_</t>
  </si>
  <si>
    <t>42417</t>
  </si>
  <si>
    <t>MOSTNÍ NOSNÍKY Z OCELI</t>
  </si>
  <si>
    <t xml:space="preserve"> 1829 kg * 0,001 = 1,8293 t1.829000 = 1,829 [A]_x000d_</t>
  </si>
  <si>
    <t>451311</t>
  </si>
  <si>
    <t>PODKL A VÝPLŇ VRSTVY Z PROST BET DO C8/10</t>
  </si>
  <si>
    <t>podkladní betón pod základy</t>
  </si>
  <si>
    <t xml:space="preserve"> 0,88*2 = 1,76 m31.760000 = 1,760 [A]_x000d_</t>
  </si>
  <si>
    <t>lužko ze šterkopísku</t>
  </si>
  <si>
    <t xml:space="preserve"> 2,90*3,6*0,30 = 3,132 m3, 3,10*3,60*0,30 = 3,348 m3, celkem = 6,48 m36.480000 = 6,480 [A]_x000d_</t>
  </si>
  <si>
    <t>76799</t>
  </si>
  <si>
    <t>OSTATNÍ KOVOVÉ DOPLŇK KONSTRUKCE</t>
  </si>
  <si>
    <t xml:space="preserve">žebřík = 367 kg, 3x koš návěstidla = 660 kg, ochranné sítě = 631+68+115+47+21+25+29 = 936 kg,       U 240 = 730 kg</t>
  </si>
  <si>
    <t xml:space="preserve"> celkem = 2693 kg * 0,001 = 2,6963 t2.693000 = 2,693 [A]_x000d_</t>
  </si>
  <si>
    <t>Položka zahrnuje:
- vlastní zámečnické výrobky
- rámy, rošty, lišty, kování, podpěrné, závěsné, upevňovací prvky, spojovací a těsnící materiál, pomocný materiál
- kompletní povrchovou úpravu
- u doplňkových stavebních konstrukcí je zahrnuto drobné zasklení nebo jiná předepsaná výplň
Položka nezahrnuje:
- x</t>
  </si>
  <si>
    <t>SO 04-21-01</t>
  </si>
  <si>
    <t xml:space="preserve"> 23.0m3*2T/m3=46.0T zemina z čištění příkopů ...0,5m3*20m*2T/m3=20T66.000000 = 66,000 [A]_x000d_</t>
  </si>
  <si>
    <t xml:space="preserve"> vybourání - vtoková jímka: 14,5m3*2,3T/m3=33,350T ybourání - čelo, římsa: 29,5m3*2,5T/m3=73,75T
vybourání - dlažba z lomového kamene: 0,47m3*2,6T/m3=1,222T
vybourání - trouby: 15m*3,06T/m=45,90T
Celkem: 154,222T154.222000 = 154,222 [A]_x000d_</t>
  </si>
  <si>
    <t>ČERPÁNÍ VODY</t>
  </si>
  <si>
    <t xml:space="preserve"> 143.0m3 viz 101143.000000 = 143,000 [A]_x000d_</t>
  </si>
  <si>
    <t>čistění stavajícich příkopů: 20,000m</t>
  </si>
  <si>
    <t xml:space="preserve"> 20,000m20.000000 = 20,000 [A]_x000d_</t>
  </si>
  <si>
    <t xml:space="preserve"> odkop: 143.0m3 viz 101143.000000 = 143,000 [A]_x000d_</t>
  </si>
  <si>
    <t xml:space="preserve"> odkop:166m3-143.0m3=23.0m323.000000 = 23,000 [A]_x000d_</t>
  </si>
  <si>
    <t xml:space="preserve"> 166.0m3 viz 101166.000000 = 166,000 [A]_x000d_</t>
  </si>
  <si>
    <t xml:space="preserve"> zásyp: 143.0m3 viz 101143.000000 = 143,000 [A]_x000d_</t>
  </si>
  <si>
    <t>22694</t>
  </si>
  <si>
    <t>ZÁPOROVÉ PAŽENÍ Z KOVU DOČASNÉ</t>
  </si>
  <si>
    <t>HEB 200: dĺ.6,0m...2ks viz 101</t>
  </si>
  <si>
    <t xml:space="preserve"> 6,0*2*61,3kg/m=740,40kg0.740000 = 0,740 [A]_x000d_</t>
  </si>
  <si>
    <t>Položka zahrnuje:
- opotřebení ocelových zápor
- jejich osazení do připravených vrtů včetně zabetonování konců a obsypu, případně jejich zaberanění ,
- odstranění.
Položka nezahrnuje:
- vrty
Způsob měření:
- ocelová převázka se započítává do výsledné hmotnosti</t>
  </si>
  <si>
    <t>22695A</t>
  </si>
  <si>
    <t>VÝDŘEVA ZÁPOROVÉHO PAŽENÍ DOČASNÁ (PLOCHA)</t>
  </si>
  <si>
    <t xml:space="preserve"> 11,7m2 viz 10111.700000 = 11,700 [A]_x000d_</t>
  </si>
  <si>
    <t xml:space="preserve"> štětové stěny dočasné: 3,6m2 viz 1013.600000 = 3,600 [A]_x000d_</t>
  </si>
  <si>
    <t>23317A</t>
  </si>
  <si>
    <t>ŠTĚTOVÉ STĚNY NASAZENÉ Z KOVOVÝCH DÍLCŮ TRVALÉ (PLOCHA)</t>
  </si>
  <si>
    <t xml:space="preserve"> štětové stěny: 38,4m2 viz 10138.400000 = 38,400 [A]_x000d_</t>
  </si>
  <si>
    <t xml:space="preserve">Položka zahrnuje:
- zřízení stěny,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</si>
  <si>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23717A</t>
  </si>
  <si>
    <t>ODSTRANĚNÍ ŠTĚTOVÝCH STĚN Z KOVOVÝCH DÍLCŮ V PLOŠE</t>
  </si>
  <si>
    <t xml:space="preserve"> štětové stěny: 6,4m viz 1019.200000 = 9,200 [A]_x000d_</t>
  </si>
  <si>
    <t>26173</t>
  </si>
  <si>
    <t>VRTY PRO KOTV, INJEKT, MIKROPIL NA POVR TŘ I A II D DO 150MM</t>
  </si>
  <si>
    <t>pro lanové kotvy</t>
  </si>
  <si>
    <t xml:space="preserve"> 8ks dĺ. 9m.........8*9=72m viz 10172.000000 = 72,000 [A]_x000d_</t>
  </si>
  <si>
    <t>264116</t>
  </si>
  <si>
    <t>VRTY PRO PILOTY TŘ. I D DO 400MM</t>
  </si>
  <si>
    <t xml:space="preserve"> pro zápory HEB:12,000m viz 10112.000000 = 12,000 [A]_x000d_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</si>
  <si>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Položka nezahrnuje:
-  zapažení trvalými pažnicemi
-  uložení zeminy na skládku a poplatek za skládku
Způsob měření:
- do délky vrtu se nezapočítává  hluché vrtání</t>
  </si>
  <si>
    <t>betonový práh:</t>
  </si>
  <si>
    <t xml:space="preserve"> 0,33m3 viz 5010.330000 = 0,330 [A]_x000d_</t>
  </si>
  <si>
    <t>betonový základ pod troubu</t>
  </si>
  <si>
    <t xml:space="preserve"> tl.200mm: 6,1 m3 viz 2016.100000 = 6,100 [A]_x000d_</t>
  </si>
  <si>
    <t>272366</t>
  </si>
  <si>
    <t>VÝZTUŽ ZÁKLADŮ Z KARI SÍTÍ</t>
  </si>
  <si>
    <t xml:space="preserve"> betonový základ pod troubu: 152,3+133,5=285,8 kg viz 2020.286000 = 0,286 [A]_x000d_</t>
  </si>
  <si>
    <t>285377</t>
  </si>
  <si>
    <t>KOTVENÍ NA POVRCHU Z PŘEDPÍNACÍ VÝZTUŽE DL. DO 9M</t>
  </si>
  <si>
    <t>včetne injektování</t>
  </si>
  <si>
    <t xml:space="preserve"> lanové kotvy......8ks viz 1018.000000 = 8,000 [A]_x000d_</t>
  </si>
  <si>
    <t xml:space="preserve"> podkladní beton pod troubu tl. 100mm: 2,23m3 viz 201
výplň okolí propustku v 2. etapě : 1.8m3 viz 101
spolu 4.03m34.030000 = 4,030 [A]_x000d_</t>
  </si>
  <si>
    <t>podkladní beton pod dlažbu tl</t>
  </si>
  <si>
    <t xml:space="preserve"> . 100mm: 48,70*0,10 viz 5014.870000 = 4,870 [A]_x000d_</t>
  </si>
  <si>
    <t xml:space="preserve"> vyrovnávací malta tl. 20 mm pod trouby: 0,78*17,30*0,0200.270000 = 0,270 [A]_x000d_</t>
  </si>
  <si>
    <t xml:space="preserve"> výstuž podkladního betonu pod dlažbu: 262,0kg viz 5010.262000 = 0,262 [A]_x000d_</t>
  </si>
  <si>
    <t>dlažba do betonu tl. 200mm:</t>
  </si>
  <si>
    <t xml:space="preserve"> 48,70*0,2=9,74m3 viz 5019.740000 = 9,740 [A]_x000d_</t>
  </si>
  <si>
    <t>hydroizolace vnějšího povrchu trub</t>
  </si>
  <si>
    <t xml:space="preserve"> hydroizolace vnějšího povrchu trub : 55,36m255.360000 = 55,360 [A]_x000d_</t>
  </si>
  <si>
    <t>9183E2</t>
  </si>
  <si>
    <t>PROPUSTY Z TRUB DN 800MM ŽELEZOBETONOVÝCH</t>
  </si>
  <si>
    <t>propust .....patkové trouby</t>
  </si>
  <si>
    <t xml:space="preserve"> DN 800mm: 16,26m viz 20116.260000 = 16,260 [A]_x000d_</t>
  </si>
  <si>
    <t>94817</t>
  </si>
  <si>
    <t>DOČASNÉ KONSTRUKCE Z OCEL NOSNÍKŮ VČET ODSTRAN</t>
  </si>
  <si>
    <t xml:space="preserve"> ocelový rám (2xUPE240): 174,24kg 
kotevný věnec: 309,76+237,16+96,8= 643,72kg
 spolu 817,96kg viz výkr.č.1010.820000 = 0,820 [A]_x000d_</t>
  </si>
  <si>
    <t>Položka zahrnuje:
- dovoz, montáž, údržbu, opotřebení (nájemné), demontáž, konzervaci, odvoz
Položka nezahrnuje:
- x</t>
  </si>
  <si>
    <t>966371</t>
  </si>
  <si>
    <t>BOURÁNÍ PROPUSTŮ Z TRUB DN DO 1000MM</t>
  </si>
  <si>
    <t xml:space="preserve"> búranie priepustu15.000000 = 15,000 [A]_x000d_</t>
  </si>
  <si>
    <t>Položka zahrnuje:
- odstranění trub včetně případného obetonování a lože
- veškeré pomocné konstrukce (lešení a pod.)
- veškerou manipulaci s vybouranou sutí a hmotami včetně uložení na skládku 
- veškeré další práce plynoucí z technologického předpisu a z platných předpisů
- nezahrnuje bourání čel, vtokových a výtokových jímek, odstranění zábradlí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</si>
  <si>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vybouraní dlažby z lomového kamene: 0,47m30.470000 = 0,470 [A]_x000d_</t>
  </si>
  <si>
    <t xml:space="preserve"> vybourání betonových častí propustku: 14,50m314.500000 = 14,500 [A]_x000d_</t>
  </si>
  <si>
    <t>96716</t>
  </si>
  <si>
    <t>VYBOURÁNÍ ČÁSTÍ KONSTRUKCÍ ŽELEZOBET</t>
  </si>
  <si>
    <t xml:space="preserve"> vybourání železobetonových častí propustku: 29,5m329.500000 = 29,500 [A]_x000d_</t>
  </si>
  <si>
    <t>SO 04-21-02</t>
  </si>
  <si>
    <t xml:space="preserve"> 12,1m3*2T/m3
zemina z čístění příkopů: (20,00*0,50)m3*2T/m344.200000 = 44,200 [A]_x000d_</t>
  </si>
  <si>
    <t xml:space="preserve"> vybouraní propustku DN 800: 15,40m*3,06T/m
vybouraní - dlažba z lomového kamene: 2,84m3*2,6T/m3
vybourání betonových častí propustku: 10,68m3*2,3T/m3
vybourání železobetonových častí propustku: 32,06m3*2,5T/m3159.222000 = 159,222 [A]_x000d_</t>
  </si>
  <si>
    <t xml:space="preserve"> 105,00m3 viz.101163.900000 = 163,900 [A]_x000d_</t>
  </si>
  <si>
    <t xml:space="preserve"> odkop: 105,00m3163.900000 = 163,900 [A]_x000d_</t>
  </si>
  <si>
    <t xml:space="preserve"> odkop: 176,00m3-163,9m3 viz.10112.100000 = 12,100 [A]_x000d_</t>
  </si>
  <si>
    <t xml:space="preserve"> 176,00m3 viz.101176.000000 = 176,000 [A]_x000d_</t>
  </si>
  <si>
    <t xml:space="preserve"> zásyp: 163,9,00m3 viz.101163.900000 = 163,900 [A]_x000d_</t>
  </si>
  <si>
    <t>HEB 200 dĺ. 6,0 m</t>
  </si>
  <si>
    <t xml:space="preserve"> 6,0*2*61,3kg/m=735,60kg viz.1010.736000 = 0,736 [A]_x000d_</t>
  </si>
  <si>
    <t xml:space="preserve"> 12,5m2 viz.10112.500000 = 12,500 [A]_x000d_</t>
  </si>
  <si>
    <t xml:space="preserve"> štětové stěny: 9,6m2 viz.1019.600000 = 9,600 [A]_x000d_</t>
  </si>
  <si>
    <t xml:space="preserve"> štětové stěny: 33,6m2 viz.10133.600000 = 33,600 [A]_x000d_</t>
  </si>
  <si>
    <t xml:space="preserve"> štětové stěny: 9,6m2 iz.1019.600000 = 9,600 [A]_x000d_</t>
  </si>
  <si>
    <t xml:space="preserve"> štětové stěny: 6,6m viz.1016.600000 = 6,600 [A]_x000d_</t>
  </si>
  <si>
    <t xml:space="preserve"> pro lanové kotvy: 72,000m viz.10172.000000 = 72,000 [A]_x000d_</t>
  </si>
  <si>
    <t xml:space="preserve"> lanové kotvy: 8ks8.000000 = 8,000 [A]_x000d_</t>
  </si>
  <si>
    <t xml:space="preserve"> betonový práh: 0,396 m3 viz.5010.400000 = 0,400 [A]_x000d_</t>
  </si>
  <si>
    <t xml:space="preserve"> základ propustku tl. 200mm: 5,90m3 viz 2015.900000 = 5,900 [A]_x000d_</t>
  </si>
  <si>
    <t xml:space="preserve"> základ propustku: 191,000kg viz.2020.191000 = 0,191 [A]_x000d_</t>
  </si>
  <si>
    <t>základpropustku</t>
  </si>
  <si>
    <t xml:space="preserve"> 0,043t (viď.výkres č.202)0.043000 = 0,043 [A]_x000d_</t>
  </si>
  <si>
    <t xml:space="preserve"> podkladní beton pod základ tl. 100mm: 2,060m3 viz.201
výplň okolí propustku v 2. etapě : 1.8m3 viz 1013.860000 = 3,860 [A]_x000d_</t>
  </si>
  <si>
    <t>451325</t>
  </si>
  <si>
    <t>PODKL A VÝPLŇ VRSTVY ZE ŽELEZOBET DO C30/37</t>
  </si>
  <si>
    <t xml:space="preserve"> podkladní beton pod dlažbu tl. 100mm: 37,10*0,1 viz.5013.710000 = 3,710 [A]_x000d_</t>
  </si>
  <si>
    <t xml:space="preserve"> výstuž podkladního betonu pod dlažbu: 111kg viz.5010.111000 = 0,111 [A]_x000d_</t>
  </si>
  <si>
    <t xml:space="preserve"> vyrovnávací malta tl. 20 mm pod trouby: 0,65*14,93*0,0200.194000 = 0,194 [A]_x000d_</t>
  </si>
  <si>
    <t xml:space="preserve"> dlažba tl200 do betonu tl. 150mm: 37,10*0,2 viz.5017.420000 = 7,420 [A]_x000d_</t>
  </si>
  <si>
    <t xml:space="preserve"> izolace vnějšího povrchu trub: 56,00m256.000000 = 56,000 [A]_x000d_</t>
  </si>
  <si>
    <t xml:space="preserve"> 26,3 m(viď.výkres č.501)26.300000 = 26,300 [A]_x000d_</t>
  </si>
  <si>
    <t xml:space="preserve"> patkové trouby DN 800: 14,93m14.930000 = 14,930 [A]_x000d_</t>
  </si>
  <si>
    <t xml:space="preserve"> ocelový rám (2xHEB): 1115,00kg1.115000 = 1,115 [A]_x000d_</t>
  </si>
  <si>
    <t>96636</t>
  </si>
  <si>
    <t>BOURÁNÍ PROPUSTŮ Z TRUB DN DO 800MM</t>
  </si>
  <si>
    <t xml:space="preserve"> vybouraní propustku DN 800: 15,40m15.400000 = 15,400 [A]_x000d_</t>
  </si>
  <si>
    <t xml:space="preserve"> vybouraní dlažby z lomového kamene: 2,84m32.840000 = 2,840 [A]_x000d_</t>
  </si>
  <si>
    <t xml:space="preserve"> vybourání betonových častí propustku: 10,68m310.680000 = 10,680 [A]_x000d_</t>
  </si>
  <si>
    <t xml:space="preserve"> vybourání železobetonových častí propustku: 32,06m332.060000 = 32,060 [A]_x000d_</t>
  </si>
  <si>
    <t>SO 04-21-03</t>
  </si>
  <si>
    <t xml:space="preserve"> 28,10m3*2T/m3
zemina z čístění příkopů: (20,00*0,50)m3*2T/m376.200000 = 76,200 [A]_x000d_</t>
  </si>
  <si>
    <t xml:space="preserve"> vybouraní propustku DN 800: 11,20m*3,06T/m
vybouraní - dlažba z lomového kamene: 1,00m3*2,6T/m3
vybourání betonových častí propustku: 42,83m3*2,3T/m3135.381000 = 135,381 [A]_x000d_</t>
  </si>
  <si>
    <t xml:space="preserve"> 82,00m3 viz 10182.000000 = 82,000 [A]_x000d_</t>
  </si>
  <si>
    <t xml:space="preserve"> odkop: 82.0m3 viz 10182.000000 = 82,000 [A]_x000d_</t>
  </si>
  <si>
    <t xml:space="preserve"> odkop: 110,10m3-82,00m328.100000 = 28,100 [A]_x000d_</t>
  </si>
  <si>
    <t xml:space="preserve"> 110,10m3 - viz 101110.100000 = 110,100 [A]_x000d_</t>
  </si>
  <si>
    <t xml:space="preserve"> zásyp: 82,00m3 viz 10182.000000 = 82,000 [A]_x000d_</t>
  </si>
  <si>
    <t>HEB 200 dĺ. 5,0 m</t>
  </si>
  <si>
    <t xml:space="preserve"> 5,0*2*61,3kg/m=613,00kg viz 1010.613000 = 0,613 [A]_x000d_</t>
  </si>
  <si>
    <t xml:space="preserve"> 8.4m2 - viz 1018.400000 = 8,400 [A]_x000d_</t>
  </si>
  <si>
    <t xml:space="preserve"> štětové stěny: 1,70m2 viz 1011.700000 = 1,700 [A]_x000d_</t>
  </si>
  <si>
    <t xml:space="preserve"> štětové stěny: 28,00m2 viz 10128.000000 = 28,000 [A]_x000d_</t>
  </si>
  <si>
    <t xml:space="preserve"> štětové stěny: 5.6m5.600000 = 5,600 [A]_x000d_</t>
  </si>
  <si>
    <t xml:space="preserve"> pro lanové kotvy: 64,000m viz 10164.000000 = 64,000 [A]_x000d_</t>
  </si>
  <si>
    <t xml:space="preserve"> pro zápory HEB: 10,000m viz 10110.000000 = 10,000 [A]_x000d_</t>
  </si>
  <si>
    <t xml:space="preserve"> lanové kotvy: 8ks viz 1018.000000 = 8,000 [A]_x000d_</t>
  </si>
  <si>
    <t xml:space="preserve"> betonový práh: 0,50m3 viz 5010.500000 = 0,500 [A]_x000d_</t>
  </si>
  <si>
    <t>272324</t>
  </si>
  <si>
    <t>ZÁKLADY ZE ŽELEZOBETONU DO C25/30</t>
  </si>
  <si>
    <t xml:space="preserve"> základ propustku tl. 200mm: 5,77m3 viz 2015.770000 = 5,770 [A]_x000d_</t>
  </si>
  <si>
    <t xml:space="preserve"> základ propustku:102,9+93,3=196,2kg viz 2020.196000 = 0,196 [A]_x000d_</t>
  </si>
  <si>
    <t xml:space="preserve">základ propustku: 142.2+132.7=274.9kg  viz 202</t>
  </si>
  <si>
    <t xml:space="preserve"> 0,0416t (viď.výkres č.202)0.042000 = 0,042 [A]_x000d_</t>
  </si>
  <si>
    <t xml:space="preserve"> podkladní beton pod základ tl. 100mm: 2.04m3 viz 201
výplň okolí propustku v 2. etapě : 1.8m3 viz 101
spolu 3.84m33.840000 = 3,840 [A]_x000d_</t>
  </si>
  <si>
    <t xml:space="preserve"> podkladní beton pod dlažbu tl. 100mm: 27,00*0,1 viz 5012.700000 = 2,700 [A]_x000d_</t>
  </si>
  <si>
    <t xml:space="preserve"> vyrovnávací malta tl. 20 mm pod trouby: 0,65*14,78*0,0200.192000 = 0,192 [A]_x000d_</t>
  </si>
  <si>
    <t xml:space="preserve"> výstuž podkladního betonu pod dlažbu: 143.00kg viz 5010.143000 = 0,143 [A]_x000d_</t>
  </si>
  <si>
    <t xml:space="preserve"> dlažba tl200 do betonu tl. 150mm: 27,10*0,2 viz 5015.400000 = 5,400 [A]_x000d_</t>
  </si>
  <si>
    <t xml:space="preserve"> izolace vnějšího povrchu trub: 3.17x14.78=46,90m246.900000 = 46,900 [A]_x000d_</t>
  </si>
  <si>
    <t xml:space="preserve"> 21,2 m(viď.výkres č.501)26.200000 = 26,200 [A]_x000d_</t>
  </si>
  <si>
    <t xml:space="preserve"> patkové trouby DN 800: 14,78m viz 20114.780000 = 14,780 [A]_x000d_</t>
  </si>
  <si>
    <t xml:space="preserve"> ocelový rám (2xUPE220): 271.32kg viz 101
kotevný věnec: 276.64+111.72+197.9= 586.26 kg viz 101
 spolu 857.58kg0.858000 = 0,858 [A]_x000d_</t>
  </si>
  <si>
    <t xml:space="preserve"> vybouraní propustku DN 800: 11,20m11.200000 = 11,200 [A]_x000d_</t>
  </si>
  <si>
    <t xml:space="preserve"> vybouraní dlažby z lomového kamene: 1,00m31.000000 = 1,000 [A]_x000d_</t>
  </si>
  <si>
    <t xml:space="preserve"> vybourání betonových častí propustku: 42,83m342.830000 = 42,830 [A]_x000d_</t>
  </si>
  <si>
    <t>SO 04-21-04</t>
  </si>
  <si>
    <t xml:space="preserve"> 2,70m3*2T/m3
zemina z čístění příkopů: (20,00*0,50)m3*2T/m325.400000 = 25,400 [A]_x000d_</t>
  </si>
  <si>
    <t xml:space="preserve"> vybouraní propustku DN 800: 12,63m*3,06T/m
vybouraní - dlažba z lomového kamene: 0,75m3*2,6T/m3
vybourání betonových častí propustku: 13,72m3*2,3T/m3
vybourání železobetonových častí propustku: 17,32m3*2,5T/m3115.454000 = 115,454 [A]_x000d_</t>
  </si>
  <si>
    <t xml:space="preserve"> 53.20m3 viz 10153.200000 = 53,200 [A]_x000d_</t>
  </si>
  <si>
    <t xml:space="preserve"> odkop: 53,20m3 viz 10153.200000 = 53,200 [A]_x000d_</t>
  </si>
  <si>
    <t xml:space="preserve"> odkop: 56,00m3-53.2m32.700000 = 2,700 [A]_x000d_</t>
  </si>
  <si>
    <t xml:space="preserve"> 56,00m3 viz 10156.000000 = 56,000 [A]_x000d_</t>
  </si>
  <si>
    <t xml:space="preserve"> zásyp: 53.20m3 viz 10153.200000 = 53,200 [A]_x000d_</t>
  </si>
  <si>
    <t xml:space="preserve"> 5,0*2*61,3kg/m=613,00kg0.613000 = 0,613 [A]_x000d_</t>
  </si>
  <si>
    <t xml:space="preserve"> 7.8m2 viz 1017.800000 = 7,800 [A]_x000d_</t>
  </si>
  <si>
    <t xml:space="preserve"> štětové stěny: 4.0+0.72=4.72m2 viz 1014.720000 = 4,720 [A]_x000d_</t>
  </si>
  <si>
    <t xml:space="preserve"> štětové stěny: 28.00m2 viz 10128.000000 = 28,000 [A]_x000d_</t>
  </si>
  <si>
    <t xml:space="preserve"> štětové stěny: 4.72m2 viz 1014.720000 = 4,720 [A]_x000d_</t>
  </si>
  <si>
    <t xml:space="preserve"> štětové stěny: 5.60m viz 1015.600000 = 5,600 [A]_x000d_</t>
  </si>
  <si>
    <t xml:space="preserve"> betonový práh: 0,96 m3 viz 5010.960000 = 0,960 [A]_x000d_</t>
  </si>
  <si>
    <t xml:space="preserve"> základ propustku tl. 200mm: 5,70m3 viz 2015.700000 = 5,700 [A]_x000d_</t>
  </si>
  <si>
    <t xml:space="preserve"> základ propustku: 121.7+131.3=253.0kg viz 2020.253000 = 0,253 [A]_x000d_</t>
  </si>
  <si>
    <t>základ propustku</t>
  </si>
  <si>
    <t xml:space="preserve"> 4,9t (viď.výkres č.202)0.039000 = 0,039 [A]_x000d_</t>
  </si>
  <si>
    <t xml:space="preserve"> podkladní beton pod základ tl. 100mm: 1.84m3 viz 201
výplň okolí propustku v 2. etapě : 1.8m3 viz 101
spolu 3.64m33.640000 = 3,640 [A]_x000d_</t>
  </si>
  <si>
    <t xml:space="preserve"> podkladní beton pod dlažbu tl. 150mm: 32,10*0,1 viz 5013.210000 = 3,210 [A]_x000d_</t>
  </si>
  <si>
    <t xml:space="preserve"> vyrovnávací malta tl. 20 mm pod trouby: 0,65*13,34*0,0200.173000 = 0,173 [A]_x000d_</t>
  </si>
  <si>
    <t xml:space="preserve"> výstuž podkladního betonu pod dlažbu: 173,34kg viz 5010.173000 = 0,173 [A]_x000d_</t>
  </si>
  <si>
    <t xml:space="preserve"> dlažba tl.200 do betonu tl. 150mm: 32,10*0,2 viz 5016.420000 = 6,420 [A]_x000d_</t>
  </si>
  <si>
    <t xml:space="preserve"> izolace vnějšího povrchu trub: 43,50m243.500000 = 43,500 [A]_x000d_</t>
  </si>
  <si>
    <t xml:space="preserve"> 33,1 m(viď.výkres č.501)33.100000 = 33,100 [A]_x000d_</t>
  </si>
  <si>
    <t xml:space="preserve"> patkové trouby DN 800: 13,34m viz 20113.340000 = 13,340 [A]_x000d_</t>
  </si>
  <si>
    <t xml:space="preserve"> dlážděný příkop: 4,70m viz 5014.700000 = 4,700 [A]_x000d_</t>
  </si>
  <si>
    <t xml:space="preserve"> ocelový rám (2xUPE200): 282.72kg viz 101
kotevný věnec: 200.64+95.76+186.96= 483.36kg viz 101
 spolu 766.08kg0.766000 = 0,766 [A]_x000d_</t>
  </si>
  <si>
    <t xml:space="preserve"> vybouraní propustku DN 800: 11,5m11.500000 = 11,500 [A]_x000d_</t>
  </si>
  <si>
    <t xml:space="preserve"> vybouraní dlažby z lomového kamene: 0,75m30.750000 = 0,750 [A]_x000d_</t>
  </si>
  <si>
    <t xml:space="preserve"> vybourání betonových častí propustku: 13,72m313.720000 = 13,720 [A]_x000d_</t>
  </si>
  <si>
    <t xml:space="preserve"> vybourání železobetonových častí propustku: 19,32m319.320000 = 19,320 [A]_x000d_</t>
  </si>
  <si>
    <t>SO 04-21-05</t>
  </si>
  <si>
    <t xml:space="preserve"> 5,00m3*2T/m3
zemina z čístění příkopů: (20,00*0,50)m3*2T/m330.000000 = 30,000 [A]_x000d_</t>
  </si>
  <si>
    <t xml:space="preserve"> vybouraní propustku DN 800: 20,20m*3,06T/m
vybourání betonových častí propustku: 12,80m3*2,3T/m3
vybourání železobetonových častí propustku: 5,00m3*2,5T/m3103.752000 = 103,752 [A]_x000d_</t>
  </si>
  <si>
    <t>8HOD</t>
  </si>
  <si>
    <t>10,000m</t>
  </si>
  <si>
    <t xml:space="preserve"> 158,00m3158.000000 = 158,000 [A]_x000d_</t>
  </si>
  <si>
    <t xml:space="preserve"> odkop: 158,00m3158.000000 = 158,000 [A]_x000d_</t>
  </si>
  <si>
    <t xml:space="preserve"> odkop: 158m3-153m35.000000 = 5,000 [A]_x000d_</t>
  </si>
  <si>
    <t xml:space="preserve"> 158,00m3 VIZ.101158.000000 = 158,000 [A]_x000d_</t>
  </si>
  <si>
    <t xml:space="preserve"> zásyp: 153,00m3 VIZ.101153.660000 = 153,660 [A]_x000d_</t>
  </si>
  <si>
    <t>HEB 200 dĺ. 4,0 m</t>
  </si>
  <si>
    <t xml:space="preserve"> 4,0*2*61,3kg/m=490,40kg viz.1010.490000 = 0,490 [A]_x000d_</t>
  </si>
  <si>
    <t xml:space="preserve"> 7,20m2 VIZ.1017.200000 = 7,200 [A]_x000d_</t>
  </si>
  <si>
    <t xml:space="preserve"> štětové stěny: 3,8m2 viz.1013.800000 = 3,800 [A]_x000d_</t>
  </si>
  <si>
    <t xml:space="preserve"> štětové stěny: 22,4m2 viz.10122.400000 = 22,400 [A]_x000d_</t>
  </si>
  <si>
    <t xml:space="preserve"> štětové stěny: 10,00m2 viz.1013.800000 = 3,800 [A]_x000d_</t>
  </si>
  <si>
    <t xml:space="preserve"> štětové stěny: 7,10m viz.1015.600000 = 5,600 [A]_x000d_</t>
  </si>
  <si>
    <t xml:space="preserve"> pro lanové kotvy: 56,000m viz.10156.000000 = 56,000 [A]_x000d_</t>
  </si>
  <si>
    <t xml:space="preserve"> pro zápory HEB:8,000m viz 1018.000000 = 8,000 [A]_x000d_</t>
  </si>
  <si>
    <t>285375</t>
  </si>
  <si>
    <t>KOTVENÍ NA POVRCHU Z PŘEDPÍNACÍ VÝZTUŽE DL. DO 7M</t>
  </si>
  <si>
    <t xml:space="preserve"> betonový práh: 0,45m3 VIZ.5010.450000 = 0,450 [A]_x000d_</t>
  </si>
  <si>
    <t xml:space="preserve"> základ propustku tl. 200mm: 8,5m3 viz.2018.500000 = 8,500 [A]_x000d_</t>
  </si>
  <si>
    <t xml:space="preserve"> základ propustku: 263kg viz.2020.263000 = 0,263 [A]_x000d_</t>
  </si>
  <si>
    <t xml:space="preserve"> 0,056t (viď.výkres č.202)0.056000 = 0,056 [A]_x000d_</t>
  </si>
  <si>
    <t>386325</t>
  </si>
  <si>
    <t>KOMPLETNÍ KONSTRUKCE JÍMEK ZE ŽELEZOBETONU C30/37</t>
  </si>
  <si>
    <t xml:space="preserve"> revizní šachta: 3,80m3 viz. 2033.800000 = 3,800 [A]_x000d_</t>
  </si>
  <si>
    <t>38636</t>
  </si>
  <si>
    <t>VÝZTUŽ KOMPL KONSTR JÍMEK Z OCELI</t>
  </si>
  <si>
    <t>revizní šachta: 321,2 kg+69,03 kg=390,23 kg, viz. 203</t>
  </si>
  <si>
    <t xml:space="preserve"> stupadla: 29kg0.420000 = 0,420 [A]_x000d_</t>
  </si>
  <si>
    <t xml:space="preserve"> podkladní beton pod základ tl. 100mm: 3,85m3 viz101.viz201
výplň okolí propustku v 2. etapě : 1.8m3 viz 1015.650000 = 5,650 [A]_x000d_</t>
  </si>
  <si>
    <t xml:space="preserve"> podkladní beton pod dlažbu tl. 150mm: 2,18m3 viz.5012.180000 = 2,180 [A]_x000d_</t>
  </si>
  <si>
    <t xml:space="preserve"> revizní šachta: podkladní beton tl. 100mm: 1,65*2,2*0,1
revizní šachta: podkladní beton pod dlažbu tl. 100mm: 1,4*0,9*0,1=0,126m30.363000 = 0,363 [A]_x000d_</t>
  </si>
  <si>
    <t xml:space="preserve"> vyrovnávací malta tl. 20 mm pod trouby: 0,65*(17,34+2,60)*0,0200.259000 = 0,259 [A]_x000d_</t>
  </si>
  <si>
    <t xml:space="preserve"> výstuž podkladního betonu pod dlažbu: 78,30kg viz.5010.079000 = 0,079 [A]_x000d_</t>
  </si>
  <si>
    <t xml:space="preserve"> dlažba tl200 do betonu tl. 150mm: 14,50*0,15 viz.5012.175000 = 2,175 [A]_x000d_</t>
  </si>
  <si>
    <t xml:space="preserve"> izolace vnějšího povrchu trub: 67,60m267.600000 = 67,600 [A]_x000d_</t>
  </si>
  <si>
    <t>POTRUBÍ</t>
  </si>
  <si>
    <t>899123</t>
  </si>
  <si>
    <t>MŘÍŽE Z KOMPOZITU SAMOSTATNÉ</t>
  </si>
  <si>
    <t xml:space="preserve"> revizní šachta1.000000 = 1,000 [A]_x000d_</t>
  </si>
  <si>
    <t xml:space="preserve"> 18 m(viď.výkres č.501)18.000000 = 18,000 [A]_x000d_</t>
  </si>
  <si>
    <t>9182E</t>
  </si>
  <si>
    <t>VTOKOVÉ JÍMKY BETONOVÉ VČETNĚ DLAŽBY PROPUSTU Z TRUB DN DO 800MM</t>
  </si>
  <si>
    <t xml:space="preserve">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mříž a zábradlí</t>
  </si>
  <si>
    <t xml:space="preserve"> patkové trouby DN 800: 12,00m+8,43m+2,60m23.030000 = 23,030 [A]_x000d_</t>
  </si>
  <si>
    <t xml:space="preserve"> ocel. Rám: 2xUPE160= 214,2kg
kotevný věnec = 341,8 kg 
Spolu= 556kg viz.101
0.556000 = 0,556 [A]_x000d_</t>
  </si>
  <si>
    <t xml:space="preserve"> vybouraní propustku DN 800: 22,2m22.200000 = 22,200 [A]_x000d_</t>
  </si>
  <si>
    <t xml:space="preserve"> vybourání betonových častí propustku: 12,80m312.800000 = 12,800 [A]_x000d_</t>
  </si>
  <si>
    <t xml:space="preserve"> vybourání železobetonových častí propustku: 5,00m35.000000 = 5,000 [A]_x000d_</t>
  </si>
  <si>
    <t>SO 04-21-06</t>
  </si>
  <si>
    <t xml:space="preserve"> 34,00m3*2T/m3
zemina z čístění příkopů: (20,00*0,50)m3*2T/m388.000000 = 88,000 [A]_x000d_</t>
  </si>
  <si>
    <t xml:space="preserve"> vybouraní propustku DN 800: 17,20m*3,06T/m
vybourání betonových častí propustku: 30,00m3*2,3T/m3121.632000 = 121,632 [A]_x000d_</t>
  </si>
  <si>
    <t xml:space="preserve"> 290,00m3290.000000 = 290,000 [A]_x000d_</t>
  </si>
  <si>
    <t xml:space="preserve"> odkop: 290,00m3 viz.101290.000000 = 290,000 [A]_x000d_</t>
  </si>
  <si>
    <t xml:space="preserve"> odkop: 324,00m3-290,00m334.000000 = 34,000 [A]_x000d_</t>
  </si>
  <si>
    <t xml:space="preserve"> 324,00m3324.000000 = 324,000 [A]_x000d_</t>
  </si>
  <si>
    <t xml:space="preserve"> zásyp: 290,00m3 viz.101290.000000 = 290,000 [A]_x000d_</t>
  </si>
  <si>
    <t>HEB 200 dĺ. 7,0 m</t>
  </si>
  <si>
    <t xml:space="preserve"> 7,0*2*61,3kg/m=858,20kg0.858000 = 0,858 [A]_x000d_</t>
  </si>
  <si>
    <t xml:space="preserve"> 15,27m2 viz.10115.270000 = 15,270 [A]_x000d_</t>
  </si>
  <si>
    <t xml:space="preserve"> štětové stěny: 8,6m2 viz.1018.600000 = 8,600 [A]_x000d_</t>
  </si>
  <si>
    <t xml:space="preserve"> štětové stěny: 123,2m2 viz.101123.200000 = 123,200 [A]_x000d_</t>
  </si>
  <si>
    <t xml:space="preserve"> štětové stěny: 17,6m viz.10117.600000 = 17,600 [A]_x000d_</t>
  </si>
  <si>
    <t xml:space="preserve"> pro zápory HEB: 14,000m viz 10114.000000 = 14,000 [A]_x000d_</t>
  </si>
  <si>
    <t xml:space="preserve"> lanové kotvy: 8ks viz.1018.000000 = 8,000 [A]_x000d_</t>
  </si>
  <si>
    <t xml:space="preserve"> betonový práh: 0,9 m3 viz.5010.900000 = 0,900 [A]_x000d_</t>
  </si>
  <si>
    <t xml:space="preserve"> základ propustku tl. 200mm: 7,1m3 viz.2017.100000 = 7,100 [A]_x000d_</t>
  </si>
  <si>
    <t xml:space="preserve"> základ propustku: 334,6kg viz.2020.335000 = 0,335 [A]_x000d_</t>
  </si>
  <si>
    <t xml:space="preserve"> podkladní beton pod základ tl. 100mm: 32,97m3 viz.201
výplň okolí propustku v 2. etapě : 1.8m3 viz 1014.770000 = 4,770 [A]_x000d_</t>
  </si>
  <si>
    <t xml:space="preserve"> podkladní beton pod dlažbu tl. 100mm: 2,9m3 viz.5012.900000 = 2,900 [A]_x000d_</t>
  </si>
  <si>
    <t xml:space="preserve"> vyrovnávací malta tl. 20 mm pod trouby: 0,78*17,94*0,0200.280000 = 0,280 [A]_x000d_</t>
  </si>
  <si>
    <t xml:space="preserve"> výstuž podkladního betonu pod dlažbu: 271kg viz.5010.271000 = 0,271 [A]_x000d_</t>
  </si>
  <si>
    <t xml:space="preserve"> 0,052t (viď.výkres č.501)0.052000 = 0,052 [A]_x000d_</t>
  </si>
  <si>
    <t xml:space="preserve"> dlažba tl200 do betonu tl. 150mm: 40,70*0,2 viz.5018.140000 = 8,140 [A]_x000d_</t>
  </si>
  <si>
    <t xml:space="preserve"> izolace vnějšího povrchu trub: 69,50m269.500000 = 69,500 [A]_x000d_</t>
  </si>
  <si>
    <t xml:space="preserve"> 34,0 m(viď.výkres č.501)34.000000 = 34,000 [A]_x000d_</t>
  </si>
  <si>
    <t>9183F2</t>
  </si>
  <si>
    <t>PROPUSTY Z TRUB DN 1000MM ŽELEZOBETONOVÝCH</t>
  </si>
  <si>
    <t xml:space="preserve"> patkové trouby DN 1000: 17,94m17.940000 = 17,940 [A]_x000d_</t>
  </si>
  <si>
    <t xml:space="preserve"> kotevny venec 2xUPE240 - 922,93kg
rozper. Rám 2x UPE 240 - 362,4kg
Viz.1011.285000 = 1,285 [A]_x000d_</t>
  </si>
  <si>
    <t xml:space="preserve"> vybouraní propustku DN 800: 18,0m18.000000 = 18,000 [A]_x000d_</t>
  </si>
  <si>
    <t xml:space="preserve"> vybourání betonových častí propustku: 30,00m330.000000 = 30,000 [A]_x000d_</t>
  </si>
  <si>
    <t>SO 04-21-07</t>
  </si>
  <si>
    <t xml:space="preserve"> 11,50m3*2T/m3
zemina z čístění příkopů a propustku: (20,00*0,50+27,470*0,20)m3*2T/m353.988000 = 53,988 [A]_x000d_</t>
  </si>
  <si>
    <t xml:space="preserve"> vybourání betonových častí propustku: 2,46m3*2,3T/m3
otlučení omítky: 57,00m2*0,05m*2,3T/m312.213000 = 12,213 [A]_x000d_</t>
  </si>
  <si>
    <t xml:space="preserve"> odkop: 2,00m3 viz 1012.000000 = 2,000 [A]_x000d_</t>
  </si>
  <si>
    <t xml:space="preserve"> odkop: 13,50m3-2,00m311.500000 = 11,500 [A]_x000d_</t>
  </si>
  <si>
    <t xml:space="preserve"> 2,00m3 viz 1012.000000 = 2,000 [A]_x000d_</t>
  </si>
  <si>
    <t>129971</t>
  </si>
  <si>
    <t>ČIŠTĚNÍ POTRUBÍ DN DO 1000MM</t>
  </si>
  <si>
    <t xml:space="preserve"> čistění propustku od nánosů: 27,470m27.470000 = 27,470 [A]_x000d_</t>
  </si>
  <si>
    <t xml:space="preserve"> 13,50m3 viz 10113.500000 = 13,500 [A]_x000d_</t>
  </si>
  <si>
    <t xml:space="preserve"> zásyp: 2,00m3 viz 1012.000000 = 2,000 [A]_x000d_</t>
  </si>
  <si>
    <t xml:space="preserve"> betonový práh: 1,06 m3 viz 2011.060000 = 1,060 [A]_x000d_</t>
  </si>
  <si>
    <t xml:space="preserve"> kotvení řimsy viz 401124.000000 = 124,000 [A]_x000d_</t>
  </si>
  <si>
    <t xml:space="preserve"> nové římsy: 1,68m3 viz 4011.680000 = 1,680 [A]_x000d_</t>
  </si>
  <si>
    <t xml:space="preserve"> nové římsy: 137,1+148,77=285,87kg viz 4010.285000 = 0,285 [A]_x000d_</t>
  </si>
  <si>
    <t xml:space="preserve"> podkladní beton pod dlažbu tl. 150mm: 20,10*0,153.100000 = 3,100 [A]_x000d_</t>
  </si>
  <si>
    <t xml:space="preserve"> výstuž podkladního betonu pod dlažbu: 60,5kg viz 5010.061000 = 0,061 [A]_x000d_</t>
  </si>
  <si>
    <t xml:space="preserve"> dlažba tl.200mm do betonu tl. 150mm: 20,10*0,15 viz 50130.100000 = 30,100 [A]_x000d_</t>
  </si>
  <si>
    <t xml:space="preserve"> reprofilačná malta, lícni plochy: 57,00m257.000000 = 57,000 [A]_x000d_</t>
  </si>
  <si>
    <t xml:space="preserve"> komponentní cementová malta, trouby: 43,00m243.000000 = 43,000 [A]_x000d_</t>
  </si>
  <si>
    <t xml:space="preserve"> 
adhézní mustek, lícni plochy: 57,00m2
adhézní mustek, trouby: 43,00m2100.000000 = 100,000 [A]_x000d_</t>
  </si>
  <si>
    <t xml:space="preserve"> finálni malta, lícni plochy: 57,00m2 
finálni malta, trouby: 43,00m2100.000000 = 100,000 [A]_x000d_</t>
  </si>
  <si>
    <t xml:space="preserve"> trouby: 43,00m243.000000 = 43,000 [A]_x000d_</t>
  </si>
  <si>
    <t xml:space="preserve"> 11,70m211.700000 = 11,700 [A]_x000d_</t>
  </si>
  <si>
    <t xml:space="preserve"> hydrofóbni impregnační nátěr, lícni plochy: 57,00m257.000000 = 57,000 [A]_x000d_</t>
  </si>
  <si>
    <t xml:space="preserve"> 25,9 m(viď.výkres č.501)25.900000 = 25,900 [A]_x000d_</t>
  </si>
  <si>
    <t xml:space="preserve"> spáry mezi troubama: 14ks*3,142m43.988000 = 43,988 [A]_x000d_</t>
  </si>
  <si>
    <t xml:space="preserve"> odstranění biologických nánosú, lícni plochy: 57,00m257.000000 = 57,000 [A]_x000d_</t>
  </si>
  <si>
    <t xml:space="preserve"> odstranění prachu a zrn kameniva, lícni plochy: 57,00m2
odstranění prachu a zrn kameniva, trouby: 43,00m2100.000000 = 100,000 [A]_x000d_</t>
  </si>
  <si>
    <t xml:space="preserve"> vybourání betonových častí propustku: 2,46m32.460000 = 2,460 [A]_x000d_</t>
  </si>
  <si>
    <t xml:space="preserve"> odstranění nesoudrných části betonu, lícni plochy: 57,00m257.000000 = 57,000 [A]_x000d_</t>
  </si>
  <si>
    <t>SO 04-21-08</t>
  </si>
  <si>
    <t xml:space="preserve"> zemina z čístění příkopů: (20,00*0,50)m3*2T/m320.000000 = 20,000 [A]_x000d_</t>
  </si>
  <si>
    <t xml:space="preserve"> vybouraní propustku DN 800: 17,20m*3,06T/m
vybouraní dlažby z lomového kamene: 2,03m3*2,6T/m3
vybourání betonových častí propustku: 33,80m3*2,3T/m3135.650000 = 135,650 [A]_x000d_</t>
  </si>
  <si>
    <t xml:space="preserve"> 186,00m3186.000000 = 186,000 [A]_x000d_</t>
  </si>
  <si>
    <t xml:space="preserve"> odkop: 186,00m3 viz.101186.000000 = 186,000 [A]_x000d_</t>
  </si>
  <si>
    <t xml:space="preserve"> 186,00m3 viz.101186.000000 = 186,000 [A]_x000d_</t>
  </si>
  <si>
    <t xml:space="preserve"> zásyp: 186,00m3 viz.101186.000000 = 186,000 [A]_x000d_</t>
  </si>
  <si>
    <t xml:space="preserve"> 12,0m2 viz.10112.000000 = 12,000 [A]_x000d_</t>
  </si>
  <si>
    <t xml:space="preserve"> štětové stěny: 3,00m2 viz.1013.000000 = 3,000 [A]_x000d_</t>
  </si>
  <si>
    <t xml:space="preserve"> štětové stěny: 43,20m2 viz.10143.200000 = 43,200 [A]_x000d_</t>
  </si>
  <si>
    <t xml:space="preserve"> štětové stěny: 7,20m viz.1017.200000 = 7,200 [A]_x000d_</t>
  </si>
  <si>
    <t xml:space="preserve">pro zápory HEB: 12,000m  viz 101</t>
  </si>
  <si>
    <t xml:space="preserve"> betonový práh: 0,42 m3 viz.5010.420000 = 0,420 [A]_x000d_</t>
  </si>
  <si>
    <t xml:space="preserve"> základ propustku tl. 200mm: 6,12m3 viz.2016.120000 = 6,120 [A]_x000d_</t>
  </si>
  <si>
    <t xml:space="preserve"> 0,047t (viď.výkres č.501)0.048000 = 0,048 [A]_x000d_</t>
  </si>
  <si>
    <t xml:space="preserve"> základ propustku: 205,7g viz.2020.205000 = 0,205 [A]_x000d_</t>
  </si>
  <si>
    <t xml:space="preserve"> podkladní beton pod základ tl. 100mm: 2,360m3 viz.201
výplň okolí propustku v 2. etapě : 1.8m3 viz 1014.160000 = 4,160 [A]_x000d_</t>
  </si>
  <si>
    <t xml:space="preserve"> podkladní beton pod dlažbu tl. 100mm: 30,60*0,1 viz.5013.060000 = 3,060 [A]_x000d_</t>
  </si>
  <si>
    <t xml:space="preserve"> výstuž podkladního betonu pod dlažbu: 92kg viz.5010.092000 = 0,092 [A]_x000d_</t>
  </si>
  <si>
    <t xml:space="preserve"> vyrovnávací malta tl. 20 mm pod trouby: 0,65*16,33*0,0200.212000 = 0,212 [A]_x000d_</t>
  </si>
  <si>
    <t xml:space="preserve"> dlažba tl200 do betonu tl. 150mm: 30,60*0,2 viz.5016.120000 = 6,120 [A]_x000d_</t>
  </si>
  <si>
    <t xml:space="preserve"> izolace vnějšího povrchu trub: 52,30m252.300000 = 52,300 [A]_x000d_</t>
  </si>
  <si>
    <t xml:space="preserve"> 25,8 m(viď.výkres č.501)25.800000 = 25,800 [A]_x000d_</t>
  </si>
  <si>
    <t xml:space="preserve"> patkové trouby DN 800: 16,33m16.330000 = 16,330 [A]_x000d_</t>
  </si>
  <si>
    <t>Kotevní venec horni 1x UPE240- 126,84
Převázka 2xUPE240- 724,8kg
Rozperny ram 2x UPE160 - 217,6kg
SUMA: 1069,3</t>
  </si>
  <si>
    <t xml:space="preserve"> ocelový rám (2xHEB): 1250,50kg1.069000 = 1,069 [A]_x000d_</t>
  </si>
  <si>
    <t xml:space="preserve"> vybouraní propustku DN 800: 17,20m17.200000 = 17,200 [A]_x000d_</t>
  </si>
  <si>
    <t xml:space="preserve"> vybouraní dlažby z lomového kamene: 2,03m32.030000 = 2,030 [A]_x000d_</t>
  </si>
  <si>
    <t xml:space="preserve"> vybourání betonových častí propustku: 33,80m333.800000 = 33,800 [A]_x000d_</t>
  </si>
  <si>
    <t>SO 04-21-09</t>
  </si>
  <si>
    <t xml:space="preserve"> 
27.9m3*2T/m3
zemina z čístění příkopů a propustku: (20,00*0,50+42,70*0,30)m3*2T/m3101.620000 = 101,620 [A]_x000d_</t>
  </si>
  <si>
    <t xml:space="preserve"> vybouraní dlažby z lomového kamene: 1,50m3*2,6T/m3
vybourání betonových častí propustku: 0,25m3*2,3T/m3
vybourání železobetonových častí propustku: 0,98m3*2,5T/m3
otlučení omítky: 143,61m2*0,05m*2,3T/m323.440000 = 23,440 [A]_x000d_</t>
  </si>
  <si>
    <t>123735</t>
  </si>
  <si>
    <t>ODKOP PRO SPOD STAVBU SILNIC A ŽELEZNIC TŘ. I, ODVOZ DO 8KM</t>
  </si>
  <si>
    <t xml:space="preserve"> odkop: 27.9m3 viz 10127.900000 = 27,900 [A]_x000d_</t>
  </si>
  <si>
    <t xml:space="preserve"> čistění propustku od nánosů: 42,700m42.700000 = 42,700 [A]_x000d_</t>
  </si>
  <si>
    <t xml:space="preserve"> betonový práh: 0,51 m3 viz 2010.510000 = 0,510 [A]_x000d_</t>
  </si>
  <si>
    <t xml:space="preserve"> kotvení řimsy viz 40166.000000 = 66,000 [A]_x000d_</t>
  </si>
  <si>
    <t xml:space="preserve"> nové římsy: 0,98m3 viz 4010.980000 = 0,980 [A]_x000d_</t>
  </si>
  <si>
    <t xml:space="preserve"> nové římsy: 131,1kg viz 4010.134000 = 0,134 [A]_x000d_</t>
  </si>
  <si>
    <t xml:space="preserve"> podkladní beton pod dlažbu tl. 150mm: 25,60*0,15 viz 5013.840000 = 3,840 [A]_x000d_</t>
  </si>
  <si>
    <t xml:space="preserve"> výstuž podkladního betonu pod dlažbu: 77,0kg viz 5010.077000 = 0,077 [A]_x000d_</t>
  </si>
  <si>
    <t xml:space="preserve"> dlažba tl.200 do betonu tl. 150mm: 25,60*0,15 viz 5013.840000 = 3,840 [A]_x000d_</t>
  </si>
  <si>
    <t xml:space="preserve"> reprofilačná malta, lícni plochy: 143,61m2143.610000 = 143,610 [A]_x000d_</t>
  </si>
  <si>
    <t xml:space="preserve"> komponentní cementová malta, trouby: 67,00m267.000000 = 67,000 [A]_x000d_</t>
  </si>
  <si>
    <t xml:space="preserve"> adhézní mustek, lícni plochy: 143,61m2
adhézní mustek, trouby: 67,00m2210.610000 = 210,610 [A]_x000d_</t>
  </si>
  <si>
    <t xml:space="preserve"> finálni malta, lícni plochy: 143,61m2
finálni malta, trouby: 67,00m2210.610000 = 210,610 [A]_x000d_</t>
  </si>
  <si>
    <t xml:space="preserve"> trouby: 67,00m267.000000 = 67,000 [A]_x000d_</t>
  </si>
  <si>
    <t xml:space="preserve"> 6,54m26.540000 = 6,540 [A]_x000d_</t>
  </si>
  <si>
    <t xml:space="preserve"> hydrofóbni impregnační nátěr, lícni plochy: 143,61m2143.610000 = 143,610 [A]_x000d_</t>
  </si>
  <si>
    <t xml:space="preserve"> 21,2 m(viď.výkres č.501)21.200000 = 21,200 [A]_x000d_</t>
  </si>
  <si>
    <t xml:space="preserve"> spáry mezi troubama: 20ks*3,142m62.840000 = 62,840 [A]_x000d_</t>
  </si>
  <si>
    <t xml:space="preserve"> dlážděný příkop: 3,00m3.000000 = 3,000 [A]_x000d_</t>
  </si>
  <si>
    <t xml:space="preserve"> odstranění biologických nánosú, lícni plochy: 143,61m2143.610000 = 143,610 [A]_x000d_</t>
  </si>
  <si>
    <t xml:space="preserve"> odstranění prachu a zrn kameniva, lícni plochy: 143,61m2
odstranění prachu a zrn kameniva, trouby: 67,00m2210.610000 = 210,610 [A]_x000d_</t>
  </si>
  <si>
    <t xml:space="preserve"> vybouraní dlažby z lomového kamene: 1,50m31.500000 = 1,500 [A]_x000d_</t>
  </si>
  <si>
    <t xml:space="preserve"> vybourání betonových častí propustku: 0,25m30.250000 = 0,250 [A]_x000d_</t>
  </si>
  <si>
    <t xml:space="preserve"> vybourání železobetonových častí propustku: 0,98m30.980000 = 0,980 [A]_x000d_</t>
  </si>
  <si>
    <t xml:space="preserve"> odstranění nesoudrných části betonu, lícni plochy: 143,61m2143.610000 = 143,610 [A]_x000d_</t>
  </si>
  <si>
    <t>SO 04-21-10</t>
  </si>
  <si>
    <t xml:space="preserve"> 
24,12m3*2T/m3
zemina z čístění příkopů a propustku: (20,00*0,50+49,440*0,20)m3*2T/m388.016000 = 88,016 [A]_x000d_</t>
  </si>
  <si>
    <t xml:space="preserve"> vybourání betonových častí propustku: 6,33m3*2,3T/m3
otlučení omítky: 97,74m2*0,05m*2,3T/m325.799000 = 25,799 [A]_x000d_</t>
  </si>
  <si>
    <t xml:space="preserve"> odkop: 24,12m3 VIZ.10124.120000 = 24,120 [A]_x000d_</t>
  </si>
  <si>
    <t xml:space="preserve"> čistění propustku od nánosů: 49,440m49.440000 = 49,440 [A]_x000d_</t>
  </si>
  <si>
    <t xml:space="preserve"> betonový práh: 0,83 m3 viz.5010.830000 = 0,830 [A]_x000d_</t>
  </si>
  <si>
    <t xml:space="preserve"> kotvení řimsy viz.401156.000000 = 156,000 [A]_x000d_</t>
  </si>
  <si>
    <t xml:space="preserve"> nové římsy: 2,12m3 viz.4012.120000 = 2,120 [A]_x000d_</t>
  </si>
  <si>
    <t xml:space="preserve"> nové římsy: 296,5kg0.297000 = 0,297 [A]_x000d_</t>
  </si>
  <si>
    <t xml:space="preserve"> podkladní beton pod dlažbu tl. 150mm: 28,30*0,15 viz.5014.250000 = 4,250 [A]_x000d_</t>
  </si>
  <si>
    <t xml:space="preserve"> výstuž podkladního betonu pod dlažbu: 60,6kg0.061000 = 0,061 [A]_x000d_</t>
  </si>
  <si>
    <t xml:space="preserve"> dlažba t l200mm do betonu tl. 150mm: 20,3*0,15 viz.5013.045000 = 3,045 [A]_x000d_</t>
  </si>
  <si>
    <t xml:space="preserve"> komponentní cementová malta, trouby: 78,00m278.000000 = 78,000 [A]_x000d_</t>
  </si>
  <si>
    <t xml:space="preserve"> adhézní mustek, lícni plochy: 97,74m2
adhézní mustek, trouby: 78,00m2175.740000 = 175,740 [A]_x000d_</t>
  </si>
  <si>
    <t xml:space="preserve"> 
finálni malta, lícni plochy: 97,74m2
finálni malta, trouby: 78,00m2175.740000 = 175,740 [A]_x000d_</t>
  </si>
  <si>
    <t xml:space="preserve"> trouby: 78,00m278.000000 = 78,000 [A]_x000d_</t>
  </si>
  <si>
    <t xml:space="preserve"> 17,40m217.400000 = 17,400 [A]_x000d_</t>
  </si>
  <si>
    <t xml:space="preserve"> hydrofóbni impregnační nátěr, lícni plochy: 97,74m297.740000 = 97,740 [A]_x000d_</t>
  </si>
  <si>
    <t xml:space="preserve"> 31,2m(viď.výkres č.501)31.200000 = 31,200 [A]_x000d_</t>
  </si>
  <si>
    <t xml:space="preserve"> spáry mezi troubama: 25ks*3,142m78.550000 = 78,550 [A]_x000d_</t>
  </si>
  <si>
    <t xml:space="preserve"> odstranění biologických nánosú, lícni plochy: 97,74m297.740000 = 97,740 [A]_x000d_</t>
  </si>
  <si>
    <t xml:space="preserve"> odstranění prachu a zrn kameniva, lícni plochy: 97,74m2
odstranění prachu a zrn kameniva, trouby: 78,00m2175.740000 = 175,740 [A]_x000d_</t>
  </si>
  <si>
    <t xml:space="preserve"> vybourání betonových častí propustku: 6,33m36.330000 = 6,330 [A]_x000d_</t>
  </si>
  <si>
    <t xml:space="preserve"> odstranění nesoudrných části betonu, lícni plochy: 97,74m297.740000 = 97,740 [A]_x000d_</t>
  </si>
  <si>
    <t>SO 04-21-11</t>
  </si>
  <si>
    <t xml:space="preserve"> 47,84m3*2T/m3 + 0,3m3*2T/m3
zemina z čístění příkopů a propustku: (20,00*0,50+21,00*0,20)m3*2T/m3128.880000 = 128,880 [A]_x000d_</t>
  </si>
  <si>
    <t xml:space="preserve"> vybouraní propustku DN 1000: 2,22m*3,06T/m
vybourání betonových častí propustku: 19,900m3*2,3T/m3
otlučení omítky: 20,50m2*0,05m*2,3T/m354.921000 = 54,921 [A]_x000d_</t>
  </si>
  <si>
    <t xml:space="preserve"> odkop: 98m3 viz.10198.000000 = 98,000 [A]_x000d_</t>
  </si>
  <si>
    <t xml:space="preserve"> odkop: 98,3-98m3 viz.1010.300000 = 0,300 [A]_x000d_</t>
  </si>
  <si>
    <t xml:space="preserve"> 98,00m3 viz.10198.000000 = 98,000 [A]_x000d_</t>
  </si>
  <si>
    <t xml:space="preserve"> čistění propustku od nánosů: 21,000m21.000000 = 21,000 [A]_x000d_</t>
  </si>
  <si>
    <t xml:space="preserve"> 98,3m3 viz.10198.300000 = 98,300 [A]_x000d_</t>
  </si>
  <si>
    <t xml:space="preserve"> zásyp: 98m3 viz.10198.000000 = 98,000 [A]_x000d_</t>
  </si>
  <si>
    <t xml:space="preserve"> betonový práh: 0,43 m3 viz.5010.430000 = 0,430 [A]_x000d_</t>
  </si>
  <si>
    <t xml:space="preserve"> základ propustku tl. 200mm: 2,47m3 viz.2012.470000 = 2,470 [A]_x000d_</t>
  </si>
  <si>
    <t xml:space="preserve"> základ propustku: 125,5kg viz.20259.940000 = 59,940 [A]_x000d_</t>
  </si>
  <si>
    <t xml:space="preserve"> kotvení řimsy viz.40174.000000 = 74,000 [A]_x000d_</t>
  </si>
  <si>
    <t xml:space="preserve"> nové římsy: 1,01m3 viz.4011.010000 = 1,010 [A]_x000d_</t>
  </si>
  <si>
    <t xml:space="preserve"> nové římsy: 137kg viz.4010.137000 = 0,137 [A]_x000d_</t>
  </si>
  <si>
    <t xml:space="preserve"> podkladní beton pod základ tl. 100mm: 0,62m3 viz.2010.620000 = 0,620 [A]_x000d_</t>
  </si>
  <si>
    <t xml:space="preserve"> podkladní beton pod dlažbu tl. 150mm: 25,50*0,15 viz.5013.825000 = 3,825 [A]_x000d_</t>
  </si>
  <si>
    <t xml:space="preserve"> výstuž podkladního betonu pod dlažbu: 132kg viz.5010.123000 = 0,123 [A]_x000d_</t>
  </si>
  <si>
    <t xml:space="preserve"> dlažba do betonu tl. 150mm: 25,50*0,15 viz.5013.825000 = 3,825 [A]_x000d_</t>
  </si>
  <si>
    <t xml:space="preserve"> reprofilačná malta, lícni plochy: 20,50m220.500000 = 20,500 [A]_x000d_</t>
  </si>
  <si>
    <t xml:space="preserve"> komponentní cementová malta, trouby: 10,50m210.500000 = 10,500 [A]_x000d_</t>
  </si>
  <si>
    <t xml:space="preserve"> adhézní mustek, lícni plochy: 20,50m2
adhézní mustek, trouby: 10,50m2
31.000000 = 31,000 [A]_x000d_</t>
  </si>
  <si>
    <t xml:space="preserve"> finálni malta, lícni plochy: 20,50m2
finálni malta, trouby: 10,50m231.000000 = 31,000 [A]_x000d_</t>
  </si>
  <si>
    <t xml:space="preserve"> trouby: 10,50m210.500000 = 10,500 [A]_x000d_</t>
  </si>
  <si>
    <t xml:space="preserve"> 7,90m2+15,00m222.900000 = 22,900 [A]_x000d_</t>
  </si>
  <si>
    <t xml:space="preserve"> hydrofóbni impregnační nátěr, lícni plochy: 20,50m220.500000 = 20,500 [A]_x000d_</t>
  </si>
  <si>
    <t xml:space="preserve"> patkové trouby DN 1000: 3,00m3.000000 = 3,000 [A]_x000d_</t>
  </si>
  <si>
    <t xml:space="preserve"> spáry mezi troubama: 12ks*3,142m37.704000 = 37,704 [A]_x000d_</t>
  </si>
  <si>
    <t xml:space="preserve"> odstranění biologických nánosú, lícni plochy: 20,50m220.500000 = 20,500 [A]_x000d_</t>
  </si>
  <si>
    <t xml:space="preserve"> odstranění prachu a zrn kameniva, lícni plochy: 20,50m2
odstranění prachu a zrn kameniva, trouby: 10,50m231.000000 = 31,000 [A]_x000d_</t>
  </si>
  <si>
    <t xml:space="preserve"> vybouraní propustku DN 1000: 2,22m2.220000 = 2,220 [A]_x000d_</t>
  </si>
  <si>
    <t xml:space="preserve"> vybourání betonových častí propustku: 19,90m319.900000 = 19,900 [A]_x000d_</t>
  </si>
  <si>
    <t xml:space="preserve"> odstranění nesoudrných části betonu, lícni plochy: 20,50m220.500000 = 20,500 [A]_x000d_</t>
  </si>
  <si>
    <t>SO 04-21-12</t>
  </si>
  <si>
    <t xml:space="preserve"> 20,70m3*2T/m3
zemina z čístění příkopů: (20,00*0,50)m3*2T/m361.400000 = 61,400 [A]_x000d_</t>
  </si>
  <si>
    <t xml:space="preserve"> vybouraní propustku DN 800: 16,00m*3,06T/m
vybourání betonových častí propustku: 14,65m3*2,3T/m3
vybourání železobetonových častí propustku: 11,51m3*2,5T/m3111.430000 = 111,430 [A]_x000d_</t>
  </si>
  <si>
    <t xml:space="preserve"> 208,80m3 viz 101208.800000 = 208,800 [A]_x000d_</t>
  </si>
  <si>
    <t xml:space="preserve"> odkop: 208,80m3 viz 101208.800000 = 208,800 [A]_x000d_</t>
  </si>
  <si>
    <t>131735</t>
  </si>
  <si>
    <t>HLOUBENÍ JAM ZAPAŽ I NEPAŽ TŘ. I, ODVOZ DO 8KM</t>
  </si>
  <si>
    <t xml:space="preserve"> odkop: 229,50m3-208,80m320.700000 = 20,700 [A]_x000d_</t>
  </si>
  <si>
    <t xml:space="preserve"> 229,50m3 viz 101229.500000 = 229,500 [A]_x000d_</t>
  </si>
  <si>
    <t xml:space="preserve"> zásyp: 208,80m3 viz 101208.800000 = 208,800 [A]_x000d_</t>
  </si>
  <si>
    <t xml:space="preserve"> 11,90m2 viz 10111.900000 = 11,900 [A]_x000d_</t>
  </si>
  <si>
    <t xml:space="preserve"> štětové stěny: 2,46m2 viz 1012.460000 = 2,460 [A]_x000d_</t>
  </si>
  <si>
    <t xml:space="preserve"> štětové stěny: 56,00m2 viz 10156.000000 = 56,000 [A]_x000d_</t>
  </si>
  <si>
    <t xml:space="preserve"> štětové stěny: 8,0m viz 1018.000000 = 8,000 [A]_x000d_</t>
  </si>
  <si>
    <t xml:space="preserve"> pro lanové kotvy: 72,000m viz 10172.000000 = 72,000 [A]_x000d_</t>
  </si>
  <si>
    <t xml:space="preserve"> betonový práh: 0,75 m3 viz 5010.750000 = 0,750 [A]_x000d_</t>
  </si>
  <si>
    <t xml:space="preserve"> základ propustku tl. 200mm: 6,10m3 viz 2016.100000 = 6,100 [A]_x000d_</t>
  </si>
  <si>
    <t xml:space="preserve"> základ propustku: 215kg viz 2020.215000 = 0,215 [A]_x000d_</t>
  </si>
  <si>
    <t xml:space="preserve"> 0,040t (viď.výkres č.501)0.040000 = 0,040 [A]_x000d_</t>
  </si>
  <si>
    <t xml:space="preserve"> podkladní beton pod základ tl. 100mm: 2,48m3 viz 201
výplň okolí propustku v 2. etapě : 1.8m3 viz 101
spolu 4.28m34.280000 = 4,280 [A]_x000d_</t>
  </si>
  <si>
    <t xml:space="preserve"> podkladní beton pod dlažbu tl. 100mm: 21,0*0,10 viz 5012.100000 = 2,100 [A]_x000d_</t>
  </si>
  <si>
    <t xml:space="preserve"> vyrovnávací malta tl. 20 mm pod trouby: 0,65*17,26*0,020 viz 010.224000 = 0,224 [A]_x000d_</t>
  </si>
  <si>
    <t xml:space="preserve"> výstuž podkladního betonu pod dlažbu: 111,02kg viz 5010.111000 = 0,111 [A]_x000d_</t>
  </si>
  <si>
    <t xml:space="preserve"> dlažba tl200 do betonu tl. 150mm: 21,0*0,2 viz 5014.200000 = 4,200 [A]_x000d_</t>
  </si>
  <si>
    <t xml:space="preserve"> izolace vnějšího povrchu trub: 62,28m262.280000 = 62,280 [A]_x000d_</t>
  </si>
  <si>
    <t xml:space="preserve"> 20,6 m(viď.výkres č.501)20.600000 = 20,600 [A]_x000d_</t>
  </si>
  <si>
    <t xml:space="preserve"> patkové trouby DN 800: 17,26m viz 20117.260000 = 17,260 [A]_x000d_</t>
  </si>
  <si>
    <t xml:space="preserve"> ocelový rám (2xUPE240): 362,40kg 
kotevný věnec: 416,76+126,84+326,16= 869,76kg
 spolu 1232,16kg viz 1011.232000 = 1,232 [A]_x000d_</t>
  </si>
  <si>
    <t xml:space="preserve"> vybouraní propustku DN 800: 16,3m16.300000 = 16,300 [A]_x000d_</t>
  </si>
  <si>
    <t xml:space="preserve"> vybourání betonových častí propustku: 14,65m314.650000 = 14,650 [A]_x000d_</t>
  </si>
  <si>
    <t xml:space="preserve"> vybourání železobetonových častí propustku: 11,51m311.510000 = 11,510 [A]_x000d_</t>
  </si>
  <si>
    <t>SO 04-21-13</t>
  </si>
  <si>
    <t xml:space="preserve"> 29.8m3*2T/m3=59.6T
zemina z čištění příkopů ...0,5m3*20m*2T/m3=20T
Celkem: 26,6T79.600000 = 79,600 [A]_x000d_</t>
  </si>
  <si>
    <t xml:space="preserve"> vybourání - trouby: 12,70m*3,06T/m=38,862T
vybourání - čelo, rímsa: 23,27 m3*2,3T/m3=53,521T
vybourání - dlažba z lom. kamene: 0,50m3*2,6T/m3=1,300T
Celkem: 93,683T93.683000 = 93,683 [A]_x000d_</t>
  </si>
  <si>
    <t xml:space="preserve"> 99.7m3 viz 10199.700000 = 99,700 [A]_x000d_</t>
  </si>
  <si>
    <t>vč. odvozu na medziskládku skládku, včetně rozvozných vzdáleností</t>
  </si>
  <si>
    <t xml:space="preserve"> odkop: 99.7 m3 viz 10199.700000 = 99,700 [A]_x000d_</t>
  </si>
  <si>
    <t xml:space="preserve"> odkop: 129.5m3-99.7m3=29.8m329.800000 = 29,800 [A]_x000d_</t>
  </si>
  <si>
    <t xml:space="preserve"> 129,5m3 viz 101129.500000 = 129,500 [A]_x000d_</t>
  </si>
  <si>
    <t xml:space="preserve"> zásyp: 99.7m3 viz 10199.700000 = 99,700 [A]_x000d_</t>
  </si>
  <si>
    <t>HEB 200: dĺ.5,5m...2ks</t>
  </si>
  <si>
    <t xml:space="preserve"> 5,5*2*61,3kg/m=674,30kg viz 1010.674000 = 0,674 [A]_x000d_</t>
  </si>
  <si>
    <t>13,3m2 viz 101</t>
  </si>
  <si>
    <t>štětové stěny dočasné: 6,05m2 viz 101</t>
  </si>
  <si>
    <t>štětové stěny: 35,2m2 viz 101</t>
  </si>
  <si>
    <t>štětové stěny: 6,4m viz 101</t>
  </si>
  <si>
    <t xml:space="preserve"> 8ks dĺ. 8m.........8*8=64m viz 10164.000000 = 64,000 [A]_x000d_</t>
  </si>
  <si>
    <t xml:space="preserve">pro zápory HEB: 11,000m  viz 101</t>
  </si>
  <si>
    <t>betonový práh: 1,05m3 viz 501</t>
  </si>
  <si>
    <t>betonový základ pod troubu tl.200mm: 5,83 m3 viz 201</t>
  </si>
  <si>
    <t xml:space="preserve">betonový základ pod troubu: 198,2kg  viz 202</t>
  </si>
  <si>
    <t xml:space="preserve"> 0,042t (viď.výkres č.501)0.042000 = 0,042 [A]_x000d_</t>
  </si>
  <si>
    <t xml:space="preserve">podkladní beton pod troubu tl. 100mm: 2,16m3 viz 201
výplň okolí propustku v 2. etapě :          1.8m3  viz 101
spolu                                                       3.96m3</t>
  </si>
  <si>
    <t>podkladní beton pod dlažbu tl. 100mm: 12,5*0,10 viz 501</t>
  </si>
  <si>
    <t>vyrovnávací malta tl. 20 mm pod trouby: 0,65*14,78*0,020</t>
  </si>
  <si>
    <t>výstuž podkladního betonu pod dlažbu: 67,0kg viz 501</t>
  </si>
  <si>
    <t xml:space="preserve"> dlažba tl200 do betonu tl. 150mm: 12,40*0,2=2,48m3 viz 5012.480000 = 2,480 [A]_x000d_</t>
  </si>
  <si>
    <t xml:space="preserve"> hydroizolace vnějšího povrchu trub : 49,07m249.070000 = 49,070 [A]_x000d_</t>
  </si>
  <si>
    <t xml:space="preserve"> 18,6 m(viď.výkres č.501)18.600000 = 18,600 [A]_x000d_</t>
  </si>
  <si>
    <t xml:space="preserve"> propust .....patkové trouby DN 800mm: 14,78m viz 20114.780000 = 14,780 [A]_x000d_</t>
  </si>
  <si>
    <t xml:space="preserve"> ocelový rám (2xUPE200): 387,80kg 
kotevný věnec: 264,48+95,78+196,99= 557,25kg
 spolu 945,05kg viz 1010.945000 = 0,945 [A]_x000d_</t>
  </si>
  <si>
    <t xml:space="preserve"> búranie priepustu14.100000 = 14,100 [A]_x000d_</t>
  </si>
  <si>
    <t>vybouraní dlažby z lomového kamene: 0,50m3</t>
  </si>
  <si>
    <t xml:space="preserve"> vybourání betonových častí propustku: 23,27m323.270000 = 23,270 [A]_x000d_</t>
  </si>
  <si>
    <t>SO 04-21-14</t>
  </si>
  <si>
    <t xml:space="preserve"> 155,4m3*2T/m3=310,8T
zemina z čištění příkopů ...0,5m3*20m*2T/m3=20T
Celkem: 330,8T330.800000 = 330,800 [A]_x000d_</t>
  </si>
  <si>
    <t xml:space="preserve"> vybourání - trouby: 8,5m*3,06T/m=26,01T
vybourání - čelo, rímsa: 51,50m3*2,3T/m3=118,45T
Celkem: 144,46T144.460000 = 144,460 [A]_x000d_</t>
  </si>
  <si>
    <t xml:space="preserve"> 44,60m344.600000 = 44,600 [A]_x000d_</t>
  </si>
  <si>
    <t xml:space="preserve"> odkop: 200 m3 viz.101200.000000 = 200,000 [A]_x000d_</t>
  </si>
  <si>
    <t xml:space="preserve"> odkop: 200m3-44,6m3=155,4m3155.400000 = 155,400 [A]_x000d_</t>
  </si>
  <si>
    <t xml:space="preserve"> 200m3 viz.101200.000000 = 200,000 [A]_x000d_</t>
  </si>
  <si>
    <t xml:space="preserve"> zásyp: 44,60m3 viz.10144.600000 = 44,600 [A]_x000d_</t>
  </si>
  <si>
    <t>HEB 200: dĺ.6,0m...2ks</t>
  </si>
  <si>
    <t xml:space="preserve"> 10,0m2 viz.10120.500000 = 20,500 [A]_x000d_</t>
  </si>
  <si>
    <t xml:space="preserve">štětové stěny dočasné: 5,44m2   viz.101</t>
  </si>
  <si>
    <t xml:space="preserve"> štětové stěny: 28,0m2 viz.10128.000000 = 28,000 [A]_x000d_</t>
  </si>
  <si>
    <t xml:space="preserve"> štětové stěny dočasné: 5,44m2 viz.1015.440000 = 5,440 [A]_x000d_</t>
  </si>
  <si>
    <t xml:space="preserve"> štětové stěny: 5,60m viz.1015.600000 = 5,600 [A]_x000d_</t>
  </si>
  <si>
    <t xml:space="preserve"> 8ks dĺ. 7m.........8*7=56m viz.10156.000000 = 56,000 [A]_x000d_</t>
  </si>
  <si>
    <t xml:space="preserve"> pro zápory HEB: 12,000m viz 10112.000000 = 12,000 [A]_x000d_</t>
  </si>
  <si>
    <t xml:space="preserve"> betonový práh: 1,20m3 viz.5011.200000 = 1,200 [A]_x000d_</t>
  </si>
  <si>
    <t xml:space="preserve"> betonový základ pod troubu tl.200mm: 7,0 m3 viz.2017.000000 = 7,000 [A]_x000d_</t>
  </si>
  <si>
    <t xml:space="preserve"> betonový základ pod troubu: 226 kg viz.2020.226000 = 0,226 [A]_x000d_</t>
  </si>
  <si>
    <t xml:space="preserve"> 0,050t (viď.výkres č.501)0.050000 = 0,050 [A]_x000d_</t>
  </si>
  <si>
    <t xml:space="preserve"> lanové kotvy......8ks8.000000 = 8,000 [A]_x000d_</t>
  </si>
  <si>
    <t xml:space="preserve">podkladní beton pod troubu tl. 100mm: 2,32m3  viz.201 + 1,8m3 viz.101
výplň okolí propustku v 2. etapě : 1.8m3  viz 101</t>
  </si>
  <si>
    <t xml:space="preserve"> podkladní beton pod dlažbu tl. 100mm: 7,9*0,1 viz.5010.800000 = 0,800 [A]_x000d_</t>
  </si>
  <si>
    <t xml:space="preserve"> vyrovnávací malta tl. 20 mm pod trouby: 0,78*13,84*0,0200.216000 = 0,216 [A]_x000d_</t>
  </si>
  <si>
    <t xml:space="preserve"> výstuž podkladního betonu pod dlažbu: 42,66kg viz.5010.043000 = 0,043 [A]_x000d_</t>
  </si>
  <si>
    <t xml:space="preserve"> dlažba tl.2000 do betonu tl. 150mm: 7,9*0,2=1,58m3 viz.5011.580000 = 1,580 [A]_x000d_</t>
  </si>
  <si>
    <t xml:space="preserve"> hydroizolace vnějšího povrchu trub : 53,00m253.000000 = 53,000 [A]_x000d_</t>
  </si>
  <si>
    <t xml:space="preserve"> 15,0 m(viď.výkres č.501)15.000000 = 15,000 [A]_x000d_</t>
  </si>
  <si>
    <t xml:space="preserve"> propust .....patkové trouby DN 1000mm: 13,84m13.840000 = 13,840 [A]_x000d_</t>
  </si>
  <si>
    <t xml:space="preserve"> 1xUPE 200 - 77,7kg
Prevázka 2xUPE 200 355,2kg
rozper. 2xUPE200 203,5kg0.636000 = 0,636 [A]_x000d_</t>
  </si>
  <si>
    <t xml:space="preserve"> búranie priepustu10.150000 = 10,150 [A]_x000d_</t>
  </si>
  <si>
    <t xml:space="preserve"> vybourání betonových častí propustku: 51,50m351.500000 = 51,500 [A]_x000d_</t>
  </si>
  <si>
    <t>SO 04-22-01</t>
  </si>
  <si>
    <t xml:space="preserve"> (541,0-154,0-26,40)*2,0t/m3 = 721,20 t721.200000 = 721,200 [A]_x000d_</t>
  </si>
  <si>
    <t xml:space="preserve"> (56,50+40,90)*2,50t/m3 = 243,50 t243.500000 = 243,500 [A]_x000d_</t>
  </si>
  <si>
    <t xml:space="preserve"> 154,0+26,40 = 180,40 m3180.400000 = 180,400 [A]_x000d_</t>
  </si>
  <si>
    <t>přebyteční zemina, odvoz do 13km</t>
  </si>
  <si>
    <t xml:space="preserve"> 895-180,40 = 714,6 m3 (Viď. Výkr.č.101)714.600000 = 714,600 [A]_x000d_</t>
  </si>
  <si>
    <t>násypy svahových kuželu</t>
  </si>
  <si>
    <t xml:space="preserve"> 3,14*3*3*2,8/3=26,40 m326.400000 = 26,400 [A]_x000d_</t>
  </si>
  <si>
    <t xml:space="preserve"> 9,44m2*9,1m+7,36m2*9,1m=154m3154.000000 = 154,000 [A]_x000d_</t>
  </si>
  <si>
    <t xml:space="preserve"> 270,0*0,2 = 54,0 m354.000000 = 54,000 [A]_x000d_</t>
  </si>
  <si>
    <t xml:space="preserve"> (113,16+66+44,22+46,62)m2=270,0 m2270.000000 = 270,000 [A]_x000d_</t>
  </si>
  <si>
    <t>21263</t>
  </si>
  <si>
    <t xml:space="preserve">TRATIVODY KOMPLET  Z TRUB Z PLAST HM DN DO 150MM</t>
  </si>
  <si>
    <t>za oporami</t>
  </si>
  <si>
    <t xml:space="preserve"> 20,0m (Viď. Výkr.č.501)20.000000 = 20,000 [A]_x000d_</t>
  </si>
  <si>
    <t>227851</t>
  </si>
  <si>
    <t>MIKROPILOTY KOMPLET D DO 300MM NA POVRCHU</t>
  </si>
  <si>
    <t>mikropilota, včetně zatěžovací skoušky - pr.vrtu 256 mm</t>
  </si>
  <si>
    <t xml:space="preserve"> 13,0m*28 ks = 364,0 m364.000000 = 364,000 [A]_x000d_</t>
  </si>
  <si>
    <t>Položka zahrnuje:
- kompletní práce, které jsou nutné pro předepsanou funkci mikropilot
- dodání trubek a injekčních hmot, osazení a zainjektování trubek
- včetně pomocných konstrukcí (lešení, montážní plošiny a pod.)
Položka nezahrnuje:
- vrty (uvedou se v položce 261 nebo 266).
Způsob měření:
- pod pojmem DN mikropilot se rozumí DN dříku</t>
  </si>
  <si>
    <t xml:space="preserve"> 231,2 m2 (výkr.č.101)231.200000 = 231,200 [A]_x000d_</t>
  </si>
  <si>
    <t xml:space="preserve"> 222,1 m2 (výkr.č.101)222.100000 = 222,100 [A]_x000d_</t>
  </si>
  <si>
    <t xml:space="preserve"> řezání = 31,32 m31.320000 = 31,320 [A]_x000d_</t>
  </si>
  <si>
    <t>lanová kotva - pr.vrtu 159 mm</t>
  </si>
  <si>
    <t xml:space="preserve"> 290,0 m (výkr.č.101)290.000000 = 290,000 [A]_x000d_</t>
  </si>
  <si>
    <t>26115</t>
  </si>
  <si>
    <t>VRTY PRO KOTVENÍ, INJEKTÁŽ A MIKROPILOTY NA POVRCHU TŘ. I D DO 300MM</t>
  </si>
  <si>
    <t>mikropilota - pr.vrtu 256 mm</t>
  </si>
  <si>
    <t>bet.prah 3,6 m3 (viď.výkres č.501)</t>
  </si>
  <si>
    <t xml:space="preserve"> vyust.drenaže 0,6 m3 (viď.výkres č.501)4.200000 = 4,200 [A]_x000d_</t>
  </si>
  <si>
    <t>základ mostní pilíře</t>
  </si>
  <si>
    <t xml:space="preserve"> 5,36m2*7,5m*2=80,40 m380.400000 = 80,400 [A]_x000d_</t>
  </si>
  <si>
    <t xml:space="preserve"> 4,9t (viď.výkres č.206)4.900000 = 4,900 [A]_x000d_</t>
  </si>
  <si>
    <t xml:space="preserve"> lanová kotva = 13 ks ((viď.výkres č.101)13.000000 = 13,000 [A]_x000d_</t>
  </si>
  <si>
    <t>285378</t>
  </si>
  <si>
    <t>KOTVENÍ NA POVRCHU Z PŘEDPÍNACÍ VÝZTUŽE DL. DO 10M</t>
  </si>
  <si>
    <t xml:space="preserve"> lanová kotva = 15 ks((viď.výkres č.101)15.000000 = 15,000 [A]_x000d_</t>
  </si>
  <si>
    <t>285379</t>
  </si>
  <si>
    <t>PŘÍPLATEK ZA DALŠÍ 1M KOTVENÍ NA POVRCHU Z PŘEDPÍNACÍ VÝZTUŽE</t>
  </si>
  <si>
    <t xml:space="preserve"> 3m*6+1m*9=27m((viď.výkres č.101)27.000000 = 27,000 [A]_x000d_</t>
  </si>
  <si>
    <t>Položka zahrnuje:
- příplatek k ceně kotvy za další 1m přes 10m
- zahrnuje dodávku 1m předepsané kotvy, případně její protikorozní úpravu, její osazení do vrtu, zainjektování a napnutí</t>
  </si>
  <si>
    <t>28999</t>
  </si>
  <si>
    <t>OPLÁŠTĚNÍ (ZPEVNĚNÍ) Z FÓLIE</t>
  </si>
  <si>
    <t xml:space="preserve"> těsnení za oporami:1,3*4,5*2=11,8m12.000000 = 12,000 [A]_x000d_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</si>
  <si>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</si>
  <si>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33332</t>
  </si>
  <si>
    <t>MOSTNÍ OPĚRY A KŘÍDLA ZE ŽELEZOBET</t>
  </si>
  <si>
    <t>C 30/37</t>
  </si>
  <si>
    <t xml:space="preserve"> 3,57m2*4,5+2,47m2*0,5*2=18,54*2+0,1= 37,2 m337.200000 = 37,200 [A]_x000d_</t>
  </si>
  <si>
    <t xml:space="preserve"> 1,4+1,4 = 2,8t(viď.výkres č.203,204)2.800000 = 2,800 [A]_x000d_</t>
  </si>
  <si>
    <t>33432</t>
  </si>
  <si>
    <t>MOSTNÍ PILÍŘE A STATIVA ZE ŽELEZOBET</t>
  </si>
  <si>
    <t xml:space="preserve"> 3,6m2*9m*2=64,8 m364.800000 = 64,800 [A]_x000d_</t>
  </si>
  <si>
    <t>334365</t>
  </si>
  <si>
    <t>VÝZTUŽ MOSTNÍCH PILÍŘŮ A STATIV Z OCELI 10505, B500B</t>
  </si>
  <si>
    <t xml:space="preserve"> 7,6+7,6=15,2t(viď.výkres č.205)15.200000 = 15,200 [A]_x000d_</t>
  </si>
  <si>
    <t>42232</t>
  </si>
  <si>
    <t>MOSTNÍ NOSNÉ TRÁM KONSTR ZE ŽELEZOBET</t>
  </si>
  <si>
    <t>C 35/45</t>
  </si>
  <si>
    <t xml:space="preserve"> 1,995m2*40,12=80,04 m380.100000 = 80,100 [A]_x000d_</t>
  </si>
  <si>
    <t>422365</t>
  </si>
  <si>
    <t>VÝZTUŽ MOSTNÍ TRÁMOVÉ KONSTRUKCE Z OCELI 10505, B500B</t>
  </si>
  <si>
    <t xml:space="preserve"> 12,5t (viď.výkres č.303)12.500000 = 12,500 [A]_x000d_</t>
  </si>
  <si>
    <t>42838</t>
  </si>
  <si>
    <t>KLOUB ZE ŽELEZOBETONU VČET VÝZTUŽE</t>
  </si>
  <si>
    <t>vrubový kloub</t>
  </si>
  <si>
    <t xml:space="preserve"> mostní pilíře = 9,0 m(viď.výkres č.202)9.000000 = 9,000 [A]_x000d_</t>
  </si>
  <si>
    <t xml:space="preserve">Položka zahrnuje:
- pouze zhotovení kloubu (zřízení a odstranění vložky pro pérové a vrubové klouby a pod.)
Položka nezahrnuje:
- beton a výztuž,  musí být zahrnuto v příslušných konstrukčních částech
- beton a výztuž samostatného kloubu (např. kyvné sloupečky) se zařazují jako vodorovná konstrukce.</t>
  </si>
  <si>
    <t>42851</t>
  </si>
  <si>
    <t>MOSTNÍ LOŽISKA HRNCOVÁ PRO ZATÍŽ DO 1,0MN</t>
  </si>
  <si>
    <t xml:space="preserve"> všesměrné 350 kN = 2,0 ks
jednosměrné 350 kN = 2,0 ks
celkem = 4,0 ks4.000000 = 4,000 [A]_x000d_</t>
  </si>
  <si>
    <t>Položka zahrnuje:
-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
Položka nezahrnuje:
- x</t>
  </si>
  <si>
    <t>431125</t>
  </si>
  <si>
    <t>SCHODIŠŤ KONSTR Z DÍLCŮ ŽELEZOBETON DO C30/37 (B37)</t>
  </si>
  <si>
    <t>u mostních křídel</t>
  </si>
  <si>
    <t xml:space="preserve"> 1,5m3(viď.výkres č.501)1.500000 = 1,500 [A]_x000d_</t>
  </si>
  <si>
    <t xml:space="preserve">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</si>
  <si>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podkladní betón</t>
  </si>
  <si>
    <t xml:space="preserve"> (30,8m2*2+11,76m2*2)*0,1=8,51 m38.510000 = 8,510 [A]_x000d_</t>
  </si>
  <si>
    <t xml:space="preserve"> 7,1 m3(viď.výkres č.501)7.100000 = 7,100 [A]_x000d_</t>
  </si>
  <si>
    <t>451365</t>
  </si>
  <si>
    <t>VÝZTUŽ PODKL VRSTEV Z OCELI 10505, B500B</t>
  </si>
  <si>
    <t xml:space="preserve"> 40kg ((viď.výkres č.501)0.040000 = 0,040 [A]_x000d_</t>
  </si>
  <si>
    <t xml:space="preserve"> 4,3 m3(viď.výkres č.501)4.300000 = 4,300 [A]_x000d_</t>
  </si>
  <si>
    <t>45851</t>
  </si>
  <si>
    <t>VÝPLŇ ZA OPĚRAMI A ZDMI Z LOM KAMENE</t>
  </si>
  <si>
    <t xml:space="preserve"> 3,5m2*4,5*2=31,5 m331.500000 = 31,500 [A]_x000d_</t>
  </si>
  <si>
    <t xml:space="preserve">Položka zahrnuje:
-  dodávku předepsaného kamene
-  mimostaveništní a vnitrostaveništní dopravu a jeho uložení
- není-li v zadávací dokumentaci uvedeno jinak, jedná se o nakupovaný materiál
Položka nezahrnuje:
- x</t>
  </si>
  <si>
    <t>45860</t>
  </si>
  <si>
    <t>VÝPLŇ ZA OPĚRAMI A ZDMI Z MEZEROVITÉHO BETONU</t>
  </si>
  <si>
    <t xml:space="preserve"> 0,12 m30.120000 = 0,120 [A]_x000d_</t>
  </si>
  <si>
    <t>Položka zahrnuje:
 - dodávku mezerovitého betonu a jeho uložení se zhutněním
- včetně mimostaveništní a vnitrostaveništní dopravy (rovněž přesuny)
Položka nezahrnuje:
- x</t>
  </si>
  <si>
    <t>465115</t>
  </si>
  <si>
    <t>DLAŽBY Z DÍLCŮ BETON DO C30/37</t>
  </si>
  <si>
    <t xml:space="preserve"> 13,0m2*0,06=0,78m3
3,5m2*0,06=0,21m3 vsak.jímka1.000000 = 1,000 [A]_x000d_</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</si>
  <si>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podklad pod dlažbu, vykazuje se samostatně položkami SD 45</t>
  </si>
  <si>
    <t>R465512</t>
  </si>
  <si>
    <t xml:space="preserve"> 18,6 m2(viď.výkres č.501)18.600000 = 18,600 [A]_x000d_</t>
  </si>
  <si>
    <t>KOMUNIKACE</t>
  </si>
  <si>
    <t>572212</t>
  </si>
  <si>
    <t>SPOJOVACÍ POSTŘIK Z MODIFIK ASFALTU DO 0,5KG/M2</t>
  </si>
  <si>
    <t xml:space="preserve"> 3,5*41,2=144,2 m2144.200000 = 144,200 [A]_x000d_</t>
  </si>
  <si>
    <t>Položka zahrnuje:
- dodání všech předepsaných materiálů pro postřiky v předepsaném množství
- provedení dle předepsaného technologického předpisu
- zřízení vrstvy bez rozlišení šířky, pokládání vrstvy po etapách
- úpravu napojení, ukončení
Položka nezahrnuje:
- x</t>
  </si>
  <si>
    <t>574B43</t>
  </si>
  <si>
    <t>ASFALTOVÝ BETON PRO OBRUSNÉ VRSTVY MODIFIK ACO 11 TL. 50MM</t>
  </si>
  <si>
    <t>Položka zahrnuje: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Položka nezahrnuje:
- postřiky, nátěry
- těsnění podél obrubníků, dilatačních zařízení, odvodňovacích proužků, odvodňovačů, vpustí, šachet a pod.</t>
  </si>
  <si>
    <t>58920</t>
  </si>
  <si>
    <t>VÝPLŇ SPAR MODIFIKOVANÝM ASFALTEM</t>
  </si>
  <si>
    <t xml:space="preserve"> podel trámú: 40*2=80m80.000000 = 80,000 [A]_x000d_</t>
  </si>
  <si>
    <t>Položka zahrnuje: 
- dodávku předepsaného materiálu
- vyčištění a výplň spar tímto materiálem
Položka nezahrnuje:
- x</t>
  </si>
  <si>
    <t>58950</t>
  </si>
  <si>
    <t>VÝPLŇ SPAR PRYŽOVOU VLOŽKOU</t>
  </si>
  <si>
    <t>711422</t>
  </si>
  <si>
    <t>IZOLACE MOSTOVEK POD VOZOVKOU ASFALTOVÝMI PÁSY</t>
  </si>
  <si>
    <t xml:space="preserve"> 3,5*40=140 m2140.000000 = 140,000 [A]_x000d_</t>
  </si>
  <si>
    <t>741D13</t>
  </si>
  <si>
    <t>HROMOSVODOVÝ VODIČ FEZN S IZOLACÍ</t>
  </si>
  <si>
    <t xml:space="preserve"> 2*40+2*4,5+2*1=91m91.000000 = 91,000 [A]_x000d_</t>
  </si>
  <si>
    <t>1. Položka obsahuje:
 – dělení, spojování
 – upevnění vč. veškerého příslušenství
2. Položka neobsahuje:
 X
3. Způsob měření:
Měří se metr délkový.</t>
  </si>
  <si>
    <t>9112B1</t>
  </si>
  <si>
    <t>ZÁBRADLÍ MOSTNÍ SE SVISLOU VÝPLNÍ - DODÁVKA A MONTÁŽ</t>
  </si>
  <si>
    <t xml:space="preserve"> h=0,70m = 2*40,0 = 80,0m
h=1,30m = 4*2,25 = 9,0m
Celkem = 89,0m89.000000 = 89,000 [A]_x000d_</t>
  </si>
  <si>
    <t xml:space="preserve"> 94 m(viď.výkres č.501)94.000000 = 94,000 [A]_x000d_</t>
  </si>
  <si>
    <t>91345</t>
  </si>
  <si>
    <t>NIVELAČNÍ ZNAČKY KOVOVÉ</t>
  </si>
  <si>
    <t xml:space="preserve"> 4+14=18ks18.000000 = 18,000 [A]_x000d_</t>
  </si>
  <si>
    <t>Položka zahrnuje:
- dodání a osazení nivelační značky včetně nutných zemních prací
- vnitrostaveništní a mimostaveništní dopravu
Položka nezahrnuje:
- x</t>
  </si>
  <si>
    <t>91355</t>
  </si>
  <si>
    <t>EVIDENČNÍ ČÍSLO MOSTU</t>
  </si>
  <si>
    <t>Položka zahrnuje:
- štítek s evidenčním číslem mostu
- sloupek dopravní značky včetně osazení a nutných zemních prací a zabetonování
Položka nezahrnuje:
- x</t>
  </si>
  <si>
    <t>výška 1,20m</t>
  </si>
  <si>
    <t xml:space="preserve"> 12*1,20*2 = 28,8 m228.800000 = 28,800 [A]_x000d_</t>
  </si>
  <si>
    <t xml:space="preserve">1. Položka obsahuje:  – veškerý materiál, povrchovou úpravu, výrobky a polotovary, včetně mimostaveništní a vnitrostaveništní dopravy (rovněž přesuny), včetně naložení a složení, zřízení zábrany 2. Položka neobsahuje:  X 3. Způsob měření: Měří se plocha v metrech čtverečných.</t>
  </si>
  <si>
    <t>93311</t>
  </si>
  <si>
    <t>ZATĚŽOVACÍ ZKOUŠKA MOSTU STATICKÁ 1. POLE DO 300M2</t>
  </si>
  <si>
    <t>Položka zahrnuje:
-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
Položka nezahrnuje:
- x</t>
  </si>
  <si>
    <t>93315</t>
  </si>
  <si>
    <t>ZATĚŽOVACÍ ZKOUŠKA MOSTU STATICKÁ 2. A DALŠÍ POLE DO 300M2</t>
  </si>
  <si>
    <t xml:space="preserve"> 26,5 m(viď.výkres č.501)26.500000 = 26,500 [A]_x000d_</t>
  </si>
  <si>
    <t>93650</t>
  </si>
  <si>
    <t>DROBNÉ DOPLŇK KONSTR KOVOVÉ</t>
  </si>
  <si>
    <t>zábrany proti vjezdu</t>
  </si>
  <si>
    <t xml:space="preserve"> 200kg200.000000 = 200,000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</si>
  <si>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</si>
  <si>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936502</t>
  </si>
  <si>
    <t>DROBNÉ DOPLŇK KONSTR KOVOVÉ POZINK</t>
  </si>
  <si>
    <t>překrytí dilatace</t>
  </si>
  <si>
    <t xml:space="preserve"> 310kg310.000000 = 310,000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</si>
  <si>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
Položka nezahrnuje:
- x</t>
  </si>
  <si>
    <t>94890</t>
  </si>
  <si>
    <t>PODPĚRNÉ SKRUŽE - ZŘÍZENÍ A ODSTRANĚNÍ</t>
  </si>
  <si>
    <t>M3OP</t>
  </si>
  <si>
    <t xml:space="preserve"> 1282,0 m31282.000000 = 1282,000 [A]_x000d_</t>
  </si>
  <si>
    <t>96611A</t>
  </si>
  <si>
    <t>BOURÁNÍ KONSTRUKCÍ Z BETONOVÝCH DÍLCŮ - BEZ DOPRAVY</t>
  </si>
  <si>
    <t>nosní konstrukce lávky</t>
  </si>
  <si>
    <t xml:space="preserve"> 56,5 m356.500000 = 56,500 [A]_x000d_</t>
  </si>
  <si>
    <t>96611B</t>
  </si>
  <si>
    <t>BOURÁNÍ KONSTRUKCÍ Z BETONOVÝCH DÍLCŮ - DOPRAVA</t>
  </si>
  <si>
    <t xml:space="preserve"> 56,5m3*2,5t/m3*24km = 3390,0 tkm3390.000000 = 3390,000 [A]_x000d_</t>
  </si>
  <si>
    <t>96616A</t>
  </si>
  <si>
    <t>BOURÁNÍ KONSTRUKCÍ ZE ŽELEZOBETONU - BEZ DOPRAVY</t>
  </si>
  <si>
    <t>spodní stavba lávky</t>
  </si>
  <si>
    <t xml:space="preserve"> 40,9 m340.900000 = 40,900 [A]_x000d_</t>
  </si>
  <si>
    <t>96616B</t>
  </si>
  <si>
    <t>BOURÁNÍ KONSTRUKCÍ ZE ŽELEZOBETONU - DOPRAVA</t>
  </si>
  <si>
    <t xml:space="preserve"> 40,9m3*2,5t/m3*24km = 2454,0 tkm2454.000000 = 2454,000 [A]_x000d_</t>
  </si>
  <si>
    <t>Položka zahrnuje:
- samostatnou dopravu suti a vybouraných hmot
Položka nezahrnuje:
- x
Způsob měření:
- množství se určí jako součin hmotnosti [t] a požadované vzdálenosti [km].</t>
  </si>
  <si>
    <t>SO 04-22-02</t>
  </si>
  <si>
    <t xml:space="preserve"> 1515,4 m31515.400000 = 1515,400 [A]_x000d_</t>
  </si>
  <si>
    <t>131931</t>
  </si>
  <si>
    <t>HLOUBENÍ JAM ZAPAŽ I NEPAŽ TŘ. III, ODVOZ DO 1KM</t>
  </si>
  <si>
    <t xml:space="preserve"> výkopy = 917,34+598 =1515,34m3 (Viď. Výkres č.101)1515.400000 = 1515,400 [A]_x000d_</t>
  </si>
  <si>
    <t xml:space="preserve"> 1515,4-977=538,4m3538.400000 = 538,400 [A]_x000d_</t>
  </si>
  <si>
    <t xml:space="preserve"> výkopy =1515,4 m31515.400000 = 1515,400 [A]_x000d_</t>
  </si>
  <si>
    <t>chybějící zemina do násypu(52,3m2*8m*2+56m2*3m*4+kužele: 49m3)=1558m3</t>
  </si>
  <si>
    <t xml:space="preserve"> 1558-538,4=1020m31020.000000 = 1020,000 [A]_x000d_</t>
  </si>
  <si>
    <t xml:space="preserve"> 620,16+356,7=977 m3977.000000 = 977,000 [A]_x000d_</t>
  </si>
  <si>
    <t xml:space="preserve"> 400m2*0,2=80,0 m380.000000 = 80,000 [A]_x000d_</t>
  </si>
  <si>
    <t xml:space="preserve"> 15m*6,4m+5*2*2+71m2*4=400,0 m2400.000000 = 400,000 [A]_x000d_</t>
  </si>
  <si>
    <t xml:space="preserve"> 60,0 m (Viď výkres č.501)54.000000 = 54,000 [A]_x000d_</t>
  </si>
  <si>
    <t>21341</t>
  </si>
  <si>
    <t>DRENÁŽNÍ VRSTVY Z PLASTBETONU (PLASTMALTY)</t>
  </si>
  <si>
    <t xml:space="preserve"> 0,05*0,1*18,5=0,090.090000 = 0,090 [A]_x000d_</t>
  </si>
  <si>
    <t>Položka zahrnuje:
- dodávku předepsaného materiálu pro drenážní vrstvu, včetně mimostaveništní a vnitrostaveništní dopravy
- provedení drenážní vrstvy předepsaných rozměrů a předepsaného tvaru
Položka nezahrnuje:
- x</t>
  </si>
  <si>
    <t xml:space="preserve">HEB 200: dĺ.6,0m...17ks  viz.101</t>
  </si>
  <si>
    <t xml:space="preserve"> 6,0*17*61,7kg/m=6293,4kg6.300000 = 6,300 [A]_x000d_</t>
  </si>
  <si>
    <t xml:space="preserve"> 40,4m2 viz.10140.400000 = 40,400 [A]_x000d_</t>
  </si>
  <si>
    <t>26134</t>
  </si>
  <si>
    <t>VRTY PRO KOTVENÍ, INJEKTÁŽ A MIKROPILOTY NA POVRCHU TŘ. III D DO 200MM</t>
  </si>
  <si>
    <t>tyčová kotva - pr.vrtu 159 mm</t>
  </si>
  <si>
    <t xml:space="preserve"> 11,0m*7ks =77,0 m77.000000 = 77,000 [A]_x000d_</t>
  </si>
  <si>
    <t>základ mostní opory+křídla:</t>
  </si>
  <si>
    <t xml:space="preserve"> 4,84m2*7,7m*2+4m2*11,2+7,3m2*10,3+4m2*12,96+7,3m2*10=320m3320.000000 = 320,000 [A]_x000d_</t>
  </si>
  <si>
    <t>základ mostní opory+krídla(viď. Výkr.č.203-206)</t>
  </si>
  <si>
    <t xml:space="preserve"> 5044,4*2+3668,3+3426,2+3881,9+3340,3=24406kg24.410000 = 24,410 [A]_x000d_</t>
  </si>
  <si>
    <t xml:space="preserve"> tyčová kotva = 7 ks7.000000 = 7,000 [A]_x000d_</t>
  </si>
  <si>
    <t xml:space="preserve"> 1m*7((viď.výkres č.101)7.000000 = 7,000 [A]_x000d_</t>
  </si>
  <si>
    <t>těsnení za oporami</t>
  </si>
  <si>
    <t xml:space="preserve"> 4,8m*(7,7*2+10,87+11,25+11,75+11,75)=292,9 m2293.000000 = 293,000 [A]_x000d_</t>
  </si>
  <si>
    <t>31712</t>
  </si>
  <si>
    <t>ŘÍMSY Z DÍLCŮ ŽELEZOBETONOVÝCH</t>
  </si>
  <si>
    <t>prefabrikovaná část římsy - C 35/45</t>
  </si>
  <si>
    <t xml:space="preserve"> 0,072m2*16,41*2=2,37 m32.370000 = 2,370 [A]_x000d_</t>
  </si>
  <si>
    <t>31717</t>
  </si>
  <si>
    <t>KOVOVÉ KONSTRUKCE PRO KOTVENÍ ŘÍMSY</t>
  </si>
  <si>
    <t xml:space="preserve"> 25+50 ks * 6kg=450kg450.000000 = 450,000 [A]_x000d_</t>
  </si>
  <si>
    <t>Položka zahrnuje:
- dodávku (výrobu) kotevního prvku předepsaného tvaru
- jeho osazení do předepsané polohy včetně nezbytných prací (vrty, zálivky apod.)
Položka nezahrnuje:
- x</t>
  </si>
  <si>
    <t>31732</t>
  </si>
  <si>
    <t>ŘÍMSY ZE ŽELEZOBETONU</t>
  </si>
  <si>
    <t>monolitická část římsy - C 35/45</t>
  </si>
  <si>
    <t xml:space="preserve"> 0,147m2*16,41*2=4,82 m3+0,137m2*(12,84+12,84+12,26+11,9)=11,65m311.650000 = 11,650 [A]_x000d_</t>
  </si>
  <si>
    <t>monolitická část římsy</t>
  </si>
  <si>
    <t xml:space="preserve"> 289,5+292,9+172,4+180,8+192,4+188,2=1316,21.320000 = 1,320 [A]_x000d_</t>
  </si>
  <si>
    <t>dřík mostní opory+křídla</t>
  </si>
  <si>
    <t xml:space="preserve"> op.1: 10,53+7,7+9,46*5+4,03*6+9,14*5,3+3,5*5,3=219,553m3
op.2:10,53*7,7+9,25*5+4,55*6,5+9,512*5+4,76*6,5=235,411m3455.000000 = 455,000 [A]_x000d_</t>
  </si>
  <si>
    <t>dřík mostní opory+křídla(viď. Výkr.č.203-206)</t>
  </si>
  <si>
    <t xml:space="preserve"> 8387,1*2+7046,2+7091,7+7134,8+7701,1=4574845.750000 = 45,750 [A]_x000d_</t>
  </si>
  <si>
    <t>420325</t>
  </si>
  <si>
    <t>PŘECHODOVÉ DESKY MOSTNÍCH OPĚR ZE ŽELEZOBETONU C30/37</t>
  </si>
  <si>
    <t xml:space="preserve"> 2,29m2*6m*2=27,5 m327.500000 = 27,500 [A]_x000d_</t>
  </si>
  <si>
    <t>420365</t>
  </si>
  <si>
    <t>VÝZTUŽ PŘECHODOVÝCH DESEK MOSTNÍCH OPĚR Z OCELI 10505, B500B</t>
  </si>
  <si>
    <t xml:space="preserve"> 5767,6 kg (viď. Výkr.č.306)5.770000 = 5,770 [A]_x000d_</t>
  </si>
  <si>
    <t>spřažená deska + dobetonávky</t>
  </si>
  <si>
    <t xml:space="preserve"> 4,26m2*7,7+0,023m2*16,4=33,18m3
príčniky:(1,36m2*7,7-0,22m2*0,5*7)*2=19,404m352.600000 = 52,600 [A]_x000d_</t>
  </si>
  <si>
    <t xml:space="preserve"> 3929,1+1566,8=5495,9 kg5.500000 = 5,500 [A]_x000d_</t>
  </si>
  <si>
    <t>424137</t>
  </si>
  <si>
    <t>MOSTNÍ NOSNÍKY Z DÍLCŮ Z PŘEDPJ BET DO C50/60</t>
  </si>
  <si>
    <t>nosníky dĺ.15,0m - 7ks</t>
  </si>
  <si>
    <t xml:space="preserve"> 0,22m2*15m*7=23,10 m323.100000 = 23,100 [A]_x000d_</t>
  </si>
  <si>
    <t xml:space="preserve"> mostní opěry = 15,40 m15.400000 = 15,400 [A]_x000d_</t>
  </si>
  <si>
    <t>podkladní betón pod opěrami a přech.deskami</t>
  </si>
  <si>
    <t xml:space="preserve"> 0,795m2*7,7*2+0,795m2*(5+5,3+5+5)+0,548m2*(6+5,3+6,5+6,5)=41,7m3
pr.doska: 0,1*7*6*2=8,4m351.000000 = 51,000 [A]_x000d_</t>
  </si>
  <si>
    <t>podkladní betón pod skluzy+bet.prah</t>
  </si>
  <si>
    <t xml:space="preserve"> (0,12*0,6*55,4+1,1=5,1m35.100000 = 5,100 [A]_x000d_</t>
  </si>
  <si>
    <t xml:space="preserve"> 12,0 m2*0,15=1,8m3 (viď.výkres č.501)1.800000 = 1,800 [A]_x000d_</t>
  </si>
  <si>
    <t xml:space="preserve"> 11kg ((viď.výkres č.501)0.011000 = 0,011 [A]_x000d_</t>
  </si>
  <si>
    <t xml:space="preserve"> 293m2*0,15*2 = 87,9m387.900000 = 87,900 [A]_x000d_</t>
  </si>
  <si>
    <t xml:space="preserve"> 10m2*7,7*2=154,0 m3
1,5m3*3=4,5m3 vsak.jímka158.500000 = 158,500 [A]_x000d_</t>
  </si>
  <si>
    <t xml:space="preserve"> 0,3*0,3*60m=5,4 m35.400000 = 5,400 [A]_x000d_</t>
  </si>
  <si>
    <t xml:space="preserve"> 3,5m2*3*0,06=0,63m3 vsak.jímka0.630000 = 0,630 [A]_x000d_</t>
  </si>
  <si>
    <t>dlažba za mostem</t>
  </si>
  <si>
    <t xml:space="preserve"> 12,0 m2 (Viď. Výkr.č.501)12.000000 = 12,000 [A]_x000d_</t>
  </si>
  <si>
    <t>C5 0 B5</t>
  </si>
  <si>
    <t xml:space="preserve"> 6,5*16,41=106,7 m2106.700000 = 106,700 [A]_x000d_</t>
  </si>
  <si>
    <t>574B33</t>
  </si>
  <si>
    <t>ASFALTOVÝ BETON PRO OBRUSNÉ VRSTVY MODIFIK ACO 11 TL. 40MM</t>
  </si>
  <si>
    <t>ložná a obrusná vrstva</t>
  </si>
  <si>
    <t xml:space="preserve"> 106,70*2 = 213,40 m2213.400000 = 213,400 [A]_x000d_</t>
  </si>
  <si>
    <t xml:space="preserve"> podel říms: 16,4*2=32,8m+napříč: 6,5*2=13m46.000000 = 46,000 [A]_x000d_</t>
  </si>
  <si>
    <t>ÚPRAVY POVRCHŮ, PODLAHY, VÝPLNĚ OTVORŮ</t>
  </si>
  <si>
    <t>62592</t>
  </si>
  <si>
    <t>ÚPRAVA POVRCHU BETONOVÝCH PLOCH A KONSTRUKCÍ - STRIÁŽ</t>
  </si>
  <si>
    <t xml:space="preserve"> 0,65*16,4*2+0,5*47=44,8m245.000000 = 45,000 [A]_x000d_</t>
  </si>
  <si>
    <t>Položka zahrnuje:
- provedení předepsané úpravy
Položka nezahrnuje:
- x</t>
  </si>
  <si>
    <t>711432</t>
  </si>
  <si>
    <t>IZOLACE MOSTOVEK POD ŘÍMSOU ASFALTOVÝMI PÁSY</t>
  </si>
  <si>
    <t>izolace pod římsou</t>
  </si>
  <si>
    <t xml:space="preserve"> 0,85*16,41*2=28,0 m228.000000 = 28,000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</si>
  <si>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lepenku s hliníkovou vložkou, litý asfalt, asfaltový beton</t>
  </si>
  <si>
    <t>711452</t>
  </si>
  <si>
    <t>IZOLACE MOSTOVEK POD VOZOVKOU ASFALTOVÝMI PÁSY S PEČETÍCÍ VRSTVOU</t>
  </si>
  <si>
    <t xml:space="preserve"> 7,7*16,41+6*1*2=140 m2140.000000 = 140,000 [A]_x000d_</t>
  </si>
  <si>
    <t xml:space="preserve"> 2*16,4+2*8,1+2*1=51m51.000000 = 51,000 [A]_x000d_</t>
  </si>
  <si>
    <t>zábradlí na mostních křídlech - kompozit h=1,1m</t>
  </si>
  <si>
    <t xml:space="preserve"> 50,0m (Viď. Výkr.č.404)50.000000 = 50,000 [A]_x000d_</t>
  </si>
  <si>
    <t>9117D1</t>
  </si>
  <si>
    <t>SVOD OCEL ZÁBRADEL ÚROVEŇ ZADRŽ H3 - DODÁVKA A MONTÁŽ</t>
  </si>
  <si>
    <t>svodidlo s výplní</t>
  </si>
  <si>
    <t xml:space="preserve"> 16,405*2=32,80 m32.800000 = 32,800 [A]_x000d_</t>
  </si>
  <si>
    <t xml:space="preserve">Položka zahrnuje:
- kompletní dodávku všech dílů certifikovaného ocelového svodidla s předepsanou povrchovou úpravou včetně spojovacích a dilatačních prvků
- montáž a osazení svodidla, včetně kotvení dle zadávací dokumentace, t.j. kotevní desky, případné nivelační hmoty pod kotevní desky, kotvy a spojovací materiál, vrty a zálivku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</si>
  <si>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okolo dlažby za mostem</t>
  </si>
  <si>
    <t xml:space="preserve"> 10,80*4 = 43,20 m43.200000 = 43,200 [A]_x000d_</t>
  </si>
  <si>
    <t>919111</t>
  </si>
  <si>
    <t>ŘEZÁNÍ ASFALTOVÉHO KRYTU VOZOVEK TL DO 50MM</t>
  </si>
  <si>
    <t xml:space="preserve"> 6,5*2=13m13.000000 = 13,000 [A]_x000d_</t>
  </si>
  <si>
    <t>Položka zahrnuje:
- řezání vozovkové vrstvy v předepsané tloušťce
- spotřeba vody
Položka nezahrnuje:
- x</t>
  </si>
  <si>
    <t xml:space="preserve"> 10,0*1,80*2 = 36,0 m236.000000 = 36,000 [A]_x000d_</t>
  </si>
  <si>
    <t>š.650mm</t>
  </si>
  <si>
    <t xml:space="preserve"> 55,4 m (viď. Výkr.č.501)55.400000 = 55,400 [A]_x000d_</t>
  </si>
  <si>
    <t>SO 05-20-01</t>
  </si>
  <si>
    <t xml:space="preserve"> hlavní tubus + schodiště = 1239,401+835,079 = 2074,48 m3 chodníky = 981,403+535,199+446,528+78,812 = 2041,942 m3
celkem = 4116,422 m3 - 2160,33 m3(zásypy) = 1956,092 m3*2,0t/m3 = 3912,184 t
suť ze sypkých vozovkových vrstev
29,60 m3 * 1,900 t/m3 = 56,24 t3970.000000 = 3970,000 [A]_x000d_</t>
  </si>
  <si>
    <t xml:space="preserve"> 294,39 m3 * 2,500 t/m3 = 735,975 tkm
37,40 m3 * 2,300 t/m3 = 86,02 tkm823.000000 = 823,000 [A]_x000d_</t>
  </si>
  <si>
    <t xml:space="preserve"> 14,80 m3 * 2,400 t/m3 = 35,52 tkm36.000000 = 36,000 [A]_x000d_</t>
  </si>
  <si>
    <t>R015180</t>
  </si>
  <si>
    <t>913</t>
  </si>
  <si>
    <t>POPLATKY ZA LIKVIDACI ODPADŮ NEKONTAMINOVANÝCH - 17 02 02 - SKLO Z INTERIÉRŮ REKONSTRUOVANÝCH OBJEKTŮ, VČETNĚ DOPRAVY</t>
  </si>
  <si>
    <t>113138</t>
  </si>
  <si>
    <t>ODSTRANĚNÍ KRYTU ZPEVNĚNÝCH PLOCH S ASFALT POJIVEM, ODVOZ DO 20KM</t>
  </si>
  <si>
    <t>vrchní asfaltové vrstvy kolem stanice (mimo kolejiště)</t>
  </si>
  <si>
    <t xml:space="preserve"> (110,0+38,0)*0,10 = 14,80 m314.800000 = 14,800 [A]_x000d_</t>
  </si>
  <si>
    <t xml:space="preserve">Položka zahrnuje: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</si>
  <si>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</si>
  <si>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</si>
  <si>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vrchní asfaltové vrstvy kolem stanice (mimo kolejiště) - 3 km nad 20 km</t>
  </si>
  <si>
    <t xml:space="preserve"> 14,80 m3 * 2,400 t/m3 * 3 km = 106,56 tkm106.560000 = 106,560 [A]_x000d_</t>
  </si>
  <si>
    <t>113328</t>
  </si>
  <si>
    <t>ODSTRANĚNÍ PODKLADŮ ZPEVNĚNÝCH PLOCH Z KAMENIVA NESTMEL, ODVOZ DO 20KM</t>
  </si>
  <si>
    <t>vrchní štěrkové vrstvy kolem stanice (mimo kolejiště)</t>
  </si>
  <si>
    <t xml:space="preserve"> (110,0+38,0)*0,20 = 29,60 m329.600000 = 29,600 [A]_x000d_</t>
  </si>
  <si>
    <t>11332B</t>
  </si>
  <si>
    <t>ODSTRANĚNÍ PODKLADŮ ZPEVNĚNÝCH PLOCH Z KAMENIVA NESTMELENÉHO - DOPRAVA</t>
  </si>
  <si>
    <t>vrchní štěrkové vrstvy kolem stanice (mimo kolejiště) - 3 km nad 20 km</t>
  </si>
  <si>
    <t xml:space="preserve"> 29,60 m3 * 1,900 t/m3 * 3 km = 168,72 tkm168.720000 = 168,720 [A]_x000d_</t>
  </si>
  <si>
    <t>dovoz z meziskládky - zemina na zpětný zásyp</t>
  </si>
  <si>
    <t xml:space="preserve"> hlavní tubus = 313,12+406,12+835,079 = 1554,319 m3 chodníky = 535,199+78,812 = 614,011 m3
kolem tubusu puvodního podchodu použita na zásypy mimo žel.svršku = 394,258 m3
celkem = 2554,588 m32554.588000 = 2554,588 [A]_x000d_</t>
  </si>
  <si>
    <t>přebytečná zemina - 7km</t>
  </si>
  <si>
    <t xml:space="preserve"> hlavní tubus + schodiště = 1239,401+835,079 = 2074,48 m3 chodníky = 981,403+535,199+446,528+78,812 = 2041,942 m3
celkem = 4116,422 m3 - 2160,33 m3(zásypy) = 1956,092 m3*2,0t/m3 = 3912,184 t2180.134000 = 2180,134 [A]_x000d_</t>
  </si>
  <si>
    <t>na meziskládce</t>
  </si>
  <si>
    <t xml:space="preserve"> 1544,319+614,011+394,258 = 2224,588 m32554.588000 = 2554,588 [A]_x000d_</t>
  </si>
  <si>
    <t>zpětné zásypy - zemina z výkopu</t>
  </si>
  <si>
    <t xml:space="preserve"> hlavní tubus = 313,12+406,12+835,079 = 1554,319 m3 chodníky = 535,199+78,812 = 614,011 m3
zásypy stávajícího podchodu mimo žel.svršku = 394,258 m3
celkem = 2554,588 m32554.588000 = 2554,588 [A]_x000d_</t>
  </si>
  <si>
    <t>zpětné zásypy</t>
  </si>
  <si>
    <t xml:space="preserve"> zásypy stávajícího podchodu pod železničním svrškem = 780,982 m3780.982000 = 780,982 [A]_x000d_</t>
  </si>
  <si>
    <t>štetovnice dĺ.11,2m</t>
  </si>
  <si>
    <t xml:space="preserve"> I.etapa = 102*11,2= 1142,4 m2 II.etapa = 117*11,2+0,8*8,0= 1316,8 m2
celkem = 2459,2 m22459.200000 = 2459,200 [A]_x000d_</t>
  </si>
  <si>
    <t>26124</t>
  </si>
  <si>
    <t>VRTY PRO KOTVENÍ, INJEKTÁŽ A MIKROPILOTY NA POVRCHU TŘ. II D DO 200MM</t>
  </si>
  <si>
    <t>lanové kotvy dĺ.11,0m/12,0 m</t>
  </si>
  <si>
    <t xml:space="preserve"> I.etapa = 29*11,0= 319,0 m
II.etapa = 26*11,0+13*12,0= 442,0 m
celkem = 761,0 m761.000000 = 761,000 [A]_x000d_</t>
  </si>
  <si>
    <t>26153</t>
  </si>
  <si>
    <t>VRTY PRO KOTVENÍ, INJEKTÁŽ A MIKROPILOTY NA POVRCHU TŘ. V D DO 150MM</t>
  </si>
  <si>
    <t>fí 125 mm</t>
  </si>
  <si>
    <t xml:space="preserve"> prostup přes konstrukci stávajíciho podchodu = 22 ks * 1,00 m = 22,00 m22.000000 = 22,000 [A]_x000d_</t>
  </si>
  <si>
    <t>27152</t>
  </si>
  <si>
    <t>POLŠTÁŘE POD ZÁKLADY Z KAMENIVA DRCENÉHO</t>
  </si>
  <si>
    <t>pod hl.tubusem = 166,70 m3</t>
  </si>
  <si>
    <t xml:space="preserve"> pod chodníkem 1, 2 = 51,92 m3
pod chodníkem 3 = 8,05 m3
pod schodištem 1, 2 = 39,14 m3
pod schodištem 3 = 13,57 m3
celkem = 279,38 m3279.380000 = 279,380 [A]_x000d_</t>
  </si>
  <si>
    <t>Položka zahrnuje:
- dodávku a uložení předepsaného kameniva
- mimostaveništní a vnitrostaveništní dopravu 
- není-li v zadávací dokumentaci uvedeno jinak, jedná se o nakupovaný materiál
Položka nezahrnuje:
- x</t>
  </si>
  <si>
    <t>spodní desky U-rámu</t>
  </si>
  <si>
    <t xml:space="preserve"> chodník 1, 2 = 72,632 m3
chodník 3 = 42,470 m3
celkem U-rám= 115,102 m3
spodní desky HYV
hlavní tubus = 67,750 m3
chodník 1, 2 = 112,941 m3
chodník 3 = 47,058 m3
schodiště 1, 2 = 22,489 m3
schodiště 3 = 10,165 m3
celkem HYV = 260,403 m3
celkem základy = 375,505 m3375.505000 = 375,505 [A]_x000d_</t>
  </si>
  <si>
    <t xml:space="preserve"> chodník 1, 2 = 6,796+6,856 = 13,652 t
chodník 3 = 3,477+3,421 = 6,898 t
celkem U-rám= 20,550 t
spodní desky HYV
hlavní tubus = 2,998+4,683+4,511 = 12,192 t
chodník 1, 2 = 6,088+7,131+7,944 = 21,163 t
chodník 3 = 4,440+5,655 = 10,095 t
schodiště 1, 2 = 4,439 t
schodiště 3 = 2,042 t
celkem HYV = 49,931 t
celkem = 70,481 t70.481000 = 70,481 [A]_x000d_</t>
  </si>
  <si>
    <t>lanové kotvy dĺ.11,0/12,0m</t>
  </si>
  <si>
    <t xml:space="preserve"> I.etapa = 29 ks
II.etapa = 39 ks
celkem = 68 ks68.000000 = 68,000 [A]_x000d_</t>
  </si>
  <si>
    <t xml:space="preserve"> I.etapa = 29,0 m
II.etapa = 39,0+13,0= 52,0 m
celkem = 81,0 m81.000000 = 81,000 [A]_x000d_</t>
  </si>
  <si>
    <t>stěny U-rámu a schodišť</t>
  </si>
  <si>
    <t xml:space="preserve"> chodník 1, 2 = 79,164 m3
chodník 3 = 76,665 m3
schodiště 1, 2 = 24,850 m3
schodiště 3 = 17,815 m3
Celkem = 198,494 m3
stěny HYV
hlavní tubus = 70,113 m3
chodník 1, 2 = 108,591 m3
chodník 3 = 31,52 = m3
schodiště 1, 2 = 17,791 m3
schodiště 3 = 7,925 m3
celkem HYV = 235,940 m3
celkem zdi = 434,434 m3434.434000 = 434,434 [A]_x000d_</t>
  </si>
  <si>
    <t xml:space="preserve"> chodník 1, 2 = 10,752+4,106 = 14,858 t
chodník 3 = 6,778+5,645 = 12,423 t
schodiště 1, 2 = 4,273 t
schodiště 3 = 2,892 t
Celkem = 34,446 t
stěny HYV
hlavní tubus = 3,198+4,285+5,232 = 12,714 t
chodník 1, 2 = 9,357+7,824+2,604 = 19,785 t
chodník 3 = 3,591+3,034 = 6,625 t
schodiště 1, 2 = 3,512 t
schodiště 3 = 1,592 t
celkem HYV = 44,228 t
celkem = 78,674 t78.674000 = 78,674 [A]_x000d_</t>
  </si>
  <si>
    <t>R348173</t>
  </si>
  <si>
    <t>ZÁBRADLÍ Z DÍLCŮ KOVOVÝCH ŽÁROVĚ ZINK PONOREM S NÁTĚREM</t>
  </si>
  <si>
    <t>zábradlí na schodišti s výplní</t>
  </si>
  <si>
    <t xml:space="preserve"> chodník 1 + schodiště 1 = 77,94+22,080 = 100,02 m
chodník 2 + schodiště 2 = 77,94+22,080 = 100,02 m
celkem = 200,040 m200.040000 = 200,040 [A]_x000d_</t>
  </si>
  <si>
    <t>R348945</t>
  </si>
  <si>
    <t>ZÁBRADLÍ A ZÁBRADEL ZÍDKY Z NEREZ OCELI</t>
  </si>
  <si>
    <t>madla na schodištích a chodnících</t>
  </si>
  <si>
    <t xml:space="preserve"> chodník 1 + schodiště 1 = 268,70 m
chodník 2 + schodiště 2 = 268,70 m
chodník 3 + schodiště 3 = 239,70 m
celkem = 791,32 m791.320000 = 791,320 [A]_x000d_</t>
  </si>
  <si>
    <t>389325</t>
  </si>
  <si>
    <t>MOSTNÍ RÁMOVÉ KONSTRUKCE ZE ŽELEZOBETONU C30/37</t>
  </si>
  <si>
    <t>uzavřený rám</t>
  </si>
  <si>
    <t xml:space="preserve"> hlavní tubus = 209,198 m3
chodník 1, 2 = 124,860 m3
chodník 3 = 21,366 m3
celkem = 355,424 m3355.424000 = 355,424 [A]_x000d_</t>
  </si>
  <si>
    <t>389365</t>
  </si>
  <si>
    <t>VÝZTUŽ MOSTNÍ RÁMOVÉ KONSTRUKCE Z OCELI 10505, B500B</t>
  </si>
  <si>
    <t xml:space="preserve"> hlavní tubus = 16,698+24,517+17,729= 58,945 t
chodník 1, 2 = 20,287 t
chodník 3 = 3,309 t
celkem = 73,999 t82.540000 = 82,540 [A]_x000d_</t>
  </si>
  <si>
    <t>431325</t>
  </si>
  <si>
    <t>SCHODIŠŤ KONSTR ZE ŽELEZOBETONU DO C30/37</t>
  </si>
  <si>
    <t>spodní deska + stupně</t>
  </si>
  <si>
    <t xml:space="preserve"> schodiště 1, 2 = 28,818 m3
schodiště 3 = 13,574 m3
celkem = 42,392 m342.392000 = 42,392 [A]_x000d_</t>
  </si>
  <si>
    <t>431365</t>
  </si>
  <si>
    <t>VÝZTUŽ SCHODIŠŤ KONSTR Z BETONÁŘSKÉ OCELI 10505, B500B</t>
  </si>
  <si>
    <t xml:space="preserve"> schodiště 1, 2 = 4,955 t
schodiště 3 = 2,204 t
celkem = 7,159 t7.159000 = 7,159 [A]_x000d_</t>
  </si>
  <si>
    <t>45131</t>
  </si>
  <si>
    <t>PODKL A VÝPLŇ VRSTVY Z PROST BET</t>
  </si>
  <si>
    <t>betón k přitažení izolace</t>
  </si>
  <si>
    <t xml:space="preserve"> celkem = 420,521*0,516 = 216,989 m3216.989000 = 216,989 [A]_x000d_</t>
  </si>
  <si>
    <t>vyrovnávací podkladní betón hr.100mm</t>
  </si>
  <si>
    <t xml:space="preserve"> I.etapa = 300,52*1,025*0,1= 30,803 m3
II.etapa = (530,684+52,105)*1,025*0,1= 59,736 m3
celkem = 90,539 m3
lože pod žlab z dílců polymerbetonu
0,45*0,20*14,50 = 1,305 m3
celkem = 91,844 m391.844000 = 91,844 [A]_x000d_</t>
  </si>
  <si>
    <t xml:space="preserve"> tvrdá ochrana izolace = 11,358 t11.358000 = 11,358 [A]_x000d_</t>
  </si>
  <si>
    <t>plocha před vstupem na chodník - podklad v tl. 200 mm</t>
  </si>
  <si>
    <t xml:space="preserve"> 140,0 m2 * 0,20 = 28,0 m328.000000 = 28,000 [A]_x000d_</t>
  </si>
  <si>
    <t>457314</t>
  </si>
  <si>
    <t>VYROVNÁVACÍ A SPÁDOVÝ PROSTÝ BETON C25/30</t>
  </si>
  <si>
    <t>hr.270-290 mm</t>
  </si>
  <si>
    <t xml:space="preserve"> hl.tubus = 44,62 m3
výjezd z chodníku 1, 2 = 26,85 m3
výjezd z chodníku 3 = 13,23 m3
celkem = 84,70 m84.700000 = 84,700 [A]_x000d_</t>
  </si>
  <si>
    <t>582615</t>
  </si>
  <si>
    <t>KRYTY Z BETON DLAŽDIC SE ZÁMKEM BAREV TL 80MM DO LOŽE Z KAM</t>
  </si>
  <si>
    <t>pred vstupem na chodník</t>
  </si>
  <si>
    <t xml:space="preserve"> 140,0 m2140.000000 = 140,000 [A]_x000d_</t>
  </si>
  <si>
    <t>ÚPRAVA POVRCHU, PODLAHY, VÝPLNE OTVORU</t>
  </si>
  <si>
    <t>632922</t>
  </si>
  <si>
    <t>DLAŽBY PODLAH Z DLAŽDIC BETON (NEBO GRANITOID) DO LOŽE Z MC</t>
  </si>
  <si>
    <t>pochozí vrstva tl.40mm</t>
  </si>
  <si>
    <t xml:space="preserve"> hlavní tubus = 139,94 m2
schodiště = 74,584 m2
chodníky = 294,432 m2
sokl = 71,73m2
celkem = 580,686 m2580.686000 = 580,686 [A]_x000d_</t>
  </si>
  <si>
    <t>Položka zahrnuje:
- dodání dlažebního materiálu v požadované kvalitě
-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
Položka nezahrnuje:
- x</t>
  </si>
  <si>
    <t>chránička 40/32</t>
  </si>
  <si>
    <t xml:space="preserve"> PS 05-02-21 (rozhlas) = 2,0*2+6,0+51,0+17,0+20,0+4,0 = 102,000 m
PS 05-02-42 (kamery) = (2,0+6,0)*2+7,0+8,0+14,0 = 45,000 m
PS 05-02-61 (inform. zařízení) = (2,0+6,0+2,0)*3+19,0*2+(24,0+2,0)*2 = 120,000 m
PS 05-86-03 (osvětlení) = 2,0+3,0+9,0+2,0+5,0+13,0+15,0+22,0+37,0+12,0 = 120,000 m
celkem = 387,000 m387.000000 = 387,000 [A]_x000d_</t>
  </si>
  <si>
    <t>711122</t>
  </si>
  <si>
    <t>IZOLACE BĚŽNÝCH KONSTRUKCÍ PROTI TLAKOVÉ VODĚ ASFALTOVÝMI PÁSY</t>
  </si>
  <si>
    <t>hl.tubus - stěny+sp.deska = 300,262 m2</t>
  </si>
  <si>
    <t xml:space="preserve"> hl.tubus - boční stěny = 34,30 m2
chodník 1, 2 - spodek = 376,841 m2
chodník 1, 2 - stěny chodníku = 292,080 m2
chodník 1, 2 - stěny schodiště = 103,460 m2
chodník 3 - spodek = 123,152 m2
chodník 3 - stěny chodníku = 164,287 m2
chodník 3 - stěny schodiště = 61,958 m2
celkem = 1456,341 m21456.341000 = 1456,341 [A]_x000d_</t>
  </si>
  <si>
    <t>711132</t>
  </si>
  <si>
    <t>IZOLACE BĚŽNÝCH KONSTRUKCÍ PROTI VOLNĚ STÉKAJÍCÍ VODĚ ASFALTOVÝMI PÁSY</t>
  </si>
  <si>
    <t>strop - hl.tubus = 159,827 m2</t>
  </si>
  <si>
    <t xml:space="preserve"> strop - chodníky = 112,195 m2
celkem = 272,021 m2272.021000 = 272,021 [A]_x000d_</t>
  </si>
  <si>
    <t>Ochrana izolace proti tlakové vodě</t>
  </si>
  <si>
    <t xml:space="preserve"> hl.tubus - stěny+sp.deska = 300,262 m2
hl.tubus - boční stěny = 34,30 m2
chodník 1, 2 - spodek = 376,841 m2
chodník 1, 2 - stěny chodníku = 292,080 m2
chodník 1, 2 - stěny schodiště = 103,460 m2
chodník 3 - spodek = 123,152 m2
chodník 3 - stěny chodníku= 164,287 m2
chodník 3 - stěny schodiště = 61,958 m2
celkem = 1456,341 m2
Ochrana izolace proti stékající vodě
strop - hl.tubus = 159,827 m2
strop - chodníky = 112,195 m2
celkem = 272,021 m2
Ochrana izolace celkem = 1456,341 + 272,021 = 1728,362 m21728.362000 = 1728,362 [A]_x000d_</t>
  </si>
  <si>
    <t>72410</t>
  </si>
  <si>
    <t>ČERPADLA</t>
  </si>
  <si>
    <t>ponorné čerpadlo s připojením na 2" hadici (včetně flexibilní hadice 2" délky 25,000 m)</t>
  </si>
  <si>
    <t xml:space="preserve"> 1,000 kus1.000000 = 1,000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</si>
  <si>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Položka nezahrnuje:
- x</t>
  </si>
  <si>
    <t>instalační krabice</t>
  </si>
  <si>
    <t xml:space="preserve"> PS 05-02-21 (rozhlas) = 17,000 ks
PS 05-02-42 (kamery) =9,000 ks
PS 05-02-61 (inform. zařízení) = 11,000 ks
PS 05-86-03 (osvětlení) = 13,000 ks
celkem = 47,000 ks50.000000 = 50,000 [A]_x000d_</t>
  </si>
  <si>
    <t>vývody pro měření bludných proudů = 2*15*0,005 = 0,150 t</t>
  </si>
  <si>
    <t xml:space="preserve"> přípravky pro kotvení sloupů nástupiště = 2*14*0,050 = 1,400 t
celkem = 1,550 t1.550000 = 1,550 [A]_x000d_</t>
  </si>
  <si>
    <t>7838H</t>
  </si>
  <si>
    <t>NÁTĚRY BETON KONSTR ANTIGRAFITI</t>
  </si>
  <si>
    <t>NátěrY BETON KONSTR ANTIGRAFITI</t>
  </si>
  <si>
    <t xml:space="preserve"> 582,116+144,521+460,173+109,32 = 1296,130 m21296.130000 = 1296,130 [A]_x000d_</t>
  </si>
  <si>
    <t>87433</t>
  </si>
  <si>
    <t>POTRUBÍ Z TRUB PLASTOVÝCH ODPADNÍCH DN DO 150MM</t>
  </si>
  <si>
    <t>vyustění z odvodňovacího žlabu do kanalizace</t>
  </si>
  <si>
    <t xml:space="preserve"> 5,500 m5.500000 = 5,500 [A]_x000d_</t>
  </si>
  <si>
    <t>87615</t>
  </si>
  <si>
    <t>CHRÁNIČKY Z TRUB PLAST DN DO 50MM</t>
  </si>
  <si>
    <t>RPE hadice 2"</t>
  </si>
  <si>
    <t xml:space="preserve"> zabudovaná v stěně podchodu = 6,000 m6.000000 = 6,000 [A]_x000d_</t>
  </si>
  <si>
    <t>DN 110 mm</t>
  </si>
  <si>
    <t xml:space="preserve"> prostup přes konstrukci stávajíciho podchodu = 22 ks * 1,00 m = 22,000 m22.000000 = 22,000 [A]_x000d_</t>
  </si>
  <si>
    <t>891215</t>
  </si>
  <si>
    <t>VENTILY DN DO 50MM</t>
  </si>
  <si>
    <t>kulový ventil</t>
  </si>
  <si>
    <t xml:space="preserve"> pro napojení hadice v horní šachtě = 1,000 ks1.000000 = 1,000 [A]_x000d_</t>
  </si>
  <si>
    <t>89536</t>
  </si>
  <si>
    <t>DRENÁŽNÍ VÝUSŤ Z PROST BETONU</t>
  </si>
  <si>
    <t>zbérná šachta pro ovodň. žlab</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</si>
  <si>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
Položka nezahrnuje:
- x</t>
  </si>
  <si>
    <t>potrubí z odvodňovacího žlabu do kanalizace</t>
  </si>
  <si>
    <t xml:space="preserve"> 0,5*0,5*5,5 = 1,375 m31.375000 = 1,375 [A]_x000d_</t>
  </si>
  <si>
    <t>917211</t>
  </si>
  <si>
    <t>ZÁHONOVÉ OBRUBY Z BETONOVÝCH OBRUBNÍKŮ ŠÍŘ 50MM</t>
  </si>
  <si>
    <t>pred vstupem na chodník a schodiště</t>
  </si>
  <si>
    <t xml:space="preserve"> 0,500+14,550+15,125+3,125+0,500= 33,800 m33.800000 = 33,800 [A]_x000d_</t>
  </si>
  <si>
    <t>931245</t>
  </si>
  <si>
    <t>VLOŽKA DILAT SPAR Z PRYŽ PÁSŮ ŠÍŘ DO 400MM PROF TL PŘES 12MM</t>
  </si>
  <si>
    <t>Vnitřní watterstopy pryžové</t>
  </si>
  <si>
    <t xml:space="preserve"> Rám = 370,00 m
Hydroizolační vana = 114,60 m
celkem = 484,600 m
Vnitřní watterstopy plechové
Rám = 465,90 m
Hydroizolační vana = 475,10 m
celkem = 491,000 m
Watterstopy celkem = 484,600 + 491,000 = 975,600 m975.600000 = 975,600 [A]_x000d_</t>
  </si>
  <si>
    <t>93552</t>
  </si>
  <si>
    <t>ŽLABY Z DÍLCŮ Z BETONU SVĚTLÉ ŠÍŘKY DO 150MM VČETNĚ MŘÍŽÍ</t>
  </si>
  <si>
    <t>odvodňovací žlab uvnitř tubusu</t>
  </si>
  <si>
    <t xml:space="preserve"> 67,5 m67.500000 = 67,500 [A]_x000d_</t>
  </si>
  <si>
    <t>93541</t>
  </si>
  <si>
    <t>ŽLABY Z DÍLCŮ Z POLYMERBETONU SVĚTLÉ ŠÍŘKY DO 100MM VČETNĚ MŘÍŽÍ</t>
  </si>
  <si>
    <t>odvodňovací žlab se spádovaním dna DN 100 mm</t>
  </si>
  <si>
    <t xml:space="preserve"> 14,0 m14.000000 = 14,000 [A]_x000d_</t>
  </si>
  <si>
    <t>966158</t>
  </si>
  <si>
    <t>BOURÁNÍ KONSTRUKCÍ Z PROST BETONU S ODVOZEM DO 20KM</t>
  </si>
  <si>
    <t>Ochrana stropu</t>
  </si>
  <si>
    <t xml:space="preserve"> ochrana stropu = 37,40 m337.400000 = 37,400 [A]_x000d_</t>
  </si>
  <si>
    <t>ochrana stropu - 3 km nad 20 km</t>
  </si>
  <si>
    <t xml:space="preserve"> 37,40 m3 * 2,300 t/m3 * 3 km = 258,06 tkm258.060000 = 258,060 [A]_x000d_</t>
  </si>
  <si>
    <t>podchod = 96,0+26,92+9,22+1,02+60,40+54,24 = 247,80 m3</t>
  </si>
  <si>
    <t xml:space="preserve"> stény kolem výstupu = 31,36+12,28+2,95 = 46,59 m3
celkem = 294,39 m3294.390000 = 294,390 [A]_x000d_</t>
  </si>
  <si>
    <t>podchod + stěny - 3 km nad 20 km</t>
  </si>
  <si>
    <t xml:space="preserve"> 294,39 m3 * 2,500 t/m3 * 3 km = 2207,925 tkm2207.925000 = 2207,925 [A]_x000d_</t>
  </si>
  <si>
    <t>967188</t>
  </si>
  <si>
    <t>VYBOURÁNÍ ČÁSTÍ KONSTRUKCÍ KOVOVÝCH S ODVOZEM DO 20KM</t>
  </si>
  <si>
    <t>přestřešení = 5,52 t</t>
  </si>
  <si>
    <t xml:space="preserve"> zábradlí = 1,60 t
celkem = 7,12 t7.120000 = 7,120 [A]_x000d_</t>
  </si>
  <si>
    <t>izolace podchodu</t>
  </si>
  <si>
    <t xml:space="preserve"> 386,0+187,0+72,0 = 645,0 m2645.000000 = 645,000 [A]_x000d_</t>
  </si>
  <si>
    <t>SO 05-21-01</t>
  </si>
  <si>
    <t xml:space="preserve"> 267m3-135,5m3=132m3
zemina z čištění příkopů ...0,5m3*20m*2T/m3=20T152.000000 = 152,000 [A]_x000d_</t>
  </si>
  <si>
    <t xml:space="preserve"> vybourání - trouby: 21m*3,06T/m=64,24T
vybourání - čelo, rímsa: 47,60m3*2,3T/m3=109.48T
vybourání - vtoková jímka: 3,68m3*2,5T/m3=9,2T
Celkem: 182,94T
182.940000 = 182,940 [A]_x000d_</t>
  </si>
  <si>
    <t xml:space="preserve"> 135,5m3135.500000 = 135,500 [A]_x000d_</t>
  </si>
  <si>
    <t xml:space="preserve"> odkop: 267 m3 viz.101267.000000 = 267,000 [A]_x000d_</t>
  </si>
  <si>
    <t xml:space="preserve"> 267m3 viz.101267.000000 = 267,000 [A]_x000d_</t>
  </si>
  <si>
    <t xml:space="preserve"> zásyp: 135,5m3 viz.101135.500000 = 135,500 [A]_x000d_</t>
  </si>
  <si>
    <t xml:space="preserve">HEB 200: dĺ.5,5m...2ks  viz.101</t>
  </si>
  <si>
    <t xml:space="preserve"> 5,5*2*61,3kg/m=678,7kg0.678000 = 0,678 [A]_x000d_</t>
  </si>
  <si>
    <t xml:space="preserve">11,70m2  viz.101</t>
  </si>
  <si>
    <t xml:space="preserve">štětové stěny dočasné: 3,3m2  viz.101</t>
  </si>
  <si>
    <t xml:space="preserve"> štětové stěny: 28,6m2 viz.10128.600000 = 28,600 [A]_x000d_</t>
  </si>
  <si>
    <t xml:space="preserve"> štětové stěny dočasné: 3,3m2 viz.1013.300000 = 3,300 [A]_x000d_</t>
  </si>
  <si>
    <t xml:space="preserve"> štětové stěny: 5,2m viz.1015.200000 = 5,200 [A]_x000d_</t>
  </si>
  <si>
    <t xml:space="preserve"> 8ks dĺ. 8m.........8*8=64m viz.10164.000000 = 64,000 [A]_x000d_</t>
  </si>
  <si>
    <t xml:space="preserve">betonový práh: 1,0m3  viz.501</t>
  </si>
  <si>
    <t xml:space="preserve"> betonový základ pod troubu tl.250mm: 9,00 m3 viz.2019.000000 = 9,000 [A]_x000d_</t>
  </si>
  <si>
    <t xml:space="preserve">betonový základ pod troubu: 311,9 kg    viz.202</t>
  </si>
  <si>
    <t xml:space="preserve"> nové římsy: 1,3m3 viz.4011.300000 = 1,300 [A]_x000d_</t>
  </si>
  <si>
    <t xml:space="preserve"> nové římsy: 210,4kg viz.4010.210000 = 0,210 [A]_x000d_</t>
  </si>
  <si>
    <t xml:space="preserve">podkladní beton pod troubu tl. 100mm: 4,05m3   viz.201 +1,8m3 viz.101</t>
  </si>
  <si>
    <t xml:space="preserve"> podkladní beton pod dlažbu tl. 150mm: 38,95*0,15 viz.5015.842000 = 5,842 [A]_x000d_</t>
  </si>
  <si>
    <t xml:space="preserve"> vyrovnávací malta tl. 20 mm pod trouby: 1,0*23,66*0,0200.473000 = 0,473 [A]_x000d_</t>
  </si>
  <si>
    <t xml:space="preserve"> výstuž podkladního betonu pod dlažbu: 210,33kg viz.5010.210000 = 0,210 [A]_x000d_</t>
  </si>
  <si>
    <t xml:space="preserve"> dlažba tl.200 do betonu tl. 150mm: 38,95*0,15=5,843m3 viz.5015.842000 = 5,842 [A]_x000d_</t>
  </si>
  <si>
    <t xml:space="preserve"> hydroizolace vnějšího povrchu trub : 102,00m2102.000000 = 102,000 [A]_x000d_</t>
  </si>
  <si>
    <t xml:space="preserve"> 21,2 m(viď.výkres č.501)13.400000 = 13,400 [A]_x000d_</t>
  </si>
  <si>
    <t xml:space="preserve"> ocelové zábradlí na čelach propustu výšky 1,1m : 13,4m viz.50113.400000 = 13,400 [A]_x000d_</t>
  </si>
  <si>
    <t>9181G</t>
  </si>
  <si>
    <t>ČELA PROPUSTU Z TRUB DN DO 1200MM Z BETONU</t>
  </si>
  <si>
    <t xml:space="preserve"> nové čela propustu: 2ks (40,75m3)2.000000 = 2,000 [A]_x000d_</t>
  </si>
  <si>
    <t xml:space="preserve">Položka zahrnuje:
-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</si>
  <si>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9183G2</t>
  </si>
  <si>
    <t>PROPUSTY Z TRUB DN 1200MM ŽELEZOBETONOVÝCH</t>
  </si>
  <si>
    <t xml:space="preserve">propust .....patkové trouby  DN 1200mm: 22,88m</t>
  </si>
  <si>
    <t xml:space="preserve"> PŘEVÁZKA - 288,6kg
rám - 331,3kg
1x UPE 200 - 77,7kg0.698000 = 0,698 [A]_x000d_</t>
  </si>
  <si>
    <t>966372</t>
  </si>
  <si>
    <t>BOURÁNÍ PROPUSTŮ Z TRUB DN DO 1200MM</t>
  </si>
  <si>
    <t xml:space="preserve"> búranie priepustu23.000000 = 23,000 [A]_x000d_</t>
  </si>
  <si>
    <t>vybouraní dlažby z lomového kamene: 0,47m3</t>
  </si>
  <si>
    <t xml:space="preserve"> vybourání betonových častí propustku: 47,60m347.600000 = 47,600 [A]_x000d_</t>
  </si>
  <si>
    <t xml:space="preserve"> vybourání železobetonových častí propustku: 3,68m33.680000 = 3,680 [A]_x000d_</t>
  </si>
  <si>
    <t>SO 05-21-02</t>
  </si>
  <si>
    <t xml:space="preserve"> 574,1m3*2T/m3=1148,2T
zemina z čištění příkopů ...0,5m3*20m*2T/m3=20T
Celkem: 1270T
1168.000000 = 1168,000 [A]_x000d_</t>
  </si>
  <si>
    <t xml:space="preserve"> vybourání - trouby: 61,9m*3,06T/m=189,414T
vybourání - čelo, rímsa: 30,08m3*2,3T/m3=70,84T
vybourání - vtoková jímka: 10,97m3*2,5T/m3=27,425T
Celkem: 287,679T287.679000 = 287,679 [A]_x000d_</t>
  </si>
  <si>
    <t xml:space="preserve"> 1123-548,9= 574,1 m3 viz 101574.100000 = 574,100 [A]_x000d_</t>
  </si>
  <si>
    <t xml:space="preserve"> 1123m3 viz 1011123.000000 = 1123,000 [A]_x000d_</t>
  </si>
  <si>
    <t>chybějící materiál do zásypu</t>
  </si>
  <si>
    <t xml:space="preserve"> zásyp nezamrzavou zeminou: 548,9m3 viz.101548.900000 = 548,900 [A]_x000d_</t>
  </si>
  <si>
    <t xml:space="preserve"> 6,0*2*61,7kg/m=740,4kg viz 1010.740000 = 0,740 [A]_x000d_</t>
  </si>
  <si>
    <t>12.90m2 viz 101</t>
  </si>
  <si>
    <t>štětové stěny dočasné: 5,4m2 viz 101</t>
  </si>
  <si>
    <t>štětové stěny: 40,80m2 viz 101</t>
  </si>
  <si>
    <t>štětové stěny: 6,8m viz 101</t>
  </si>
  <si>
    <t>betonový práh: 2,40m3 viz 501</t>
  </si>
  <si>
    <t>betonový základ pod troubu tl.250mm: 30,45 m3 viz 201</t>
  </si>
  <si>
    <t>betonový základ pod troubu: 478,2+560,6=1038,8kg viz 202</t>
  </si>
  <si>
    <t xml:space="preserve"> revizní šachta: 10,42m3, viz.20310.420000 = 10,420 [A]_x000d_</t>
  </si>
  <si>
    <t>revizní šachta: 848,31kg+89,2 kg=937,51 kg, viz. 203</t>
  </si>
  <si>
    <t xml:space="preserve"> stupadla: 29kg0.970000 = 0,970 [A]_x000d_</t>
  </si>
  <si>
    <t xml:space="preserve"> podkladní beton pod troubu tl. 100mm: 12,11m3 viz 201
výplň okolí propustku v 2. etapě : 1.8m3 viz 101
spolu 13.91m313.910000 = 13,910 [A]_x000d_</t>
  </si>
  <si>
    <t xml:space="preserve"> revizní šachta: podkladní beton tl. 150mm: 2,9*2,3*0,15=1,0m3
revizní šachta: podkladní beton pod dlažbu tl. 100mm: 1,8*1,2*0,1=0,216m31.220000 = 1,220 [A]_x000d_</t>
  </si>
  <si>
    <t xml:space="preserve"> podkladní beton pod dlažbu tl. 100mm: 32,50*0,1 viz 2013.250000 = 3,250 [A]_x000d_</t>
  </si>
  <si>
    <t xml:space="preserve"> vyrovnávací malta tl. 20 mm pod trouby: 1,0*64,6*0,0201.292000 = 1,292 [A]_x000d_</t>
  </si>
  <si>
    <t xml:space="preserve"> výstuž podkladního betonu pod dlažbu: 175,50kg viz 5010.176000 = 0,176 [A]_x000d_</t>
  </si>
  <si>
    <t xml:space="preserve"> dlažba tl.200 do betonu tl. 150mm: 32,5*0,2=6,50m3 viz 5016.500000 = 6,500 [A]_x000d_</t>
  </si>
  <si>
    <t xml:space="preserve"> hydroizolace vnějšího povrchu trub : 289,40m2289.400000 = 289,400 [A]_x000d_</t>
  </si>
  <si>
    <t>revizní šachta</t>
  </si>
  <si>
    <t xml:space="preserve"> 21,8 m(viď.výkres č.501)21.800000 = 21,800 [A]_x000d_</t>
  </si>
  <si>
    <t xml:space="preserve">propust .....patkové trouby  DN 1200mm: 64,60m viz 201</t>
  </si>
  <si>
    <t xml:space="preserve"> ocelový rám (2xUPE240+U120): 343,64+69,16= 412,80kg 
kotevný věnec: 271,04+101,64+106,48= 479,16kg
 spolu 891,96kg viz 1010.892000 = 0,892 [A]_x000d_</t>
  </si>
  <si>
    <t xml:space="preserve"> búranie priepustu66.200000 = 66,200 [A]_x000d_</t>
  </si>
  <si>
    <t xml:space="preserve"> vybourání betonových častí propustku: 30,08m330.080000 = 30,080 [A]_x000d_</t>
  </si>
  <si>
    <t xml:space="preserve"> vybourání železobetonových častí propustku: 10,97m310.970000 = 10,970 [A]_x000d_</t>
  </si>
  <si>
    <t>SO 05-21-03</t>
  </si>
  <si>
    <t xml:space="preserve"> zemina (uložení odpadu 7km)
385,69m3*2T/m3=771,38T
zemina z čištění příkopů ...0,5m3*20m*2T/m3=20T
Celkem: 74,4T791.000000 = 791,000 [A]_x000d_</t>
  </si>
  <si>
    <t xml:space="preserve"> bourání (uložení odpadu 23km)
vybourání - trouby: 22m*3,06T/m=67,32T
vybourání - čelo, rímsa: 14,81m3*2,3T/m3=34,063T
vybourání - dlažba z lom. kamene: 3,06m3*2,6T/m3=7,956T
Celkem: 109,339T109.339000 = 109,339 [A]_x000d_</t>
  </si>
  <si>
    <t>11525</t>
  </si>
  <si>
    <t>PŘEVEDENÍ VODY POTRUBÍM DN 600 NEBO ŽLABY R.O. DO 2,0M</t>
  </si>
  <si>
    <t>21,000m</t>
  </si>
  <si>
    <t xml:space="preserve"> 150,6m3150.600000 = 150,600 [A]_x000d_</t>
  </si>
  <si>
    <t xml:space="preserve"> odkop: 150,6 m3179.810000 = 179,810 [A]_x000d_</t>
  </si>
  <si>
    <t xml:space="preserve"> odkop:565,5-179,81=385,69m3385.690000 = 385,690 [A]_x000d_</t>
  </si>
  <si>
    <t xml:space="preserve"> 565,5m3 viz.101565.500000 = 565,500 [A]_x000d_</t>
  </si>
  <si>
    <t xml:space="preserve">zásyp: 179,81m3   viz.101</t>
  </si>
  <si>
    <t xml:space="preserve"> 5.5*2*61,7kg/m=678.7kg viz 1010.679000 = 0,679 [A]_x000d_</t>
  </si>
  <si>
    <t>14.10m2 viz 101</t>
  </si>
  <si>
    <t xml:space="preserve">štětové stěny dočasné: 16.36m2  viz 101</t>
  </si>
  <si>
    <t>štětové stěny: 33m2 viz 101</t>
  </si>
  <si>
    <t>štětové stěny dočasné: 16.36m2 viz 101</t>
  </si>
  <si>
    <t>štětové stěny: 6.0m viz 101</t>
  </si>
  <si>
    <t xml:space="preserve"> 10ks dĺ. 8m.........10*8=80m viz 10180.000000 = 80,000 [A]_x000d_</t>
  </si>
  <si>
    <t>betonový práh: 2,52m3 viz 501</t>
  </si>
  <si>
    <t xml:space="preserve">betonový základ pod ram.pref. tl.200mm: 9,37 m3
římsa                                                          0,62m3 
                                                         spolu 10,0m3 viz 201</t>
  </si>
  <si>
    <t>betonový základ pod pref.: 273,4+43,0= 316,4 kg viz 202</t>
  </si>
  <si>
    <t xml:space="preserve"> lanové kotvy......10ks viz 10110.000000 = 10,000 [A]_x000d_</t>
  </si>
  <si>
    <t>317324</t>
  </si>
  <si>
    <t>ŘÍMSY ZE ŽELEZOBETONU DO C25/30</t>
  </si>
  <si>
    <t>římsa 0,151m2*2*2=0,62m3 viz 201</t>
  </si>
  <si>
    <t xml:space="preserve">římsa  96,2 kg  viz.401</t>
  </si>
  <si>
    <t>38912</t>
  </si>
  <si>
    <t>MOSTNÍ RÁMOVÉ KONSTRUKCE Z DÍLCŮ ŽELEZOBETONOVÝCH</t>
  </si>
  <si>
    <t xml:space="preserve">pref. Rám, 1000/1600,   24,6m3 viz 201</t>
  </si>
  <si>
    <t>podkladní beton pod pref. tl. 100mm: 5,07m3 viz 201</t>
  </si>
  <si>
    <t>podkladní beton pod dlažbu tl. 100mm: 37,5*0,1 viz 501</t>
  </si>
  <si>
    <t>vyrovnávací malta tl. 20 mm podpref.: 2,0*20,11*0,020</t>
  </si>
  <si>
    <t>výstuž podkladního betonu pod dlažbu: 300kg viz 501</t>
  </si>
  <si>
    <t>dlažba tl.200 do betonu tl. 200mm: 37,5*0,2=7,5m3 viz 501</t>
  </si>
  <si>
    <t>hydroizolace vnějšího povrchu pref. : 113m2</t>
  </si>
  <si>
    <t>15,2 m(viď.výkres č.501)</t>
  </si>
  <si>
    <t xml:space="preserve"> ocelový rám (2xUPE200+U120+UPE200): 203.5+83.8+281.2= 586.5 kg viz 101
kotevný věnec: 222.0+37.0+59.2+173.9+59.2= 551.3 kg viz 101
 spolu 1137.8 kg1.138000 = 1,138 [A]_x000d_</t>
  </si>
  <si>
    <t>vybouraní dlažby z lomového kamene: 3,06m3</t>
  </si>
  <si>
    <t xml:space="preserve"> vybourání betonových častí propustku: 14,81m314.810000 = 14,810 [A]_x000d_</t>
  </si>
  <si>
    <t>SO 05-22-01</t>
  </si>
  <si>
    <t xml:space="preserve"> 8*3m*2m=48m248.000000 = 48,000 [A]_x000d_</t>
  </si>
  <si>
    <t>SO 05-22-04</t>
  </si>
  <si>
    <t xml:space="preserve"> 22,8*1,1+20,7*1,1=48m248.000000 = 48,000 [A]_x000d_</t>
  </si>
  <si>
    <t xml:space="preserve"> 22,8*1,8+20,7*1,8=87m287.000000 = 87,000 [A]_x000d_</t>
  </si>
  <si>
    <t xml:space="preserve"> 2,50*15*1,80 = 67,50 m267.500000 = 67,500 [A]_x000d_</t>
  </si>
  <si>
    <t>SO 05-22-04.1</t>
  </si>
  <si>
    <t>d01</t>
  </si>
  <si>
    <t>R2</t>
  </si>
  <si>
    <t>Odvodnění</t>
  </si>
  <si>
    <t>KS</t>
  </si>
  <si>
    <t>Těsnící prostup konstrukcí DN150 11ks, HT DN150 60m á 2 500/bm, Kotvení á 2m 30ks, PVC DN200 19m á 7 500/bm, Výústní objekt 3ks á 25 000/ks</t>
  </si>
  <si>
    <t xml:space="preserve"> Viz. výkresová část.1.000000 = 1,000 [A]_x000d_</t>
  </si>
  <si>
    <t>Viz. technická zpráva.</t>
  </si>
  <si>
    <t>SO 07-20-01</t>
  </si>
  <si>
    <t xml:space="preserve"> Příloha 2.210, 2.211200.000000 = 200,000 [A]_x000d_</t>
  </si>
  <si>
    <t xml:space="preserve"> Příloha 2.203, 2.204100.000000 = 100,000 [A]_x000d_</t>
  </si>
  <si>
    <t xml:space="preserve"> Příloha 2.203, 2.20430.000000 = 30,000 [A]_x000d_</t>
  </si>
  <si>
    <t xml:space="preserve"> Příloha 2.203, 2.204320.000000 = 320,000 [A]_x000d_</t>
  </si>
  <si>
    <t xml:space="preserve"> Příloha 2.203, 2.2041000.000000 = 1000,000 [A]_x000d_</t>
  </si>
  <si>
    <t xml:space="preserve"> Příloha 2.20614.000000 = 14,000 [A]_x000d_</t>
  </si>
  <si>
    <t xml:space="preserve"> Příloha 2.2072.050000 = 2,050 [A]_x000d_</t>
  </si>
  <si>
    <t>428400</t>
  </si>
  <si>
    <t>MOSTNÍ LOŽISKA Z OCELI (OCELOLITINY) - ÚDRŽBA</t>
  </si>
  <si>
    <t xml:space="preserve"> Příloha 2.203, 2.20416.000000 = 16,000 [A]_x000d_</t>
  </si>
  <si>
    <t>Položka zahrnuje: 
- úpravu stávajících ložisek předepsanou v zadávací dokumentaci
- lešení a podpěrné konstrukce
- nastavení ložisek a odborná prohlídka
- dočasné zpevnění nebo naopak dočasné uvolnění ložisek
Položka nezahrnuje:
- x</t>
  </si>
  <si>
    <t xml:space="preserve"> Příloha 2.203, 2.204, pod dlažbu 80x0,18.000000 = 8,000 [A]_x000d_</t>
  </si>
  <si>
    <t xml:space="preserve"> Příloha 2.203, 2.204, pod dlažbu KARI 8x8 100x100, 7,9kg/m20.632000 = 0,632 [A]_x000d_</t>
  </si>
  <si>
    <t xml:space="preserve"> Příloha 2.203, 2.20480.000000 = 80,000 [A]_x000d_</t>
  </si>
  <si>
    <t xml:space="preserve"> Příloha 2.203, 2.2041300.000000 = 1300,000 [A]_x000d_</t>
  </si>
  <si>
    <t>631324</t>
  </si>
  <si>
    <t>MAZANINA ZE ŽELEZOBETONU DO C25/30</t>
  </si>
  <si>
    <t xml:space="preserve"> Příloha 2.203, 2.204 ochrana izolace12.500000 = 12,500 [A]_x000d_</t>
  </si>
  <si>
    <t xml:space="preserve">Položka zahrnuje:
- dodání čerstvého betonu (betonové  směsi) požadované kvality
- uložení do požadovaného tvaru při jakékoliv hustotě výztuže, konzistenci čerstvého betonu a způsobu hutnění
-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Položka nezahrnuje:
- x</t>
  </si>
  <si>
    <t>631368</t>
  </si>
  <si>
    <t>VÝZTUŽ MAZANIN ZE SVAŘ SÍTÍ</t>
  </si>
  <si>
    <t xml:space="preserve"> Příloha 2.203, 2.204 ochrana izolace KARI 42ks x 11,88kg0.500000 = 0,500 [A]_x000d_</t>
  </si>
  <si>
    <t xml:space="preserve">Položka zahrnuje:
- dodání betonářské výztuže v požadované  kvalitě
- stříhání, řezání, ohýbání a spojování do všech požadovaných tvarů (vč. armakošů)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(pokud je předepsáno v dokumentaci pro  zadání stavby)
- separaci výztuže (pokud je předepsáno v dokumentaci pro  zadání stavby)
- osazení měřících zařízení a úpravy pro ně (pokud je předepsáno v dokumentaci pro  zadání stavby)
- osazení měřících skříní nebo míst pro měření bludných proudů (pokud je předepsáno v dokumentaci pro  zadání stavby)
Položka nezahrnuje:
- x</t>
  </si>
  <si>
    <t xml:space="preserve"> Příloha 2.203, 2.204450.000000 = 450,000 [A]_x000d_</t>
  </si>
  <si>
    <t>711117</t>
  </si>
  <si>
    <t>IZOLACE BĚŽNÝCH KONSTRUKCÍ PROTI ZEMNÍ VLHKOSTI Z PE FÓLIÍ</t>
  </si>
  <si>
    <t xml:space="preserve"> Příloha 2.203, 2.204350.000000 = 350,000 [A]_x000d_</t>
  </si>
  <si>
    <t xml:space="preserve"> Příloha 2.203, 2.204, XPS, hr.50 mm100.000000 = 100,000 [A]_x000d_</t>
  </si>
  <si>
    <t xml:space="preserve"> Příloha 2.2031300.000000 = 1300,000 [A]_x000d_</t>
  </si>
  <si>
    <t xml:space="preserve"> Příloha 2.203, 2.20465.000000 = 65,000 [A]_x000d_</t>
  </si>
  <si>
    <t xml:space="preserve"> Příloha 2.201, 2.20265.000000 = 65,000 [A]_x000d_</t>
  </si>
  <si>
    <t xml:space="preserve"> Příloha 2.20310.000000 = 10,000 [A]_x000d_</t>
  </si>
  <si>
    <t>93653</t>
  </si>
  <si>
    <t>MOSTNÍ ODVODŇOVACÍ SOUPRAVA</t>
  </si>
  <si>
    <t xml:space="preserve"> Příloha 2.203, 2.2046.000000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</si>
  <si>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
Položka nezahrnuje:
- x</t>
  </si>
  <si>
    <t>94897R</t>
  </si>
  <si>
    <t>PODPĚRNÁ KONSTRUKCE PRO ZVEDNUTÍ MOSTU</t>
  </si>
  <si>
    <t xml:space="preserve"> Příloha 2.2121.000000 = 1,000 [A]_x000d_</t>
  </si>
  <si>
    <t xml:space="preserve"> Příloha 2.201, 2.2024.500000 = 4,500 [A]_x000d_</t>
  </si>
  <si>
    <t xml:space="preserve"> Příloha 2.201, 2.202350.000000 = 350,000 [A]_x000d_</t>
  </si>
  <si>
    <t xml:space="preserve"> výkopy: 200x1,8360.000000 = 360,000 [A]_x000d_</t>
  </si>
  <si>
    <t xml:space="preserve"> odstráněná mostní izolace: 350x0,0051.750000 = 1,750 [A]_x000d_</t>
  </si>
  <si>
    <t>SO 04-32-01</t>
  </si>
  <si>
    <t>1R</t>
  </si>
  <si>
    <t>Protlak KM130,6</t>
  </si>
  <si>
    <t>Startovací jáma 15m3, koncová jáma 18m3, Protlak DN300 24m, TLH DN 100 25m, Koleno DN100 45° 2ks, Šoupě DN100 + ZS 2ks, TLH DN 100 3m, T DN100/80, Šoupě DN80, Hydrant DN80, Spojka Synoflex 2ks, Bet. Skruž + násyp 2ks, Orientační sloupek 2ks</t>
  </si>
  <si>
    <t xml:space="preserve"> viz. Výkresová část1.000000 = 1,000 [A]_x000d_</t>
  </si>
  <si>
    <t>viz. Technická zpráva</t>
  </si>
  <si>
    <t>2R</t>
  </si>
  <si>
    <t>Protlak KM132,6</t>
  </si>
  <si>
    <t>Startovací jáma 9m3, Koncová jáma 11m3, Protlak DN300 29m, Středící prvky 15ks, Čela OT 2ks, TLH DN100 30m, Šoupě DN100 + ZS 2ks, TLH DN100 17m, Koleno DN100 90°, Koleno DN100 45° , Koleno DN100 30°, Spojka Synoflex 2ks, Bet. Skruž + násyp 2ks, Orientační sloupek 2ks</t>
  </si>
  <si>
    <t>SO 05-31-01</t>
  </si>
  <si>
    <t>17ks gaiger HL 600, PVC DN 150 37,0m á 6500/bm, 7ks odb 250/150 á 2500/ks, PVC DN 300 58,5m á 10500/bm, PVC DN 250 240,4m á 9500/bm, 14ks revizní šachta á 14500/ks, napojení do stáv. Šachty, 2x Chránička PVC DN 300 13m á 10500/bm, kroužky, čela</t>
  </si>
  <si>
    <t>Splašková kanalizace</t>
  </si>
  <si>
    <t>PVC DN 150 25,00 m á 9500/bm + napojení, koleno, výtok</t>
  </si>
  <si>
    <t>3R</t>
  </si>
  <si>
    <t>Vodovodní přípojka</t>
  </si>
  <si>
    <t>PE 32/4,4 48,5m á 2500/bm, tvarovky napojení, ukončení</t>
  </si>
  <si>
    <t>SO 03-52-01</t>
  </si>
  <si>
    <t xml:space="preserve"> 15,7m3*2T/m3=31,4T31.400000 = 31,400 [A]_x000d_</t>
  </si>
  <si>
    <t xml:space="preserve"> 267m2*0,1m=26,7m3*2,4T/m3=64,08T bude fakturováno pouze v případě, že nebude vyzískaný materiál vhodný k dalšímu použití64.080000 = 64,080 [A]_x000d_</t>
  </si>
  <si>
    <t xml:space="preserve"> 267m2*0,3m=80,1m3*1,9T/m3=152,19T bude fakturováno pouze v případě, že nebude vyzískaný materiál vhodný k dalšímu použití152.190000 = 152,190 [A]_x000d_</t>
  </si>
  <si>
    <t>11313A</t>
  </si>
  <si>
    <t>ODSTRANĚNÍ KRYTU ZPEVNĚNÝCH PLOCH S ASFALTOVÝM POJIVEM - BEZ DOPRAVY</t>
  </si>
  <si>
    <t>vybouraný asfaltový beton</t>
  </si>
  <si>
    <t xml:space="preserve"> 267m2*0,1m=26,7m326.700000 = 26,700 [A]_x000d_</t>
  </si>
  <si>
    <t xml:space="preserve"> vybouraný asfaltový beton...odvoz 26,7m3*2,4T/m3*21km=1345,68Tkm1345.680000 = 1345,680 [A]_x000d_</t>
  </si>
  <si>
    <t>11332A</t>
  </si>
  <si>
    <t>ODSTRANĚNÍ PODKLADŮ ZPEVNĚNÝCH PLOCH Z KAMENIVA NESTMELENÉHO - BEZ DOPRAVY</t>
  </si>
  <si>
    <t xml:space="preserve"> odstranené podkladní vrstvy 267m2*0,3m=80,1m380.100000 = 80,100 [A]_x000d_</t>
  </si>
  <si>
    <t xml:space="preserve"> odvoz k likvidaci 80,1m3*1,9T/m3*21km=3195,99Tkm3195.990000 = 3195,990 [A]_x000d_</t>
  </si>
  <si>
    <t xml:space="preserve"> odkop pro komunikaci....46m3 z toho pro zpětné použití 30,3m3 vč. odvozu na meziskládku, skládku, včetně rozvozných vzdáleností
30,3m330.300000 = 30,300 [A]_x000d_</t>
  </si>
  <si>
    <t xml:space="preserve"> odkop pro komunikaci....46m3 z toho pro zpětné použití vč. odvozu na meziskládku, skládku, včetně rozvozných vzdáleností přebytek na skládku 46m3-30,3m3=15,7m315.700000 = 15,700 [A]_x000d_</t>
  </si>
  <si>
    <t xml:space="preserve"> zemina na meziskládce pro zpětné použití, včetně dovozu 30,3m330.300000 = 30,300 [A]_x000d_</t>
  </si>
  <si>
    <t>125734</t>
  </si>
  <si>
    <t>VYKOPÁVKY ZE ZEMNÍKŮ A SKLÁDEK TŘ. I, ODVOZ DO 5KM</t>
  </si>
  <si>
    <t xml:space="preserve"> ornica na meziskládce stavby, včetně dovozu 121m2*0,150m=18,15m318.150000 = 18,150 [A]_x000d_</t>
  </si>
  <si>
    <t xml:space="preserve"> dosyp ...zemina v místě rekultivace 30,3m330.300000 = 30,300 [A]_x000d_</t>
  </si>
  <si>
    <t xml:space="preserve"> materiály ukládané na mezideponii a skládky 46m346.000000 = 46,000 [A]_x000d_</t>
  </si>
  <si>
    <t xml:space="preserve"> aktivní zona.......ŠD fr.0-63 46m346.000000 = 46,000 [A]_x000d_</t>
  </si>
  <si>
    <t xml:space="preserve"> úprava podloží a ativní zony 153m2153.000000 = 153,000 [A]_x000d_</t>
  </si>
  <si>
    <t>18130</t>
  </si>
  <si>
    <t>ÚPRAVA PLÁNĚ BEZ ZHUTNĚNÍ</t>
  </si>
  <si>
    <t xml:space="preserve"> úprava v místě rekultivace 121m2121.000000 = 121,000 [A]_x000d_</t>
  </si>
  <si>
    <t>18232</t>
  </si>
  <si>
    <t>ROZPROSTŘENÍ ORNICE V ROVINĚ V TL DO 0,15M</t>
  </si>
  <si>
    <t xml:space="preserve"> 121m2121.000000 = 121,000 [A]_x000d_</t>
  </si>
  <si>
    <t>Položka zahrnuje:
- nutné přemístění ornice z dočasných skládek vzdálených do 50m
- rozprostření ornice v předepsané tloušťce v rovině a ve svahu do 1:5
Položka nezahrnuje:
- x</t>
  </si>
  <si>
    <t>18241</t>
  </si>
  <si>
    <t>ZALOŽENÍ TRÁVNÍKU RUČNÍM VÝSEVEM</t>
  </si>
  <si>
    <t>Položka zahrnuje:
- dodání předepsané travní směsi, její výsev na ornici, zalévání, první pokosení, to vše bez ohledu na sklon terénu
Položka nezahrnuje:
- x</t>
  </si>
  <si>
    <t xml:space="preserve"> zatrávněná plocha: 121,00m2121.000000 = 121,000 [A]_x000d_</t>
  </si>
  <si>
    <t xml:space="preserve"> asfaltová vozovka ŠDB fr.0-32mm, tl. 150mm
21,15m3
ŠDB fr.0-32mm, tl. 150mm
23m3
Celkem: 44,15m344.150000 = 44,150 [A]_x000d_</t>
  </si>
  <si>
    <t>572123</t>
  </si>
  <si>
    <t>INFILTRAČNÍ POSTŘIK Z EMULZE DO 1,0KG/M2</t>
  </si>
  <si>
    <t xml:space="preserve"> asfaltová vozovka infiltrační postřik (kationaktivní asf. Emulze) PI-C 0,6kg/m2
141m2141.000000 = 141,000 [A]_x000d_</t>
  </si>
  <si>
    <t>574A55</t>
  </si>
  <si>
    <t>ASFALTOVÝ BETON PRO OBRUSNÉ VRSTVY ACO 16 TL. 60MM</t>
  </si>
  <si>
    <t xml:space="preserve"> asfaltová vozovka ACO 16 tl. 60mm
141m2141.000000 = 141,000 [A]_x000d_</t>
  </si>
  <si>
    <t>917224</t>
  </si>
  <si>
    <t>SILNIČNÍ A CHODNÍKOVÉ OBRUBY Z BETONOVÝCH OBRUBNÍKŮ ŠÍŘ 150MM</t>
  </si>
  <si>
    <t>betonový obrubník 250/150 z betonu C30/37 XF4, osazen do betonového lože C20/25n XF3 s opěrou, spárování cem. maltou MC25 XF4</t>
  </si>
  <si>
    <t xml:space="preserve"> silniční obrubník 15m15.000000 = 15,000 [A]_x000d_</t>
  </si>
  <si>
    <t xml:space="preserve"> 25mm pro zálivky 57m57.000000 = 57,000 [A]_x000d_</t>
  </si>
  <si>
    <t>919112</t>
  </si>
  <si>
    <t>ŘEZÁNÍ ASFALTOVÉHO KRYTU VOZOVEK TL DO 100MM</t>
  </si>
  <si>
    <t xml:space="preserve"> napojení na stávajíci plochu 28,5m28.500000 = 28,500 [A]_x000d_</t>
  </si>
  <si>
    <t>93131</t>
  </si>
  <si>
    <t>TĚSNĚNÍ DILATAČ SPAR ASF ZÁLIVKOU</t>
  </si>
  <si>
    <t xml:space="preserve"> 0,025*0,06*57=0,086m30.086000 = 0,086 [A]_x000d_</t>
  </si>
  <si>
    <t>935842</t>
  </si>
  <si>
    <t>ŽLABY A RIGOLY DLÁŽDĚNÉ Z BETONOVÝCH DLAŽDIC DO BETONU TL 100MM</t>
  </si>
  <si>
    <t xml:space="preserve"> prídlažbová deska š.0,5m, podklad bet. C20/25n XF3 tl.100mm 57m*0,5m=28,5m228.500000 = 28,500 [A]_x000d_</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</si>
  <si>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</si>
  <si>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SO 04-50-01</t>
  </si>
  <si>
    <t xml:space="preserve"> frézovaní: 55,5m3*2,2T/m3=122,1T nesmtel. kamenivo: 166,50m3*1,90T/m3=316,35T
celkem:122,1+316,35=438,45T438.450000 = 438,450 [A]_x000d_</t>
  </si>
  <si>
    <t xml:space="preserve"> beton: 55,5m3*2,3T/m3=127,65T127.650000 = 127,650 [A]_x000d_</t>
  </si>
  <si>
    <t>113727</t>
  </si>
  <si>
    <t>FRÉZOVÁNÍ ZPEVNĚNÝCH PLOCH ASFALTOVÝCH, ODVOZ DO 16KM</t>
  </si>
  <si>
    <t xml:space="preserve"> odstranění stávajíci konstrukce tl. 100 mm: 555m2*0,10m=55,5m355.500000 = 55,500 [A]_x000d_</t>
  </si>
  <si>
    <t>113327</t>
  </si>
  <si>
    <t>ODSTRANĚNÍ PODKLADŮ ZPEVNĚNÝCH PLOCH Z KAMENIVA NESTMEL, ODVOZ DO 16KM</t>
  </si>
  <si>
    <t xml:space="preserve"> odstranění stávajíci konstrukce tl. 300 mm: 555m2*0,30m=166,5m3166.500000 = 166,500 [A]_x000d_</t>
  </si>
  <si>
    <t>113357</t>
  </si>
  <si>
    <t>ODSTRAN PODKLADU ZPEVNĚNÝCH PLOCH Z BETONU, ODVOZ DO 16KM</t>
  </si>
  <si>
    <t>121104</t>
  </si>
  <si>
    <t>SEJMUTÍ ORNICE NEBO LESNÍ PŮDY S ODVOZEM DO 5KM</t>
  </si>
  <si>
    <t xml:space="preserve"> odstranení humusového/drnového horizontu: 103,50m3103.500000 = 103,500 [A]_x000d_</t>
  </si>
  <si>
    <t xml:space="preserve">Položka zahrnuje:
- sejmutí ornice bez ohledu na tloušťku vrstvy
-  její vodorovnou dopravu
Položka nezahrnuje:
- uložení na trvalou skládku</t>
  </si>
  <si>
    <t>12190</t>
  </si>
  <si>
    <t>PŘEVRSTVENÍ ORNICE</t>
  </si>
  <si>
    <t>položka zahrnuje převrstvení ornice na skládce</t>
  </si>
  <si>
    <t xml:space="preserve"> 103,50m3103.500000 = 103,500 [A]_x000d_</t>
  </si>
  <si>
    <t>Položka zahrnuje:
- převrstvení ornice na skládce
Položka nezahrnuje:
- x</t>
  </si>
  <si>
    <t>123834</t>
  </si>
  <si>
    <t>ODKOP PRO SPOD STAVBU SILNIC A ŽELEZNIC TŘ. II, ODVOZ DO 5KM</t>
  </si>
  <si>
    <t>vč. odvozu na mezideponii, včetně rozvozných vzdáleností</t>
  </si>
  <si>
    <t xml:space="preserve"> odkop: 97m397.000000 = 97,000 [A]_x000d_</t>
  </si>
  <si>
    <t>125834</t>
  </si>
  <si>
    <t>VYKOPÁVKY ZE ZEMNÍKŮ A SKLÁDEK TŘ. II, ODVOZ DO 5KM</t>
  </si>
  <si>
    <t xml:space="preserve"> 97,00m397.000000 = 97,000 [A]_x000d_</t>
  </si>
  <si>
    <t>171101</t>
  </si>
  <si>
    <t>ULOŽENÍ SYPANINY DO NÁSYPŮ SE ZHUTNĚNÍM DO 95% PS</t>
  </si>
  <si>
    <t>ze zeminy z výkopu</t>
  </si>
  <si>
    <t>uložení na mezideponii</t>
  </si>
  <si>
    <t xml:space="preserve"> ornice: 103,50m3200.500000 = 200,500 [A]_x000d_</t>
  </si>
  <si>
    <t>násyp</t>
  </si>
  <si>
    <t xml:space="preserve"> 1565m31565.000000 = 1565,000 [A]_x000d_</t>
  </si>
  <si>
    <t>17380</t>
  </si>
  <si>
    <t>ZEMNÍ KRAJNICE A DOSYPÁVKY Z NAKUPOVANÝCH MATERIÁLŮ</t>
  </si>
  <si>
    <t>dosypání krajnic</t>
  </si>
  <si>
    <t xml:space="preserve"> 16,00m316.000000 = 16,000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</si>
  <si>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</si>
  <si>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úprava pod komunikaci: 741,00m2741.000000 = 741,000 [A]_x000d_</t>
  </si>
  <si>
    <t>tl. 0,120m</t>
  </si>
  <si>
    <t xml:space="preserve"> ochrana svahů humusováním v tl.0,12m: 105m3/0,12m=875m2875.000000 = 875,000 [A]_x000d_</t>
  </si>
  <si>
    <t xml:space="preserve"> humusováním v tl.0,12m: 50m3/0,12m=416,7m2416.700000 = 416,700 [A]_x000d_</t>
  </si>
  <si>
    <t xml:space="preserve"> zatrávnění: 875+416,7=1291,7m21291.700000 = 1291,700 [A]_x000d_</t>
  </si>
  <si>
    <t>18243</t>
  </si>
  <si>
    <t>ZALOŽENÍ TRÁVNÍKU HYDROOSEVEM NA HLUŠINU</t>
  </si>
  <si>
    <t xml:space="preserve"> zatrávnění: 1674-1291,7=382,3m2382.300000 = 382,300 [A]_x000d_</t>
  </si>
  <si>
    <t>Položka zahrnuje:
 - dodání předepsané travní směsi, hydroosev na hlušinu, zalévání, první pokosení, to vše bez ohledu na sklon terénu
Položka nezahrnuje:
- x</t>
  </si>
  <si>
    <t xml:space="preserve"> zatrávněná plocha: 1674m21674.000000 = 1674,000 [A]_x000d_</t>
  </si>
  <si>
    <t>56333</t>
  </si>
  <si>
    <t>VOZOVKOVÉ VRSTVY ZE ŠTĚRKODRTI TL. DO 150MM</t>
  </si>
  <si>
    <t>ŠD tl. 150mm</t>
  </si>
  <si>
    <t xml:space="preserve"> nadchod frézovaní: 55,5m3*2,2T/m3=122,1T
 ŠDa 0/32 : 230m2
 ŠDb 0/32 : 230m2
chodník
 ŠDb 0/32 : 160m2
celkem: 230+230+160=620m2620.000000 = 620,000 [A]_x000d_</t>
  </si>
  <si>
    <t>56360</t>
  </si>
  <si>
    <t>VOZOVKOVÉ VRSTVY Z RECYKLOVANÉHO MATERIÁLU</t>
  </si>
  <si>
    <t>R-materiál tl. 60mm</t>
  </si>
  <si>
    <t xml:space="preserve"> chodník: 157,00m2*0,06m=9,42m39.420000 = 9,420 [A]_x000d_</t>
  </si>
  <si>
    <t>Položka zahrnuje:
-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Položka nezahrnuje:
- postřiky, nátěry</t>
  </si>
  <si>
    <t>56932</t>
  </si>
  <si>
    <t>ZPEVNĚNÍ KRAJNIC ZE ŠTĚRKODRTI TL. DO 100MM</t>
  </si>
  <si>
    <t>štěrkodrť 0/32 tř. B t. 100 mm</t>
  </si>
  <si>
    <t xml:space="preserve"> 159,00m2159.000000 = 159,000 [A]_x000d_</t>
  </si>
  <si>
    <t>Položka zahrnuje:
- dodání kameniva předepsané kvality a zrnitosti
- očištění podkladu
- uložení kameniva dle předepsaného technologického předpisu, zhutnění vrstvy v předepsané tloušťce
- zřízení vrstvy bez rozlišení šířky, pokládání vrstvy po etapách,
Položka nezahrnuje:
- x</t>
  </si>
  <si>
    <t>PI-C 1,0kg/m2</t>
  </si>
  <si>
    <t xml:space="preserve"> nadchod: 230m2387.000000 = 387,000 [A]_x000d_</t>
  </si>
  <si>
    <t>572213</t>
  </si>
  <si>
    <t>SPOJOVACÍ POSTŘIK Z EMULZE DO 0,5KG/M2</t>
  </si>
  <si>
    <t>spojovací postřik PS-C 0,35kg/m2</t>
  </si>
  <si>
    <t xml:space="preserve"> nadchod: 221m2221.000000 = 221,000 [A]_x000d_</t>
  </si>
  <si>
    <t>574A31</t>
  </si>
  <si>
    <t>ASFALTOVÝ BETON PRO OBRUSNÉ VRSTVY ACO 8 TL. 40MM</t>
  </si>
  <si>
    <t xml:space="preserve">ACo 8 CH  tl. 40mm</t>
  </si>
  <si>
    <t xml:space="preserve"> chodník: 157,00m2157.000000 = 157,000 [A]_x000d_</t>
  </si>
  <si>
    <t>574A33</t>
  </si>
  <si>
    <t>ASFALTOVÝ BETON PRO OBRUSNÉ VRSTVY ACO 11 TL. 40MM</t>
  </si>
  <si>
    <t>ACo 11 50/70 tl. 40mm</t>
  </si>
  <si>
    <t xml:space="preserve"> nadchod: 221,00m2221.000000 = 221,000 [A]_x000d_</t>
  </si>
  <si>
    <t>574E56</t>
  </si>
  <si>
    <t>ASFALTOVÝ BETON PRO PODKLADNÍ VRSTVY ACP 16+, 16S TL. 60MM</t>
  </si>
  <si>
    <t xml:space="preserve">ACP 16+  50/70 tl. 60mm</t>
  </si>
  <si>
    <t>57621</t>
  </si>
  <si>
    <t>POSYP KAMENIVEM DRCENÝM 5KG/M2</t>
  </si>
  <si>
    <t>posyp infiltračního postřiku kamenivem drceným 0/4 3kg/m2</t>
  </si>
  <si>
    <t>Položka zahrnuje:
- dodání kameniva předepsané kvality a zrnitosti
- posyp předepsaným množstvím
Položka nezahrnuje:
- x</t>
  </si>
  <si>
    <t>9111B1</t>
  </si>
  <si>
    <t>ZÁBRADLÍ SILNIČNÍ SE SVISLOU VÝPLNÍ - DODÁVKA A MONTÁŽ</t>
  </si>
  <si>
    <t>včetne otevíraciho zábradlí</t>
  </si>
  <si>
    <t xml:space="preserve"> 312,00m312.000000 = 312,000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</si>
  <si>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
Položka nezahrnuje:
- x</t>
  </si>
  <si>
    <t>914131</t>
  </si>
  <si>
    <t>DOPRAVNÍ ZNAČKY ZÁKLADNÍ VELIKOSTI OCELOVÉ FÓLIE TŘ 2 - DODÁVKA A MONTÁŽ</t>
  </si>
  <si>
    <t>DZ</t>
  </si>
  <si>
    <t>Položka zahrnuje:
- dodávku a montáž značek v požadovaném provedení
Položka nezahrnuje:
- x</t>
  </si>
  <si>
    <t>914921</t>
  </si>
  <si>
    <t>SLOUPKY A STOJKY DOPRAVNÍCH ZNAČEK Z OCEL TRUBEK DO PATKY - DODÁVKA A MONTÁŽ</t>
  </si>
  <si>
    <t>sloupky DZ</t>
  </si>
  <si>
    <t xml:space="preserve"> 2ks2.000000 = 2,000 [A]_x000d_</t>
  </si>
  <si>
    <t>Položka zahrnuje:
- sloupky
- upevňovací zařízení
- osazení (betonová patka, zemní práce)
Položka nezahrnuje:
- x</t>
  </si>
  <si>
    <t>915111</t>
  </si>
  <si>
    <t>VODOROVNÉ DOPRAVNÍ ZNAČENÍ BARVOU HLADKÉ - DODÁVKA A POKLÁDKA</t>
  </si>
  <si>
    <t>bíla</t>
  </si>
  <si>
    <t xml:space="preserve"> 42,00m242.000000 = 42,000 [A]_x000d_</t>
  </si>
  <si>
    <t>Položka zahrnuje:
- dodání a pokládku nátěrového materiálu
- předznačení a reflexní úpravu
Položka nezahrnuje:
- x
Způsob měření:
- měří se pouze natíraná plocha</t>
  </si>
  <si>
    <t>916621</t>
  </si>
  <si>
    <t>VODÍCÍ STĚNY Z DÍLCŮ BETON - DOD A MONTÁŽ</t>
  </si>
  <si>
    <t>Betonové dílce CITY BLOC</t>
  </si>
  <si>
    <t xml:space="preserve"> 9m9.000000 = 9,000 [A]_x000d_</t>
  </si>
  <si>
    <t>Položka zahrnuje:
- dočasné prefabrikované vodící betonové stěny výšky max. 60cm
- dodání zařízení v předepsaném provedení včetně jejich osazení
- údržbu po celou dobu trvání funkce
- náhradu zničených nebo ztracených kusů
- nutnou opravu poškozených částí
Položka nezahrnuje:
- dočasné vodící stěny z prefabrikovaných betonových svodidel standardních výšek se vykazují v položkách 911**2, 911**3 a 911**9</t>
  </si>
  <si>
    <t>silniční obrubník do lože z betonu C20/25</t>
  </si>
  <si>
    <t xml:space="preserve"> 124m124.000000 = 124,000 [A]_x000d_</t>
  </si>
  <si>
    <t>SO 04-50-02</t>
  </si>
  <si>
    <t xml:space="preserve"> frézovaní: 52,10m3*2,2T/m3=114,62T nesmtel. kamenivo: 156,30m3*1,90T/m3=296,97T
celkem:114,62+296,97=411,59T411.590000 = 411,590 [A]_x000d_</t>
  </si>
  <si>
    <t xml:space="preserve"> odstranění stávajíci konstrukce tl. 100 mm: 521m2*0,10m52.100000 = 52,100 [A]_x000d_</t>
  </si>
  <si>
    <t xml:space="preserve"> odstranění stávajíci konstrukce tl. 300 mm: 521m2*0,30m156.300000 = 156,300 [A]_x000d_</t>
  </si>
  <si>
    <t xml:space="preserve"> odstranení humusového/drnového horizontu: 282,70m3282.700000 = 282,700 [A]_x000d_</t>
  </si>
  <si>
    <t xml:space="preserve"> 272,70m3272.700000 = 272,700 [A]_x000d_</t>
  </si>
  <si>
    <t xml:space="preserve"> odkop: 216m3216.000000 = 216,000 [A]_x000d_</t>
  </si>
  <si>
    <t xml:space="preserve"> 216,00m3216.000000 = 216,000 [A]_x000d_</t>
  </si>
  <si>
    <t xml:space="preserve"> 216m3116.000000 = 116,000 [A]_x000d_</t>
  </si>
  <si>
    <t xml:space="preserve"> ornice: 282,700m3 odkop: 216,00m3498.700000 = 498,700 [A]_x000d_</t>
  </si>
  <si>
    <t>násyp včetně aktivní zóny</t>
  </si>
  <si>
    <t xml:space="preserve"> do násypu: 6324m3 do aktivní zóny:968m3 
celkem: 6324+968=7292m37292.000000 = 7292,000 [A]_x000d_</t>
  </si>
  <si>
    <t xml:space="preserve"> 100,00m3100.000000 = 100,000 [A]_x000d_</t>
  </si>
  <si>
    <t>zásyp vsakovací jímky ŠD fr. 32/64</t>
  </si>
  <si>
    <t xml:space="preserve"> 1m31.000000 = 1,000 [A]_x000d_</t>
  </si>
  <si>
    <t xml:space="preserve"> úprava pod komunikaci: 1935,00m21935.000000 = 1935,000 [A]_x000d_</t>
  </si>
  <si>
    <t>tl. 0,12m</t>
  </si>
  <si>
    <t xml:space="preserve"> ochrana svahů humusováním v tl.0,12m: 198m3/0,12m=1650m21650.000000 = 1650,000 [A]_x000d_</t>
  </si>
  <si>
    <t xml:space="preserve"> ochrana humusováním v tl.0,12m: 65m3/0,12m=541,7m2541.700000 = 541,700 [A]_x000d_</t>
  </si>
  <si>
    <t xml:space="preserve"> zatrávnění: 1650m2+541,7m2=2191,7m22191.700000 = 2191,700 [A]_x000d_</t>
  </si>
  <si>
    <t xml:space="preserve"> zatrávnění: 2376,00m2-(1650+541,70)m2=184,3m2184.300000 = 184,300 [A]_x000d_</t>
  </si>
  <si>
    <t xml:space="preserve"> zatrávněná plocha: 2376,00m22376.000000 = 2376,000 [A]_x000d_</t>
  </si>
  <si>
    <t>56313</t>
  </si>
  <si>
    <t>VOZOVKOVÉ VRSTVY Z MECHANICKY ZPEVNĚNÉHO KAMENIVA TL. DO 150MM</t>
  </si>
  <si>
    <t>MZK 0/32 tl.150mm</t>
  </si>
  <si>
    <t xml:space="preserve"> polní cesta: 1520m21520.000000 = 1520,000 [A]_x000d_</t>
  </si>
  <si>
    <t>56334</t>
  </si>
  <si>
    <t>VOZOVKOVÉ VRSTVY ZE ŠTĚRKODRTI TL. DO 200MM</t>
  </si>
  <si>
    <t>ŠD tl. 200mm</t>
  </si>
  <si>
    <t xml:space="preserve"> polní cesta: 1530m21530.000000 = 1530,000 [A]_x000d_</t>
  </si>
  <si>
    <t xml:space="preserve"> 450,00m2450.000000 = 450,000 [A]_x000d_</t>
  </si>
  <si>
    <t xml:space="preserve"> polní cesta: 1506,00m21506.000000 = 1506,000 [A]_x000d_</t>
  </si>
  <si>
    <t>emulzní PS-C 0,35kg/m2</t>
  </si>
  <si>
    <t>574C56</t>
  </si>
  <si>
    <t>ASFALTOVÝ BETON PRO LOŽNÍ VRSTVY ACL 16+, 16S TL. 60MM</t>
  </si>
  <si>
    <t>ACp 16+ 50/70 tl. 60mm</t>
  </si>
  <si>
    <t>vsakovací jímka, skluz</t>
  </si>
  <si>
    <t xml:space="preserve"> 1ks1.000000 = 1,000 [A]_x000d_</t>
  </si>
  <si>
    <t>9113C1</t>
  </si>
  <si>
    <t>SVODIDLO OCEL SILNIČ JEDNOSTR, ÚROVEŇ ZADRŽ H2 - DODÁVKA A MONTÁŽ</t>
  </si>
  <si>
    <t>uz H2</t>
  </si>
  <si>
    <t xml:space="preserve"> 218,00m218.000000 = 218,000 [A]_x000d_</t>
  </si>
  <si>
    <t>Položka zahrnuje:
- kompletní dodávku všech dílů certifikovaného ocelového svodidla s předepsanou povrchovou úpravou včetně spojovacích prvků
- montáž a osazení svodidla, osazení sloupků zaberaněním nebo osazením do betonových bloků (včetně betonových bloků a nutných zemních prací)
- výškové náběhy, ukončení zapuštěním do betonových bloků (včetně betonového bloku a nutných zemních prací) nebo koncovkou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</si>
  <si>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91228</t>
  </si>
  <si>
    <t>SMĚROVÉ SLOUPKY Z PLAST HMOT VČETNĚ ODRAZNÉHO PÁSKU</t>
  </si>
  <si>
    <t>směrové sloupky červené</t>
  </si>
  <si>
    <t>Položka zahrnuje:
- dodání a osazení sloupku včetně nutných zemních prací
- vnitrostaveništní a mimostaveništní doprava
- odrazky plastové nebo z retroreflexní fólie
Položka nezahrnuje:
- x</t>
  </si>
  <si>
    <t>914133</t>
  </si>
  <si>
    <t>DOPRAVNÍ ZNAČKY ZÁKLADNÍ VELIKOSTI OCELOVÉ FÓLIE TŘ 2 - DEMONTÁŽ</t>
  </si>
  <si>
    <t>odstranení DZ</t>
  </si>
  <si>
    <t xml:space="preserve"> 7 ks7.000000 = 7,000 [A]_x000d_</t>
  </si>
  <si>
    <t>Položka zahrnuje:
- odstranění, demontáž a odklizení materiálu s odvozem na předepsané místo
Položka nezahrnuje:
- x</t>
  </si>
  <si>
    <t xml:space="preserve"> 16m16.000000 = 16,000 [A]_x000d_</t>
  </si>
  <si>
    <t>sklz š. 600mm do betonu C20/25 tl.100mm</t>
  </si>
  <si>
    <t xml:space="preserve"> 5,4m5.400000 = 5,400 [A]_x000d_</t>
  </si>
  <si>
    <t>prídlažba 0,5x0,5x0,1 do betonu C20/25 tl.100mm</t>
  </si>
  <si>
    <t xml:space="preserve"> 10m210.000000 = 10,000 [A]_x000d_</t>
  </si>
  <si>
    <t>SO 05-52-01</t>
  </si>
  <si>
    <t xml:space="preserve"> 402,4m3*2T/m3=804,8T804.800000 = 804,800 [A]_x000d_</t>
  </si>
  <si>
    <t xml:space="preserve"> vybourání -bet. obrubník: 0,56m3*2,3T/m3=1,29T
bude fakturováno pouze v případě, že nebude vyzískaný materiál vhodný k dalšímu použití1.290000 = 1,290 [A]_x000d_</t>
  </si>
  <si>
    <t>11352A</t>
  </si>
  <si>
    <t>ODSTRANĚNÍ CHODNÍKOVÝCH A SILNIČNÍCH OBRUBNÍKŮ BETONOVÝCH - BEZ DOPRAVY</t>
  </si>
  <si>
    <t xml:space="preserve"> 15m15.000000 = 15,000 [A]_x000d_</t>
  </si>
  <si>
    <t>11352B</t>
  </si>
  <si>
    <t>ODSTRANĚNÍ CHODNÍKOVÝCH A SILNIČNÍCH OBRUBNÍKŮ BETONOVÝCH - DOPRAVA</t>
  </si>
  <si>
    <t>odvoz k likvidaci(23km)</t>
  </si>
  <si>
    <t xml:space="preserve"> 1,29T*23km=29,67tkm29.670000 = 29,670 [A]_x000d_</t>
  </si>
  <si>
    <t xml:space="preserve"> odkop:4,6m3+7,7m3=12,3m3 ( zpětně do násypu a dosypu)12.300000 = 12,300 [A]_x000d_</t>
  </si>
  <si>
    <t>vč. odvozu na skládku, včetně rozvozných vzdáleností, 7km</t>
  </si>
  <si>
    <t xml:space="preserve"> odkop: 389,6m3-12,3m3=377,3m3377.300000 = 377,300 [A]_x000d_</t>
  </si>
  <si>
    <t xml:space="preserve"> 12,3m3+10,2m3=22,5m322.500000 = 22,500 [A]_x000d_</t>
  </si>
  <si>
    <t>ornica na meziskládce stavby, včetně dovozu</t>
  </si>
  <si>
    <t xml:space="preserve"> 107m2*0,150m=16,05m316.050000 = 16,050 [A]_x000d_</t>
  </si>
  <si>
    <t>132735</t>
  </si>
  <si>
    <t>HLOUBENÍ RÝH ŠÍŘ DO 2M PAŽ I NEPAŽ TŘ. I, ODVOZ DO 8KM</t>
  </si>
  <si>
    <t>trativod</t>
  </si>
  <si>
    <t xml:space="preserve"> 20,2m320.200000 = 20,200 [A]_x000d_</t>
  </si>
  <si>
    <t>133731</t>
  </si>
  <si>
    <t>HLOUBENÍ ŠACHET ZAPAŽ I NEPAŽ TŘ. I, ODVOZ DO 1KM</t>
  </si>
  <si>
    <t>výkop vsakovací šachty a studně....pro zpětné použití na meziskládce</t>
  </si>
  <si>
    <t xml:space="preserve"> 10,2m310.200000 = 10,200 [A]_x000d_</t>
  </si>
  <si>
    <t>133735</t>
  </si>
  <si>
    <t>HLOUBENÍ ŠACHET ZAPAŽ I NEPAŽ TŘ. I, ODVOZ DO 8KM</t>
  </si>
  <si>
    <t>výkop vsakovací šachty a studně.....přebytek na skládce</t>
  </si>
  <si>
    <t xml:space="preserve"> (včetně pažení....27,5m2)
15,1m3-10,2m3=4,9m34.900000 = 4,900 [A]_x000d_</t>
  </si>
  <si>
    <t>171105</t>
  </si>
  <si>
    <t>ULOŽENÍ SYPANINY DO NÁSYPŮ SE ZHUTNĚNÍM NA 102% PS</t>
  </si>
  <si>
    <t xml:space="preserve"> 4,6m34.600000 = 4,600 [A]_x000d_</t>
  </si>
  <si>
    <t xml:space="preserve"> 4,6+7,7+10,2=22,5m3
389,6+20,2+15,1-22,5=402,4m3
Celkem: 22,5+402,4=424,9m3424.900000 = 424,900 [A]_x000d_</t>
  </si>
  <si>
    <t>aktivní zona.......ŠD fr.0-63</t>
  </si>
  <si>
    <t xml:space="preserve"> 148,7m3148.700000 = 148,700 [A]_x000d_</t>
  </si>
  <si>
    <t>17310</t>
  </si>
  <si>
    <t>ZEMNÍ KRAJNICE A DOSYPÁVKY SE ZHUTNĚNÍM</t>
  </si>
  <si>
    <t>krajnice....dosyp zeminou</t>
  </si>
  <si>
    <t xml:space="preserve"> 7,7m37.700000 = 7,700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</si>
  <si>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</si>
  <si>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489m2489.000000 = 489,000 [A]_x000d_</t>
  </si>
  <si>
    <t xml:space="preserve"> 107m2107.000000 = 107,000 [A]_x000d_</t>
  </si>
  <si>
    <t xml:space="preserve"> 140m2 (107m2 na ornici, 33m2 na hlušinu)140.000000 = 140,000 [A]_x000d_</t>
  </si>
  <si>
    <t xml:space="preserve"> zatrávněná plocha: 140,0m2140.000000 = 140,000 [A]_x000d_</t>
  </si>
  <si>
    <t>komplet</t>
  </si>
  <si>
    <t xml:space="preserve"> potrubí DN 150mm SN8, perforace 220.....31m
lože ŠP fr. 0-12mm..................1,55m3
obsyp kamenivem fr.8-16.......4,96m3
zásyp rýhy fr. 16-32mm.......13,15m331.000000 = 31,000 [A]_x000d_</t>
  </si>
  <si>
    <t>451211</t>
  </si>
  <si>
    <t>PODKL A VÝPLŇ VRSTVY Z LOM KAMENE NA SUCHO</t>
  </si>
  <si>
    <t>vsakovací šachta</t>
  </si>
  <si>
    <t xml:space="preserve"> výplň lomový kámen ...část.....tl.150mm....0,72m30.720000 = 0,720 [A]_x000d_</t>
  </si>
  <si>
    <t xml:space="preserve">Položka zahrnuje:
- dodávku a rozprostření lomového kamene
-  včetně mimostaveništní a vnitrostaveništní dopravy
Položka nezahrnuje:
- x</t>
  </si>
  <si>
    <t xml:space="preserve"> výplň šterk .........0,56m30.560000 = 0,560 [A]_x000d_</t>
  </si>
  <si>
    <t xml:space="preserve"> podklad ze štěrkopísku tl. 100mm......0,40m30.400000 = 0,400 [A]_x000d_</t>
  </si>
  <si>
    <t>asfaltová vozovka</t>
  </si>
  <si>
    <t xml:space="preserve"> ŠDB tl. 150mm
05-72-01.......148m2*0,15m=22,2m3
05-72-02.......229m2*0,15m=34,35m3
ŠDB tl. 150mm
05-72-01.......173m2*0,15m=25,95m3
05-72-02.......290m2*0,15m=43,50m3
Celkem: 126m3126.000000 = 126,000 [A]_x000d_</t>
  </si>
  <si>
    <t xml:space="preserve"> infiltrační postřik (kationaktivní asf. Emulze) PI-C 0,6kg/m2
05-72-01.......140m2
05-72-02.......217m2
Celkem: 357m3357.000000 = 357,000 [A]_x000d_</t>
  </si>
  <si>
    <t xml:space="preserve"> ACO 16 tl. 60mm
05-72-01.......134m2
05-72-02.......209m2
Celkem: 343m2343.000000 = 343,000 [A]_x000d_</t>
  </si>
  <si>
    <t>895123</t>
  </si>
  <si>
    <t>DRENÁŽNÍ ŠACHTICE KONTROLNÍ Z BETON DÍLCŮ ŠK 100</t>
  </si>
  <si>
    <t>vsakovací šachta DN1000mm</t>
  </si>
  <si>
    <t xml:space="preserve"> 1kus1.000000 = 1,000 [A]_x000d_</t>
  </si>
  <si>
    <t>Položka zahrnuje:
- poklopy s rámem předepsaného materiálu a tvaru
- dodání a osazení předepsaných skruží požadovaného tvaru a vlastností, jejich skladování
- dopravu vnitrostaveništní i mimostaveništní
- výplň, těsnění a tmelení spár a spojů
- očištění a ošetření úložných ploch
- předepsané podkladní konstrukce
Položka nezahrnuje:
- x</t>
  </si>
  <si>
    <t>9113A1</t>
  </si>
  <si>
    <t>SVODIDLO OCEL SILNIČ JEDNOSTR, ÚROVEŇ ZADRŽ N1, N2 - DODÁVKA A MONTÁŽ</t>
  </si>
  <si>
    <t>svodidlo ocelové N2</t>
  </si>
  <si>
    <t xml:space="preserve"> 56m56.000000 = 56,000 [A]_x000d_</t>
  </si>
  <si>
    <t>červený sloupek</t>
  </si>
  <si>
    <t xml:space="preserve"> 4ks4.000000 = 4,000 [A]_x000d_</t>
  </si>
  <si>
    <t>91297</t>
  </si>
  <si>
    <t>DOPRAVNÍ ZRCADLO</t>
  </si>
  <si>
    <t>dopravní zrcadlo</t>
  </si>
  <si>
    <t>Položka zahrnuje:
- dodání a osazení zrcadla včetně nutných zemních prací
- předepsaná povrchová úprava
- vnitrostaveništní a mimostaveništní doprava
- odrazky plastové nebo z retroreflexní fólie
Položka nezahrnuje:
- x</t>
  </si>
  <si>
    <t>25mm pro zálivky</t>
  </si>
  <si>
    <t xml:space="preserve"> 124,3m124.300000 = 124,300 [A]_x000d_</t>
  </si>
  <si>
    <t>napojení na stávajíci plochu</t>
  </si>
  <si>
    <t xml:space="preserve"> 29m229.000000 = 29,000 [A]_x000d_</t>
  </si>
  <si>
    <t xml:space="preserve"> 0,025m*0,06m*124,3m=0,187m30.187000 = 0,187 [A]_x000d_</t>
  </si>
  <si>
    <t>bet. rigol š.600mm C 30/37-XF4, bet.lože C20/25-XF3 tl. 100mm</t>
  </si>
  <si>
    <t xml:space="preserve"> 31m31.000000 = 31,000 [A]_x000d_</t>
  </si>
  <si>
    <t xml:space="preserve">prídlažbová deska š.0,5m,  podklad bet. C20/25n XF3 tl.100mm</t>
  </si>
  <si>
    <t xml:space="preserve"> 66,1m*0,5m=33,05m233.050000 = 33,050 [A]_x000d_</t>
  </si>
  <si>
    <t>SO 03-72-01</t>
  </si>
  <si>
    <t>Technologický objekt RD-DU</t>
  </si>
  <si>
    <t>D+M sestavy prefa buněk včetně střechy, fasády, výplní stavebních konstrukcí, kabelových průchodek a vnitřního vybavení včetně podlahy.</t>
  </si>
  <si>
    <t>Viz. technická zpráva. Bez osazení technologie.</t>
  </si>
  <si>
    <t>Základy pod technologický objekt RD-DU</t>
  </si>
  <si>
    <t>D+M základových pasů pod TD včetně výkopových prací</t>
  </si>
  <si>
    <t>Okapový chodníček</t>
  </si>
  <si>
    <t>D+M okapového chodníčku</t>
  </si>
  <si>
    <t>4R</t>
  </si>
  <si>
    <t>Základy pod Diesel agregát</t>
  </si>
  <si>
    <t>D+M základových pasů pod Diesel agregát včetně výkopových prací</t>
  </si>
  <si>
    <t>5R</t>
  </si>
  <si>
    <t>Oplocení Diesel agregátu</t>
  </si>
  <si>
    <t>D+M základových patek pod sloupky oplocení včetně výkopových prací</t>
  </si>
  <si>
    <t>SO 05-72-01</t>
  </si>
  <si>
    <t>Technologický objekt RD-PR1</t>
  </si>
  <si>
    <t>Základy pod technologický objekt RD-PR1</t>
  </si>
  <si>
    <t>SO 05-72-02</t>
  </si>
  <si>
    <t>R1</t>
  </si>
  <si>
    <t>Technologický objekt RD-PR2</t>
  </si>
  <si>
    <t>Základy pod technologický objekt RD-PR2</t>
  </si>
  <si>
    <t>R3</t>
  </si>
  <si>
    <t>SO 04-75-01</t>
  </si>
  <si>
    <t>13193</t>
  </si>
  <si>
    <t>HLOUBENÍ JAM ZAPAŽ I NEPAŽ TŘ III</t>
  </si>
  <si>
    <t>hloubení jam pro desky</t>
  </si>
  <si>
    <t xml:space="preserve"> (5,5+0,3)*(2,5+0,3)*0,75+(5,94+0,3)*(2,5+0,3)*0,7525.284000 = 25,284 [A]_x000d_</t>
  </si>
  <si>
    <t>461385</t>
  </si>
  <si>
    <t>PATKY ZE ŽELEZOBETONU DO C30/37 VČET VÝZTUŽE</t>
  </si>
  <si>
    <t>pasy pod technologický objekt</t>
  </si>
  <si>
    <t xml:space="preserve"> 2*(2,55*0,3*0,9)+2*(1,5*0,3*0,9)2.187000 = 2,187 [A]_x000d_</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</si>
  <si>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</si>
  <si>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podkladní beton pod základové desky a pasy</t>
  </si>
  <si>
    <t xml:space="preserve"> ((5,5+0,3)*(2,5+0,3)+(5,94+0,3)*(2,5+0,3)+2*2,55*0,6+2*1,5*0,6)*0,13.857000 = 3,857 [A]_x000d_</t>
  </si>
  <si>
    <t>základové desky a pasy</t>
  </si>
  <si>
    <t xml:space="preserve"> 5,5*2,5*0,35+5,94*2,5*0,3510.010000 = 10,010 [A]_x000d_</t>
  </si>
  <si>
    <t>podle výkresů 2-42 a 2-41</t>
  </si>
  <si>
    <t xml:space="preserve"> (360,1+411,8)/10000.772000 = 0,772 [A]_x000d_</t>
  </si>
  <si>
    <t>272313</t>
  </si>
  <si>
    <t>ZÁKLADY Z PROSTÉHO BETONU DO C16/20</t>
  </si>
  <si>
    <t>obetování kotvení</t>
  </si>
  <si>
    <t xml:space="preserve"> 0,3*0,3*0,25*140.270000 = 0,270 [A]_x000d_</t>
  </si>
  <si>
    <t>261613</t>
  </si>
  <si>
    <t>VRTY PRO KOTVENÍ A INJEKTÁŽ TŘ VI NA POVRCHU D DO 25MM</t>
  </si>
  <si>
    <t>vrty pro kotvení</t>
  </si>
  <si>
    <t xml:space="preserve"> ((4*0,15)+(2*4*0,3)+(2*4*0,3)+(2*4*0,25))+((4*0,15)+(2*4*0,3)+(4*0,3)+(4*0,25)+(2*4*0,15)+(6*4*0,15))17.400000 = 17,400 [A]_x000d_</t>
  </si>
  <si>
    <t>285394</t>
  </si>
  <si>
    <t>DODATEČNÉ KOTVENÍ VLEPENÍM BETONÁŘSKÉ VÝZTUŽE D DO 25MM DO VRTŮ</t>
  </si>
  <si>
    <t>kotvení</t>
  </si>
  <si>
    <t xml:space="preserve"> 14*4+6*480.000000 = 80,000 [A]_x000d_</t>
  </si>
  <si>
    <t>45147</t>
  </si>
  <si>
    <t>PODKL A VÝPLŇ VRSTVY Z MALTY PLASTICKÉ</t>
  </si>
  <si>
    <t>podlití kotvení</t>
  </si>
  <si>
    <t xml:space="preserve"> (14*0,3*0,3*0,02)+(6*0,3*0,3*0,02)0.036000 = 0,036 [A]_x000d_</t>
  </si>
  <si>
    <t>R41394</t>
  </si>
  <si>
    <t>Ocelová konstrukce zastřešení podle výkresové dokumentace Ž15 IVOX dodávka a montáž</t>
  </si>
  <si>
    <t>Nosná ocelová konstrukce přístřešek s domkem N1 a přístřešek N2</t>
  </si>
  <si>
    <t xml:space="preserve"> 2,8534+1,32054.174000 = 4,174 [A]_x000d_</t>
  </si>
  <si>
    <t xml:space="preserve">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zvláštní spojovací prostředky, rozebíratelnost konstrukce,
- ochranná opatření před účinky bludných proudů
- ochranu před přepětím.</t>
  </si>
  <si>
    <t>783161</t>
  </si>
  <si>
    <t>PROTIKOROZ OCHRANA OK KOMBIN POVLAKEM S NÁSTŘIKEM METALIZACÍ</t>
  </si>
  <si>
    <t>Nosná ocelová konstrukce přístřešek N1 a přístřešek N2</t>
  </si>
  <si>
    <t xml:space="preserve"> 159,1+33,2192.300000 = 192,300 [A]_x000d_</t>
  </si>
  <si>
    <t>78322</t>
  </si>
  <si>
    <t>PROTIKOROZ OCHRANA DOPLŇK OK NÁTĚREM VÍCEVRST</t>
  </si>
  <si>
    <t>nátěr opláštění z pozinkovaného plechu, opláštění vyztuženými panely z hliníku a nerezovými okopovými plechy pro přístřešky N1 a N2</t>
  </si>
  <si>
    <t xml:space="preserve"> 41,6+1,12+1,12+68,826+10,05122.716000 = 122,716 [A]_x000d_</t>
  </si>
  <si>
    <t>936501</t>
  </si>
  <si>
    <t>DROBNÉ DOPLŇK KONSTR KOVOVÉ NEREZ</t>
  </si>
  <si>
    <t>okopová pole uvnitř přístřešku pod lavičkou</t>
  </si>
  <si>
    <t xml:space="preserve"> 27+2754.000000 = 54,000 [A]_x000d_</t>
  </si>
  <si>
    <t>44417</t>
  </si>
  <si>
    <t>STŘEŠNÍ PLÁŠŤ Z KOV DÍLCŮ</t>
  </si>
  <si>
    <t xml:space="preserve">střešní krytina  s antikondenzační úpravou</t>
  </si>
  <si>
    <t xml:space="preserve"> (5,2*2+8,2*2)*12,5/10000.375000 = 0,375 [A]_x000d_</t>
  </si>
  <si>
    <t xml:space="preserve">Položka zahrnuje:
- dodání dílce požadovaného tvaru a vlastností, jeho skladování, doprava a osazení do definitivní polohy, včetně komplexní technologie výroby a montáže dílců, ošetření a ochrana dílců,  označení dílce výrobním štítkem nebo jiným způsobem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montážní dokumentace včetně technologického předpisu montáže,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 zvláštní spojovací prostředky, rozebíratelnost konstrukce,
- osazení měřících zařízení a úpravy pro ně
- ochranná opatření před účinky bludných proudů
- ochranu před přepětím.
Položka nezahrnuje:
- x</t>
  </si>
  <si>
    <t>opláštění zadních stěn a technologického objektu S</t>
  </si>
  <si>
    <t xml:space="preserve"> 68,826*281927.128000 = 1927,128 [A]_x000d_</t>
  </si>
  <si>
    <t>R44415</t>
  </si>
  <si>
    <t>Vystužené celohliníkové panely s vnitřním voštinovým jádrem</t>
  </si>
  <si>
    <t>podhled a vnitřní záda nad lavicí Včetně otevíravých polí</t>
  </si>
  <si>
    <t xml:space="preserve"> (5,2*4*2)41.600000 = 41,600 [A]_x000d_</t>
  </si>
  <si>
    <t>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</si>
  <si>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Rektifikovatelná podkonstrukce podle výkresové dokumentace</t>
  </si>
  <si>
    <t>podkonstrukce hliníkových panelů, zádových panelů a opláštění technologického objektu S</t>
  </si>
  <si>
    <t xml:space="preserve"> (5,2*4*2)+((3,07+2)*2*2,685)68.826000 = 68,826 [A]_x000d_</t>
  </si>
  <si>
    <t>1. Položka obsahuje:
 – kompletní montáž, rozměření, upevnění, řezání, spojování a pod. 
 – veškerý spojovací a montážní materiál vč. upevňovacího materiálu ( držáky apod.)
 – pomocné mechanismy a povrchovou úpravu</t>
  </si>
  <si>
    <t>31896</t>
  </si>
  <si>
    <t>ZDI ODDĚLOVACÍ A OHRADNÍ Z DÍLCŮ SKLENĚNÝCH</t>
  </si>
  <si>
    <t>zasklení svislých bočních stěn VSG 6.6.2 ESG včetně celoplošného sítotisku, lakovaných zasklívacích lišt</t>
  </si>
  <si>
    <t xml:space="preserve"> 3*2*2,615.600000 = 15,600 [A]_x000d_</t>
  </si>
  <si>
    <t xml:space="preserve">Položka zahrnuje:
- dodání dílce požadovaného materiálu,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Položka nezahrnuje:
- x</t>
  </si>
  <si>
    <t>R767598</t>
  </si>
  <si>
    <t>Technologický objekt typu UF verze S</t>
  </si>
  <si>
    <t>objekt z prefabrikovaného železobetonového bezesparého korpusu a střechy ze samostantné betonové desky vč. Dveří</t>
  </si>
  <si>
    <t xml:space="preserve"> 11.000000 = 1,000 [A]_x000d_</t>
  </si>
  <si>
    <t>R767599</t>
  </si>
  <si>
    <t>vývěska velikosti A1</t>
  </si>
  <si>
    <t>vývěska na jízdní řády</t>
  </si>
  <si>
    <t xml:space="preserve"> 1+12.000000 = 2,000 [A]_x000d_</t>
  </si>
  <si>
    <t>R767600</t>
  </si>
  <si>
    <t>integrovaná lavice</t>
  </si>
  <si>
    <t>na zadní stěně přístřešku</t>
  </si>
  <si>
    <t>76421</t>
  </si>
  <si>
    <t>OPLECHOVÁNÍ A LEMOVÁNÍ KONSTRUKCÍ Z POZINKOVANÉHO PLECHU</t>
  </si>
  <si>
    <t>klempířské konstrukce oplechování střešního trapézového plechu</t>
  </si>
  <si>
    <t xml:space="preserve"> 0,75*(8,2+5,2)10.050000 = 10,050 [A]_x000d_</t>
  </si>
  <si>
    <t>Položka zahrnuje:
- zejména kompletní konstrukci včetně úprav plechů (i povrchové úpravy a pod.)
- spojovací a ochranné prostředky, podkladovou lepenku, upevňovací prvky, lemování, spárování, úpravy u okapů, prostupů, výčnělků, rohů, spojů, dilatací a pod. 
- není-li zahrnut v samostatných položkách (SD 78), i nátěr konstrukcí, včetně úprav povrchu před nátěrem
- veškerý materiál, výrobky a polotovary
- mimostaveništní a vnitrostaveništní dopravy (rovněž přesuny), včetně naložení a složení,případně s uložením
Položka nezahrnuje:
- x</t>
  </si>
  <si>
    <t>R72123</t>
  </si>
  <si>
    <t>STŘEŠNÍ VTOKY</t>
  </si>
  <si>
    <t>svody vody</t>
  </si>
  <si>
    <t xml:space="preserve"> 2+35.000000 = 5,000 [A]_x000d_</t>
  </si>
  <si>
    <t>72112</t>
  </si>
  <si>
    <t>VNITŘNÍ KANALIZACE Z OCEL TRUB</t>
  </si>
  <si>
    <t xml:space="preserve"> 5*315.000000 = 15,000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</si>
  <si>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
Položka nezahrnuje:
- x</t>
  </si>
  <si>
    <t>R741574</t>
  </si>
  <si>
    <t xml:space="preserve">SVÍTIDLO LED ANTIVANDAL (IP 44) TŘÍDA II,  PŘES 45 W</t>
  </si>
  <si>
    <t>svítidlo do podhledu</t>
  </si>
  <si>
    <t xml:space="preserve"> 2*24.000000 = 4,000 [A]_x000d_</t>
  </si>
  <si>
    <t>1. Položka obsahuje:
 – kompletní svítidlo vč. zdroje a příslušenství
2. Položka neobsahuje:
 X
3. Způsob měření:
Udává se počet kusů kompletní konstrukce nebo práce.</t>
  </si>
  <si>
    <t>SO 05-74-01</t>
  </si>
  <si>
    <t>hloubení jam pro desku</t>
  </si>
  <si>
    <t xml:space="preserve"> ((5,19+0,3)*(3,12+0,3)*(0,25+0,1))+(2*(1,2+0,3)*(1,2+0,3)*0,6)+((2+0,3)*(1,7+0,3)*0,6)12.032000 = 12,032 [A]_x000d_</t>
  </si>
  <si>
    <t xml:space="preserve"> 2*(3,59*0,5*0,45)+2*(3,12*0,8*0,45)+(3,12*0,32*0,16)4.022000 = 4,022 [A]_x000d_</t>
  </si>
  <si>
    <t xml:space="preserve"> pod technologický objekt (3,59*1,8*0,1)
pro patku ZP01 - (2*(1,2+0,3)*(1,2+0,3)*0,1)
pro patku ZP02 - ((2+0,3)*(1,7+0,3)*0,1)1.556000 = 1,556 [A]_x000d_</t>
  </si>
  <si>
    <t>základové desky, patky</t>
  </si>
  <si>
    <t xml:space="preserve"> základová deska pod technologický objekt (5,19*3,12*0,25)
základ pod sloupy 2*1,2*1,2*0,6
základ pod orientační systém 2*1,7*0,67.816000 = 7,816 [A]_x000d_</t>
  </si>
  <si>
    <t>podle výkresů 2-71,2-72,2-73</t>
  </si>
  <si>
    <t xml:space="preserve"> ((61,1+287,6)+2*96,5+196,1)/10000.738000 = 0,738 [A]_x000d_</t>
  </si>
  <si>
    <t>obetonování kotvení</t>
  </si>
  <si>
    <t xml:space="preserve"> (5*(0,5*0,5*0,3))+(10*(0,3*0,3*0,25))0.600000 = 0,600 [A]_x000d_</t>
  </si>
  <si>
    <t>kotvení K1,K2,K3,K4,K5,K6,K7 a K8</t>
  </si>
  <si>
    <t xml:space="preserve"> (2*4*0,3)+(1*4*0,3)+(25*2*0,19)+(6*2*0,25)+(28*2*0,08)+(1*2*0,2)+(2*4*0,15)+(10*2*0,12)24.580000 = 24,580 [A]_x000d_</t>
  </si>
  <si>
    <t xml:space="preserve"> 2*4+1*4+25*2+6*2+28*2+1*2+2*4+10*2160.000000 = 160,000 [A]_x000d_</t>
  </si>
  <si>
    <t xml:space="preserve">podklad kotvení  K1,K2,K3,K4,K5,K6,K7 a K8</t>
  </si>
  <si>
    <t xml:space="preserve"> (2*0,03*0,4*0,4)+(1*0,03*0,4*0,4)+(25*0,02*0,35*0,22)+(6*0,03*0,45*0,2)+(28*0,02*0,25*0,2)+(1*0,03*0,45*0,2)+(2*0,03*0,4*0,4)+(10*0,02*0,25*0,2)0.119000 = 0,119 [A]_x000d_</t>
  </si>
  <si>
    <t>Ocelová konstrukce zastřešení podle výkresové dokumentace dodávka a montáž</t>
  </si>
  <si>
    <t>Ocelová konstrukce</t>
  </si>
  <si>
    <t xml:space="preserve"> sloupy - 8,8603
příčníky - 5,1664
podélníky - 6,1539
ostatní konstrkukce - 4,858225.039000 = 25,039 [A]_x000d_</t>
  </si>
  <si>
    <t>povrchová úprava</t>
  </si>
  <si>
    <t xml:space="preserve"> sloupy - 194,075
příčníky - 93,09
podélníky - 100,485
ostatní konstrkukce - 327,239714.889000 = 714,889 [A]_x000d_</t>
  </si>
  <si>
    <t>444153</t>
  </si>
  <si>
    <t>STŘEŠNÍ PLÁŠŤ Z PLASTICKÝCH DÍLCŮ TL PŘES 50MM</t>
  </si>
  <si>
    <t>okrajová pole sendvičový panel podle výkresové dokumentace včetně podkladní geotextilie</t>
  </si>
  <si>
    <t xml:space="preserve"> 4,65*48,295224.572000 = 224,572 [A]_x000d_</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</si>
  <si>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</si>
  <si>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R7679.1</t>
  </si>
  <si>
    <t>OSTATNÍ KOVOVÉ DOPLŇK KONSTRUKCE - podhled Al</t>
  </si>
  <si>
    <t>podhled</t>
  </si>
  <si>
    <t xml:space="preserve"> 4,97*48,295240.026000 = 240,026 [A]_x000d_</t>
  </si>
  <si>
    <t xml:space="preserve">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</si>
  <si>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Rektifikovatelná podkonstrukce podhledu podle výkresové dokumentace</t>
  </si>
  <si>
    <t>podkonstrukce pro kotvení podhledu</t>
  </si>
  <si>
    <t>R764448</t>
  </si>
  <si>
    <t>Žlaby ze silných pozinkovaných plechů</t>
  </si>
  <si>
    <t>svařovaný prvek z ohraňovaného plechu tl. 4mm dle technické zprávy</t>
  </si>
  <si>
    <t xml:space="preserve"> 4829548.295000 = 48,295 [A]_x000d_</t>
  </si>
  <si>
    <t>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</si>
  <si>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R764569</t>
  </si>
  <si>
    <t>Opláštění z tahokovu</t>
  </si>
  <si>
    <t xml:space="preserve"> opláštění `zadní` strany na zídce - 45*1,984
opláštění domku - (2*2,92*3,119)+(4,97*3,119)+(4,97*1,984)
opláštění `přední` strany na zídce - 34,08*1,984
opláštění u schodiště - (2,29+2,285+2,285+2,29+2,225+0,32)*1,984223.674000 = 223,674 [A]_x000d_</t>
  </si>
  <si>
    <t xml:space="preserve">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</si>
  <si>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709521</t>
  </si>
  <si>
    <t>PODPŮRNÉ A POMOCNÉ KONSTRUKCE OCELOVÉ Z PLECHU TL. DO 5 MM BEZ POVRCHOVÉ ÚPRAVY</t>
  </si>
  <si>
    <t>boční oplechování střešní roviny z plechu tl. 5mm</t>
  </si>
  <si>
    <t xml:space="preserve"> 0,6*40*(48,295+4,97)*22556.720000 = 2556,720 [A]_x000d_</t>
  </si>
  <si>
    <t>1. Položka obsahuje:
 – kompletní montáž, rozměření, upevnění, řezání, spojování a pod. 
 – veškerý spojovací a montážní materiál vč. upevňovacího materiálu ( držáky apod.)
 – pomocné mechanismy
2. Položka neobsahuje:
 X
3. Způsob měření:
Udává se hmotnost v kilogramech.</t>
  </si>
  <si>
    <t>oplechování mezi boční oplechováním a střešní rovinou</t>
  </si>
  <si>
    <t xml:space="preserve"> 2*((0,325*(48,295+4,97))+(0,310*(48,295+4,97)))67.647000 = 67,647 [A]_x000d_</t>
  </si>
  <si>
    <t>svody</t>
  </si>
  <si>
    <t xml:space="preserve"> 55.000000 = 5,000 [A]_x000d_</t>
  </si>
  <si>
    <t xml:space="preserve"> (5)*3,417.000000 = 17,000 [A]_x000d_</t>
  </si>
  <si>
    <t>R765892</t>
  </si>
  <si>
    <t>Opláštění proti hmyzu ze sítí s vyztužením ze skelného vlákna</t>
  </si>
  <si>
    <t>pod opláštění technologického domku "útulny"</t>
  </si>
  <si>
    <t xml:space="preserve"> 3,02*(3,04+4,8+3,04+4,8)47.354000 = 47,354 [A]_x000d_</t>
  </si>
  <si>
    <t>SO 05-74-01.1</t>
  </si>
  <si>
    <t>Útulna</t>
  </si>
  <si>
    <t>Výstavba útulny, zděný objekt včetně vybavení a osvětlení</t>
  </si>
  <si>
    <t>SO 05-75-01</t>
  </si>
  <si>
    <t>hloubení jam pro desky a patky</t>
  </si>
  <si>
    <t xml:space="preserve"> pro sloup hl. středový - 8*(3+0,3)*(2,4+0,3)*(1,5+0,1)
pro čekárnu - (2*(7,15+0,3)*(1,2+0,3)*(0,4+0,1))+(2*(1,2+0,3)*(1,2*0,3)*(0,4+0,1))125.763000 = 125,763 [A]_x000d_</t>
  </si>
  <si>
    <t xml:space="preserve"> 2*(1,94*0,3*0,78)+2*(2,24*0,3*0,78)1.956000 = 1,956 [A]_x000d_</t>
  </si>
  <si>
    <t xml:space="preserve"> sloup hl. středový - 8*(3+0,3)*(2,4+0,3)*0,1
pro dvojsloupy - 28*(1+0,3)*(0,35+0,3)*0,1
pas pod domek - 2*(1,94+0,3)*(0,3+0,3)*0,1+2*(2,24+0,3)*(0,3+0,3)*0,1
čekárna - (2*(7,15+0,3)*(1,2+0,3)*0,1)+(2*(1,2+0,3)*(1,2*0,3)*0,1)12.411000 = 12,411 [A]_x000d_</t>
  </si>
  <si>
    <t>základové desky, patky a pasy</t>
  </si>
  <si>
    <t xml:space="preserve"> sloup hl. středový - 8*3*2,4*1,5
pro dvojsloupy - 28*1*0,35*1,1
čekárna - (2*7,15*1,2*0,4)+(2*1,2*1,2*0,4)105.196000 = 105,196 [A]_x000d_</t>
  </si>
  <si>
    <t>podle výkresů 2-71 a 2-72 a 2-73</t>
  </si>
  <si>
    <t xml:space="preserve"> ((8*912,3)+217,5+(2*1168,1))/10009.852000 = 9,852 [A]_x000d_</t>
  </si>
  <si>
    <t xml:space="preserve"> 8*0,95*1,1*0,6+28*0,6*0,37*0,6+36*0,4*0,35*0,310.258000 = 10,258 [A]_x000d_</t>
  </si>
  <si>
    <t xml:space="preserve">kotvení  8 středových sloupů 28 dvojsloupů 36 sloupů k čekárně</t>
  </si>
  <si>
    <t xml:space="preserve"> 8*8*0,54+28*2*1+36*4*0,15112.160000 = 112,160 [A]_x000d_</t>
  </si>
  <si>
    <t xml:space="preserve"> 8*8+28*2+36*4264.000000 = 264,000 [A]_x000d_</t>
  </si>
  <si>
    <t>podklad kotvení</t>
  </si>
  <si>
    <t xml:space="preserve"> 8*0,04*1*0,85+28*0,02*0,5*0,27+36*0,02*0,5*0,3+8*0,05*0,05*0,150.459000 = 0,459 [A]_x000d_</t>
  </si>
  <si>
    <t xml:space="preserve"> sloupy - 11,134*2
příčníky - 15,036*2
podélníky - 27,434*2
ostatní konstrkukce - 14,588*2136.384000 = 136,384 [A]_x000d_</t>
  </si>
  <si>
    <t>povrchová úprava OK</t>
  </si>
  <si>
    <t xml:space="preserve"> sloupy - 202,26*2
příčníky - 211,88*2
vaznice - 420,72*2
ostatní konstrkukce - 632,34*22934.400000 = 2934,400 [A]_x000d_</t>
  </si>
  <si>
    <t xml:space="preserve"> 6,9*106*21462.800000 = 1462,800 [A]_x000d_</t>
  </si>
  <si>
    <t xml:space="preserve"> 3,61*106*2765.320000 = 765,320 [A]_x000d_</t>
  </si>
  <si>
    <t xml:space="preserve"> 2*106212.000000 = 212,000 [A]_x000d_</t>
  </si>
  <si>
    <t>93261</t>
  </si>
  <si>
    <t>POCHOZÍ ROŠT Z KOMPOZITU - PŘEKRYTÍ ZRCADLA MOSTU</t>
  </si>
  <si>
    <t>kryt odvodňovacího žlabu na vlaštovkách proti ptactvu (zároveň slouží k údržbě žlabu)</t>
  </si>
  <si>
    <t xml:space="preserve"> 0,6*106*2127.200000 = 127,200 [A]_x000d_</t>
  </si>
  <si>
    <t>Položka zahrnuje:
- dodání a uložení předepsané konstrukce z předepsaného materiálu
- vnitrostaveništní a mimostaveništní doprava
- veškeré potřebné pomocné práce
- veškerý pomocný a upevňovací materiál
Položka nezahrnuje:
- x</t>
  </si>
  <si>
    <t>R76725026</t>
  </si>
  <si>
    <t>D+M kotevní šrouby s kotevní hlavou do M50</t>
  </si>
  <si>
    <t>záchytný systém na střeše</t>
  </si>
  <si>
    <t xml:space="preserve"> 13+1326.000000 = 26,000 [A]_x000d_</t>
  </si>
  <si>
    <t>Položka obsahuje: D+M kotevní šrouby s kotevní hlavou do M50</t>
  </si>
  <si>
    <t>boční oplechování střešní roviny</t>
  </si>
  <si>
    <t xml:space="preserve"> 0,32*24*(106+6,8)*2*23465.216000 = 3465,216 [A]_x000d_</t>
  </si>
  <si>
    <t xml:space="preserve"> 0,52*(106+6,8)*2*299.264000 = 99,264 [A]_x000d_</t>
  </si>
  <si>
    <t>R76421</t>
  </si>
  <si>
    <t xml:space="preserve"> 106*2*2424.000000 = 424,000 [A]_x000d_</t>
  </si>
  <si>
    <t>R703321</t>
  </si>
  <si>
    <t>KRYT K NOSNÉMU ŽLABU/ROŠTU NEREZOVÝ VČETNĚ UPEVNĚNÍ A PŘÍSLUŠENSTVÍ SVĚTLÉ ŠÍŘKY DO 100 MM</t>
  </si>
  <si>
    <t xml:space="preserve"> 1212.000000 = 12,000 [A]_x000d_</t>
  </si>
  <si>
    <t xml:space="preserve"> (12)*448.000000 = 48,000 [A]_x000d_</t>
  </si>
  <si>
    <t>Technologický objekt UF</t>
  </si>
  <si>
    <t>objekt z betonového korpusu a střechy ze samostantné betonové desky</t>
  </si>
  <si>
    <t>R715788</t>
  </si>
  <si>
    <t>Opláštění ocelovým lakovaným plechem</t>
  </si>
  <si>
    <t>opláštění technologického objektu a v místech dvousloupů je navrženo opláštění plochy mezi nosnou příčnicí mezi sloupy a podhledem</t>
  </si>
  <si>
    <t xml:space="preserve"> ((2,4+3,12)*3,438*2*28)+(((0,725/2)*1,3*2)+(0,25*0,725))*2*14*281939.924000 = 1939,924 [A]_x000d_</t>
  </si>
  <si>
    <t>zasklení mezi sloupy v čekárně</t>
  </si>
  <si>
    <t xml:space="preserve"> (2,7*(7,15+2,4)*2*2)103.140000 = 103,140 [A]_x000d_</t>
  </si>
  <si>
    <t>R31896</t>
  </si>
  <si>
    <t>PODHLED ODDĚLOVACÍ Z DÍLCŮ SKLENĚNÝCH</t>
  </si>
  <si>
    <t>zasklení stropu v čekárně</t>
  </si>
  <si>
    <t xml:space="preserve"> (2,4*7,15*2)34.320000 = 34,320 [A]_x000d_</t>
  </si>
  <si>
    <t>Položka zahrnuje veškerý materiál včetně spojovacího a těsnícího, výrobky a polotovary, včetně mimostaveništní a vnitrostaveništní dopravy (rovněž přesuny), včetně naložení a složení, případně s uložením.</t>
  </si>
  <si>
    <t>703221</t>
  </si>
  <si>
    <t>KABELOVÝ ŽLAB NOSNÝ/DRÁTĚNÝ NEREZOVÝ VČETNĚ UPEVNĚNÍ A PŘÍSLUŠENSTVÍ SVĚTLÉ ŠÍŘKY DO 100 MM</t>
  </si>
  <si>
    <t>kabelový žlab</t>
  </si>
  <si>
    <t>703222</t>
  </si>
  <si>
    <t>KABELOVÝ ŽLAB NOSNÝ/DRÁTĚNÝ NEREZOVÝ VČETNĚ UPEVNĚNÍ A PŘÍSLUŠENSTVÍ SVĚTLÉ ŠÍŘKY PŘES 100 DO 250 MM</t>
  </si>
  <si>
    <t>SO 04-77-01</t>
  </si>
  <si>
    <t xml:space="preserve"> 1: viz příl. Řezy; výkop = rozměry základů pro umístění tabulí + 200mm5.102000 = 5,102 [A]_x000d_</t>
  </si>
  <si>
    <t xml:space="preserve"> 1: viz příl. Řezy; výkop - základy pro umístění tabulí1.181000 = 1,181 [A]_x000d_</t>
  </si>
  <si>
    <t>461313</t>
  </si>
  <si>
    <t>PATKY Z PROSTÉHO BETONU C16/20</t>
  </si>
  <si>
    <t xml:space="preserve"> 1: viz příl. Řezy; rozměry základů pro umístění tabulí3.921000 = 3,921 [A]_x000d_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</si>
  <si>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Položka nezahrnuje:
- x</t>
  </si>
  <si>
    <t>PSV</t>
  </si>
  <si>
    <t xml:space="preserve"> 1: viz příl. Ocelové konstrukce a Výpis materiálu0.998000 = 0,998 [A]_x000d_</t>
  </si>
  <si>
    <t>78325</t>
  </si>
  <si>
    <t>PROTIKOROZ OCHRANA DOPLŇK OK ŽÁR ZINKOVÁNÍM PONOREM</t>
  </si>
  <si>
    <t xml:space="preserve"> 1: viz příl. Výpis materiálu, nátěrová plocha celková23.400000 = 23,400 [A]_x000d_</t>
  </si>
  <si>
    <t>DOPLŇ_ŽEL</t>
  </si>
  <si>
    <t>923711</t>
  </si>
  <si>
    <t>TABULE "NÁZEV STANICE" (NA OCELOVÝCH SLOUPCÍCH)</t>
  </si>
  <si>
    <t>(T1a) - 600X1900 MM. 6 KS</t>
  </si>
  <si>
    <t xml:space="preserve"> 1: viz TZ a příl. Prvky orientačního systému6.840000 = 6,840 [A]_x000d_</t>
  </si>
  <si>
    <t>R923711-01</t>
  </si>
  <si>
    <t>TABULE ORIENT. SYSTÉMU - NÁZEV ŽEL. ZASTÁVKY (PŘÍSTŘĚŠKY)</t>
  </si>
  <si>
    <t>(T1b) - 600X1900 MM. 2 KS</t>
  </si>
  <si>
    <t xml:space="preserve"> 1: viz TZ a příl. Prvky orientačního systému2.280000 = 2,280 [A]_x000d_</t>
  </si>
  <si>
    <t xml:space="preserve">1. Položka obsahuje:
-  dodávku a montáž tabulí orientačního systému v provedení uvedeném v textu včetně upevňovacího a pomocného materiálu
2. Položka neobsahuje:
-  dodávku nosných ocelových konstrukcí včetně základů a zemních prací</t>
  </si>
  <si>
    <t>923731</t>
  </si>
  <si>
    <t>TABULE "OZNAČENÍ SMĚRŮ" (NA OCELOVÝCH SLOUPCÍCH)</t>
  </si>
  <si>
    <t>(T2a,b) - 360X1000 MM. A 1 KS</t>
  </si>
  <si>
    <t xml:space="preserve"> 1: viz TZ a příl. Prvky orientačního systému0.720000 = 0,720 [A]_x000d_</t>
  </si>
  <si>
    <t>R923731-01</t>
  </si>
  <si>
    <t>TABULE ORIENT. SYSTÉMU - OZNAČENÍ PŘÍSTUPŮ K NÁSTUPIŠTÍM</t>
  </si>
  <si>
    <t>(T4a,b) - 390X1360 MM. A 1 KS</t>
  </si>
  <si>
    <t xml:space="preserve"> 1: viz TZ a příl. Prvky orientačního systému1.060000 = 1,060 [A]_x000d_</t>
  </si>
  <si>
    <t>923761</t>
  </si>
  <si>
    <t>TABULE "OZNAČENÍ VÝCHODU Z NÁSTUPIŠTĚ" (NA OCELOVÉM SLOUPKU)</t>
  </si>
  <si>
    <t>(T3a,b) - 240X440 MM. A 1 KS</t>
  </si>
  <si>
    <t xml:space="preserve"> 1: viz TZ a příl. Prvky orientačního systému0.212000 = 0,212 [A]_x000d_</t>
  </si>
  <si>
    <t>R923761-01</t>
  </si>
  <si>
    <t>TABULE ORIENT. SYSTÉMU - OZNAČENÍ PŘÍSTUPU K NÁSTUPIŠTI</t>
  </si>
  <si>
    <t>(T5) - 240X440 MM. 1 KS</t>
  </si>
  <si>
    <t xml:space="preserve"> 1: viz TZ a příl. Prvky orientačního systému0.106000 = 0,106 [A]_x000d_</t>
  </si>
  <si>
    <t>R923722-01</t>
  </si>
  <si>
    <t>TABULE ORIENT. SYSTÉMU - ZÁKAZ KOUŘENÍ</t>
  </si>
  <si>
    <t>(T6a) - 240X240 MM. 2 KS</t>
  </si>
  <si>
    <t xml:space="preserve"> 1: viz TZ a příl. Prvky orientačního systému0.116000 = 0,116 [A]_x000d_</t>
  </si>
  <si>
    <t>R923791-01</t>
  </si>
  <si>
    <t>TABULE ORIENT. SYSTÉMU, SAMOLEPÍCÍ FÓLIE - ZÁKAZ KOUŘENÍ</t>
  </si>
  <si>
    <t>(T6b) - 240X240 MM. 2 KS</t>
  </si>
  <si>
    <t>923722</t>
  </si>
  <si>
    <t>TABULE "PRŮCHOD PRO PĚŠÍ ZAKÁZÁN!" (NA OCELOVÉM SLOUPKU) Z UŽITÉHO MATERIÁLU</t>
  </si>
  <si>
    <t>(T7) - 240X240 MM. 2 KS</t>
  </si>
  <si>
    <t>R923751-01</t>
  </si>
  <si>
    <t>TABULE ORIENT. SYSTÉMU - OZNAČENÍ SEKTORŮ</t>
  </si>
  <si>
    <t>(Ts XY) - 340X450 MM. A 2 KS</t>
  </si>
  <si>
    <t xml:space="preserve"> 1: viz TZ a příl. Prvky orientačního systému1.224000 = 1,224 [A]_x000d_</t>
  </si>
  <si>
    <t>SO 05-77-01</t>
  </si>
  <si>
    <t xml:space="preserve"> 1: viz příl. Řezy; výkop = rozměry základů pro umístění tabulí + 200mm11.466000 = 11,466 [A]_x000d_</t>
  </si>
  <si>
    <t xml:space="preserve"> 1: viz příl. Řezy; výkop - základy pro umístění tabulí2.617000 = 2,617 [A]_x000d_</t>
  </si>
  <si>
    <t xml:space="preserve"> 1: viz příl. Řezy; rozměry základů pro umístění tabulí8.850000 = 8,850 [A]_x000d_</t>
  </si>
  <si>
    <t xml:space="preserve"> 1: viz příl. Ocelové konstrukce a Výpis materiálu2.966000 = 2,966 [A]_x000d_</t>
  </si>
  <si>
    <t xml:space="preserve"> 1: viz příl. Výpis materiálu, nátěrová plocha celková69.300000 = 69,300 [A]_x000d_</t>
  </si>
  <si>
    <t>(T1a) - 600X4200 MM. 4 KS</t>
  </si>
  <si>
    <t xml:space="preserve"> 1: viz TZ a příl. Prvky orientačního systému10.080000 = 10,080 [A]_x000d_</t>
  </si>
  <si>
    <t>TABULE ORIENT. SYSTÉMU - NÁZEV ŽST (NÁSTUPIŠTĚ)</t>
  </si>
  <si>
    <t>(T1b) - 600X4200 MM. 8 KS</t>
  </si>
  <si>
    <t xml:space="preserve"> 1: viz TZ a příl. Prvky orientačního systému20.160000 = 20,160 [A]_x000d_</t>
  </si>
  <si>
    <t>R923711-02</t>
  </si>
  <si>
    <t>TABULE ORIENT. SYSTÉMU - NÁZEV ŽST, OBOUSTRANNĚ PROSV. BUTON</t>
  </si>
  <si>
    <t>(T1c) - 600X4200 MM. 4 KS</t>
  </si>
  <si>
    <t>TABULE ORIENT. SYSTÉMU - SMĚRY JÍZDY</t>
  </si>
  <si>
    <t>(T2a,b) - 450X1000 MM. A 4 KS</t>
  </si>
  <si>
    <t xml:space="preserve"> 1: viz TZ a příl. Prvky orientačního systému3.600000 = 3,600 [A]_x000d_</t>
  </si>
  <si>
    <t>TABULE ORIENT. SYSTÉMU - OZNAČENÍ VÝCHODU</t>
  </si>
  <si>
    <t>(T3a,b) - 240X440 MM. A 3 KS</t>
  </si>
  <si>
    <t xml:space="preserve"> 1: viz TZ a příl. Prvky orientačního systému0.636000 = 0,636 [A]_x000d_</t>
  </si>
  <si>
    <t>R923761-02</t>
  </si>
  <si>
    <t>TABULE ORIENT. SYSTÉMU - OZNAČENÍ VÝCHODU Z NÁST.</t>
  </si>
  <si>
    <t>(T4) - 240X1360 MM. 2 KS</t>
  </si>
  <si>
    <t xml:space="preserve"> 1: viz TZ a příl. Prvky orientačního systému0.668000 = 0,668 [A]_x000d_</t>
  </si>
  <si>
    <t>R923761-03</t>
  </si>
  <si>
    <t>(T5) - 240X960 MM. 2 KS</t>
  </si>
  <si>
    <t xml:space="preserve"> 1: viz TZ a příl. Prvky orientačního systému0.460000 = 0,460 [A]_x000d_</t>
  </si>
  <si>
    <t>R923761-04</t>
  </si>
  <si>
    <t>TABULE ORIENT. SYSTÉMU - OZNAČENÍ PŘILEHLÝCH KOLEJÍ</t>
  </si>
  <si>
    <t>(T6a,b) - 240X1360 MM. A 1 KS</t>
  </si>
  <si>
    <t>R923761-05</t>
  </si>
  <si>
    <t>(T7a,b) - 240X960 MM. A 1 KS</t>
  </si>
  <si>
    <t>R923761-06</t>
  </si>
  <si>
    <t>TABULE ORIENT. SYSTÉMU - OZNAČENÍ PŘÍCHODU K NÁSTUPIŠTÍM</t>
  </si>
  <si>
    <t>(T8) - 240X1480 MM. 1 KS</t>
  </si>
  <si>
    <t xml:space="preserve"> 1: viz TZ a příl. Prvky orientačního systému0.355000 = 0,355 [A]_x000d_</t>
  </si>
  <si>
    <t>R923761-07</t>
  </si>
  <si>
    <t>(T9) - 240X1480 MM. 1 KS</t>
  </si>
  <si>
    <t>R923761-08</t>
  </si>
  <si>
    <t>(T10) - 240X1220 MM. 1 KS</t>
  </si>
  <si>
    <t xml:space="preserve"> 1: viz TZ a příl. Prvky orientačního systému0.293000 = 0,293 [A]_x000d_</t>
  </si>
  <si>
    <t>R923761-09</t>
  </si>
  <si>
    <t>TABULE ORIENT. SYSTÉMU - OZNAČENÍ POSTUPU V PODCHODU</t>
  </si>
  <si>
    <t>(T11a,b) - 240X640 MM. A 1 KS</t>
  </si>
  <si>
    <t xml:space="preserve"> 1: viz TZ a příl. Prvky orientačního systému0.308000 = 0,308 [A]_x000d_</t>
  </si>
  <si>
    <t>R923761-10</t>
  </si>
  <si>
    <t>(T12a,b) - 240X840 MM. A 1 KS</t>
  </si>
  <si>
    <t xml:space="preserve"> 1: viz TZ a příl. Prvky orientačního systému0.404000 = 0,404 [A]_x000d_</t>
  </si>
  <si>
    <t>R923761-11</t>
  </si>
  <si>
    <t>(T13) - 240X1480 MM. 1 KS</t>
  </si>
  <si>
    <t xml:space="preserve"> 1: viz TZ a příl. Prvky orientačního systému0.230000 = 0,230 [A]_x000d_</t>
  </si>
  <si>
    <t>R923741-01</t>
  </si>
  <si>
    <t>TABULE ORIENT. SYSTÉMU - OZNAČENÍ ČÍSLA KOLEJÍ</t>
  </si>
  <si>
    <t>(T14a-d) - 340X340 MM. T14a - 4 KS, b - 4 KS, c - 4 KS, d - 2 KS</t>
  </si>
  <si>
    <t xml:space="preserve"> 1: viz TZ a příl. Prvky orientačního systému1.624000 = 1,624 [A]_x000d_</t>
  </si>
  <si>
    <t>R923741-02</t>
  </si>
  <si>
    <t>TABULE ORIENT. SYSTÉMU - OZNAČENÍ SEKTORU U VÝSTUPU Z PODCHODU</t>
  </si>
  <si>
    <t>(T15) - 340X340 MM. 4 KS</t>
  </si>
  <si>
    <t xml:space="preserve"> 1: viz TZ a příl. Prvky orientačního systému0.464000 = 0,464 [A]_x000d_</t>
  </si>
  <si>
    <t>R923741-03</t>
  </si>
  <si>
    <t>TABULE ORIENT. SYSTÉMU - OZNAČENÍ SEKTORŮ U VÝSTUPU Z PODCHODU</t>
  </si>
  <si>
    <t>(T16a,b) - 340X340 MM. A 2 KS</t>
  </si>
  <si>
    <t>R923721 -01</t>
  </si>
  <si>
    <t>TABULE ORIENT. SYSTÉMU - ZÁKAZ VSTUPU</t>
  </si>
  <si>
    <t>(T17) - 240X240 MM. 4 KS</t>
  </si>
  <si>
    <t xml:space="preserve"> 1: viz TZ a příl. Prvky orientačního systému0.232000 = 0,232 [A]_x000d_</t>
  </si>
  <si>
    <t>R923721-02</t>
  </si>
  <si>
    <t>(T18) - 240X240 MM. 4 KS</t>
  </si>
  <si>
    <t>TABULE ORIENT. SYSTÉMU, SAMOLEPÍCÍ FÓLIE - ČEKÁRNA</t>
  </si>
  <si>
    <t>(T19) - 240X240 MM. 4 KS</t>
  </si>
  <si>
    <t xml:space="preserve"> 1: viz TZ a příl. Prvky orientačního systému4.896000 = 4,896 [A]_x000d_</t>
  </si>
  <si>
    <t>R923794-01</t>
  </si>
  <si>
    <t>ORIENTAČNÍ HLASOVÝ MAJÁČEK</t>
  </si>
  <si>
    <t>(OHM)</t>
  </si>
  <si>
    <t xml:space="preserve"> 1: viz TZ a příl. Prvky orientačního systému7.000000 = 7,000 [A]_x000d_</t>
  </si>
  <si>
    <t>1. Položka obsahuje:
- dodávku a montáž orientačních hlasových majáčků
2. Položka neobsahuje:
- zhotovení přívodu napájení</t>
  </si>
  <si>
    <t>R923792-01</t>
  </si>
  <si>
    <t>HMATNÝ ŠTÍTEK</t>
  </si>
  <si>
    <t>(HŠ)</t>
  </si>
  <si>
    <t xml:space="preserve"> 1: viz TZ4.000000 = 4,000 [A]_x000d_</t>
  </si>
  <si>
    <t>1. Položka obsahuje:
- dodávku a montáž hmatných štítků</t>
  </si>
  <si>
    <t>R923793-01</t>
  </si>
  <si>
    <t>HMATNÝ ŠTÍTEK S PRISMATICKÝM PÍSMEM</t>
  </si>
  <si>
    <t>1. Položka obsahuje:
- dodávku a montáž hmatných štítků s prismatickým písmem</t>
  </si>
  <si>
    <t>SO 03-78-01</t>
  </si>
  <si>
    <t>Demolice objektu</t>
  </si>
  <si>
    <t xml:space="preserve">demolice zděného objektu, včetně základové konstrukce, do výšky  8m</t>
  </si>
  <si>
    <t xml:space="preserve"> 1920m31920.000000 = 1920,000 [A]_x000d_</t>
  </si>
  <si>
    <t>Rekultivace</t>
  </si>
  <si>
    <t>Zavezení zeminou do úrovně okolního terénu, ohumusování a ozelenání</t>
  </si>
  <si>
    <t xml:space="preserve"> 855m2855.000000 = 855,000 [A]_x000d_</t>
  </si>
  <si>
    <t>SO 05-78-01</t>
  </si>
  <si>
    <t xml:space="preserve">demolice skeletového objektu, včetně základové konstrukce, do výšky  5m</t>
  </si>
  <si>
    <t xml:space="preserve"> 1288m31288.000000 = 1288,000 [A]_x000d_</t>
  </si>
  <si>
    <t>Zavezení zeminou do úrovně okolního terénu, ohumusování a ozelenění</t>
  </si>
  <si>
    <t xml:space="preserve"> 855m2378.000000 = 378,000 [A]_x000d_</t>
  </si>
  <si>
    <t>SO 01-81-01</t>
  </si>
  <si>
    <t>74C</t>
  </si>
  <si>
    <t>VODIČE TV</t>
  </si>
  <si>
    <t>74C782</t>
  </si>
  <si>
    <t>PŘIPOJENÍ ZPĚTNÉHO VEDENÍ NA KOLEJNICOVÝ STYKOVÝ TRANSFORMÁTOR BEZ UKONČENÍ LAN</t>
  </si>
  <si>
    <t xml:space="preserve"> viz soupis sestavení1.000000 = 1,000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</si>
  <si>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</si>
  <si>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</si>
  <si>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</si>
  <si>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</si>
  <si>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</si>
  <si>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 viz technická zpráva1.000000 = 1,000 [A]_x000d_</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</si>
  <si>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</si>
  <si>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</si>
  <si>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</si>
  <si>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</si>
  <si>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</si>
  <si>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</si>
  <si>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 xml:space="preserve"> viz technická zpráva5.000000 = 5,000 [A]_x000d_</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</si>
  <si>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</si>
  <si>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</si>
  <si>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</si>
  <si>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 xml:space="preserve"> viz technická zpráva10.000000 = 10,000 [A]_x000d_</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</si>
  <si>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</si>
  <si>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74F335</t>
  </si>
  <si>
    <t xml:space="preserve">ZAMĚŘENÍ SKUTEČNÉHO PROVEDENÍ TV VELKÉ  ŽST. ZA 100M</t>
  </si>
  <si>
    <t xml:space="preserve">1. Položka obsahuje:
 – geodetickou činnost po výstavbě  TV
2. Položka neobsahuje:
 X
3. Způsob měření:
Měří se 1 kus za každých 100m TV</t>
  </si>
  <si>
    <t>74F4</t>
  </si>
  <si>
    <t>OSTATNÍ (ZEMNÍ PRÁCE A SILNOPROUDÉ ROZVODY)</t>
  </si>
  <si>
    <t>13283</t>
  </si>
  <si>
    <t>HLOUBENÍ RÝH ŠÍŘ DO 2M PAŽ I NEPAŽ TŘ. II</t>
  </si>
  <si>
    <t xml:space="preserve"> viz polohový plán a řezy kabelovou trasou10.000000 = 10,000 [A]_x000d_</t>
  </si>
  <si>
    <t xml:space="preserve"> viz polohový plán a řezy kabelovou trasou18.000000 = 18,000 [A]_x000d_</t>
  </si>
  <si>
    <t xml:space="preserve"> viz polohový plán a řezy kabelovou trasou6.000000 = 6,000 [A]_x000d_</t>
  </si>
  <si>
    <t>702311</t>
  </si>
  <si>
    <t>ZAKRYTÍ KABELŮ VÝSTRAŽNOU FÓLIÍ ŠÍŘKY DO 20 CM</t>
  </si>
  <si>
    <t xml:space="preserve"> viz polohový plán a řezy kabelovou trasou8.000000 = 8,000 [A]_x000d_</t>
  </si>
  <si>
    <t>742542</t>
  </si>
  <si>
    <t>KABEL VN - JEDNOŽÍLOVÝ, 6-CHBU OD 95 DO 150 MM2</t>
  </si>
  <si>
    <t xml:space="preserve"> viz polohový plán a tabulka kabelových vedení8.000000 = 8,000 [A]_x000d_</t>
  </si>
  <si>
    <t>742C14</t>
  </si>
  <si>
    <t>KABELOVÁ KONCOVKA VN VENKOVNÍ JEDNOŽÍLOVÁ PRO KABELY DO 6 KV PŘES 300 MM2</t>
  </si>
  <si>
    <t xml:space="preserve"> viz polohový plán a tabulka kabelových vedení6.000000 = 6,000 [A]_x000d_</t>
  </si>
  <si>
    <t xml:space="preserve"> viz polohový plán a tabulka kabelových vedení36.000000 = 36,000 [A]_x000d_</t>
  </si>
  <si>
    <t xml:space="preserve"> viz polohový plán a tabulka kabelových vedení21.000000 = 21,000 [A]_x000d_</t>
  </si>
  <si>
    <t xml:space="preserve"> viz technická zpráva6.000000 = 6,000 [A]_x000d_</t>
  </si>
  <si>
    <t xml:space="preserve"> viz technická zpráva0.100000 = 0,100 [A]_x000d_</t>
  </si>
  <si>
    <t>SO 02-81-01</t>
  </si>
  <si>
    <t>74A</t>
  </si>
  <si>
    <t>ZÁKLADY TV</t>
  </si>
  <si>
    <t>74A110</t>
  </si>
  <si>
    <t>ZÁKLAD TV HLOUBENÝ V JAKÉKOLIV TŘÍDĚ ZEMINY</t>
  </si>
  <si>
    <t xml:space="preserve"> viz výkaz výměr základů, stožárů a bran305.000000 = 305,000 [A]_x000d_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</si>
  <si>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</si>
  <si>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74A151</t>
  </si>
  <si>
    <t>MANIPULACE SE ZEMINOU Z VÝKOPU NA STAVENIŠTI</t>
  </si>
  <si>
    <t xml:space="preserve"> viz technická zpráva4928.000000 = 4928,000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</si>
  <si>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</si>
  <si>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</si>
  <si>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</si>
  <si>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 viz technická zpráva549.000000 = 549,000 [A]_x000d_</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</si>
  <si>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</si>
  <si>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</si>
  <si>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</si>
  <si>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tabulka192.000000 = 192,000 [A]_x000d_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</si>
  <si>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</si>
  <si>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</si>
  <si>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</si>
  <si>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 viz stavební tabulka64.000000 = 64,000 [A]_x000d_</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</si>
  <si>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</si>
  <si>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</si>
  <si>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</si>
  <si>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 viz stavební tabulka48.000000 = 48,000 [A]_x000d_</t>
  </si>
  <si>
    <t xml:space="preserve">1. Položka obsahuje:
 –  montáž, materiál, dovoz a protikorozní ošetření svorníkového koše pro základ TV
2. Položka neobsahuje:
 X
3. Způsob měření:
Udává se počet kusů kompletní konstrukce nebo práce.</t>
  </si>
  <si>
    <t>74A450</t>
  </si>
  <si>
    <t>ÚPRAVA KABELŮ U ZÁKLADU TV</t>
  </si>
  <si>
    <t xml:space="preserve"> viz technická zpráva27.000000 = 27,000 [A]_x000d_</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</si>
  <si>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</si>
  <si>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</si>
  <si>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</si>
  <si>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 xml:space="preserve"> viz technická zpráva457.500000 = 457,500 [A]_x000d_</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</si>
  <si>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</si>
  <si>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</si>
  <si>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</si>
  <si>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</si>
  <si>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</si>
  <si>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 xml:space="preserve"> viz výkaz výměr základů, stožárů a bran2.000000 = 2,000 [A]_x000d_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</si>
  <si>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</si>
  <si>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</si>
  <si>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</si>
  <si>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</si>
  <si>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</si>
  <si>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 xml:space="preserve"> viz výkaz výměr základů, stožárů a bran4.000000 = 4,000 [A]_x000d_</t>
  </si>
  <si>
    <t>74B313</t>
  </si>
  <si>
    <t>STOŽÁR TV OCELOVÝ PROFILOVÝ NA SVORNÍKY, TYPU DS14, DÉLKY DO 10 M VČETNĚ</t>
  </si>
  <si>
    <t>74B315</t>
  </si>
  <si>
    <t>STOŽÁR TV OCELOVÝ PROFILOVÝ NA SVORNÍKY, TYPU DS16, DÉLKY DO 10 M VČETNĚ</t>
  </si>
  <si>
    <t xml:space="preserve"> viz výkaz výměr základů, stožárů a bran30.000000 = 30,000 [A]_x000d_</t>
  </si>
  <si>
    <t>74B316</t>
  </si>
  <si>
    <t>STOŽÁR TV OCELOVÝ PROFILOVÝ NA SVORNÍKY, TYPU DS16, DÉLKY PŘES 10M DO 14 M VČETNĚ</t>
  </si>
  <si>
    <t>74B416</t>
  </si>
  <si>
    <t>STOŽÁR TV OCELOVÝ TRUBKOVÝ DVOJITÝ BRÁNOVÝ NA SVORNÍKY, TYPU 2TBS245 NEBO 2TBSI245, DÉLKY PŘES 10 M DO 14 M VČETNĚ</t>
  </si>
  <si>
    <t>74B602</t>
  </si>
  <si>
    <t>STOŽÁR TV OCELOVÝ PŘÍHRADOVÝ TYPU BP DÉLKY 10 M</t>
  </si>
  <si>
    <t xml:space="preserve"> viz výkaz výměr základů, stožárů a bran9.000000 = 9,000 [A]_x000d_</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</si>
  <si>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</si>
  <si>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74B711</t>
  </si>
  <si>
    <t>BRÁNY NEBO VÝLOŽNÍKY - BŘEVNO TYPU 23L</t>
  </si>
  <si>
    <t xml:space="preserve"> viz výkaz výměr základů, stožárů a bran72.000000 = 72,000 [A]_x000d_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</si>
  <si>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</si>
  <si>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</si>
  <si>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</si>
  <si>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bran32.000000 = 32,000 [A]_x000d_</t>
  </si>
  <si>
    <t>74B721</t>
  </si>
  <si>
    <t>PŘIPEVNĚNÍ BŘEVNA BRÁNY NEBO VÝLOŽNÍKU S UKONČENÍM TYPU A NA 1T</t>
  </si>
  <si>
    <t xml:space="preserve"> viz výkaz výměr základů, stožárů a bran8.000000 = 8,000 [A]_x000d_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</si>
  <si>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</si>
  <si>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</si>
  <si>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</si>
  <si>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74B741</t>
  </si>
  <si>
    <t>VYVĚŠENÍ BŘEVNA BRÁNY NEBO VÝLOŽNÍKU NA 1T</t>
  </si>
  <si>
    <t xml:space="preserve"> viz výkaz výměr základů, stožárů a bran1.000000 = 1,000 [A]_x000d_</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</si>
  <si>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</si>
  <si>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</si>
  <si>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</si>
  <si>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</si>
  <si>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</si>
  <si>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</si>
  <si>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</si>
  <si>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PŘÍPLATEK ZA MĚŘENÍ DÉLKY BŘEVNA PRO DEFINITIVNÍ STAV</t>
  </si>
  <si>
    <t xml:space="preserve">1. Položka obsahuje:
 – příplatek za 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</si>
  <si>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</si>
  <si>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</si>
  <si>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uvolnění a montáž stávající brány nebo výložníku pro zajištění viditelnosti návěstidel vč. potřebných mechanizmů, pomůcek a měření 
2. Položka neobsahuje:
 – bránu , nebo výložník
3. Způsob měření:
Udává se počet kusů kompletní konstrukce nebo práce.</t>
  </si>
  <si>
    <t>74BF11</t>
  </si>
  <si>
    <t>TAŽNÉ HNACÍ VOZIDLO K PRACOVNÍM SOUPRAVÁM (PRO STOŽÁRY A BRÁNY - MONTÁŽ )</t>
  </si>
  <si>
    <t xml:space="preserve"> viz technická zpráva138.000000 = 138,000 [A]_x000d_</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</si>
  <si>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</si>
  <si>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74C112</t>
  </si>
  <si>
    <t>ZÁVĚS TV NA KONZOLE S PŘÍDAVNÝM LANEM</t>
  </si>
  <si>
    <t xml:space="preserve"> viz soupis sestavení64.000000 = 64,000 [A]_x000d_</t>
  </si>
  <si>
    <t>1. Položka obsahuje:
 – materiál a montáž vč. mechanizmů
 – protikorozní ošetření podle TKP
2. Položka neobsahuje:
 X
3. Způsob měření:
Udává se počet kusů kompletní konstrukce nebo práce.</t>
  </si>
  <si>
    <t>74C134</t>
  </si>
  <si>
    <t>VÝŠKOVÁ A SMĚROVÁ REGULACE KONZOLY NEBO SIK</t>
  </si>
  <si>
    <t xml:space="preserve"> viz soupis sestavení5.000000 = 5,000 [A]_x000d_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</si>
  <si>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</si>
  <si>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</si>
  <si>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</si>
  <si>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</si>
  <si>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</si>
  <si>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</si>
  <si>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</si>
  <si>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</si>
  <si>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</si>
  <si>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 xml:space="preserve"> viz soupis sestavení562.000000 = 562,000 [A]_x000d_</t>
  </si>
  <si>
    <t>74C314</t>
  </si>
  <si>
    <t>ROZPĚRNÁ TYČ</t>
  </si>
  <si>
    <t xml:space="preserve"> viz soupis sestavení4.000000 = 4,000 [A]_x000d_</t>
  </si>
  <si>
    <t>74C315</t>
  </si>
  <si>
    <t>PROUDOVÉ PROPOJENÍ PODÉLNÝCH POLÍ</t>
  </si>
  <si>
    <t xml:space="preserve"> viz soupis sestavení10.000000 = 10,000 [A]_x000d_</t>
  </si>
  <si>
    <t>74C321</t>
  </si>
  <si>
    <t>SPOJKA LAN A TROLEJÍ NEIZOLOVANÁ</t>
  </si>
  <si>
    <t xml:space="preserve"> viz soupis sestavení8.000000 = 8,000 [A]_x000d_</t>
  </si>
  <si>
    <t>74C322</t>
  </si>
  <si>
    <t>SPOJKA LAN A TROLEJÍ IZOLOVANÁ</t>
  </si>
  <si>
    <t xml:space="preserve"> viz soupis sestavení24.000000 = 24,000 [A]_x000d_</t>
  </si>
  <si>
    <t>74C341</t>
  </si>
  <si>
    <t>PEVNÝ BOD KOMPENZOVANÉ SESTAVY</t>
  </si>
  <si>
    <t>74C344</t>
  </si>
  <si>
    <t>KOTVENÍ PEVNÉHO BODU NA JEDNODUCHOU BRÁNU</t>
  </si>
  <si>
    <t>74C513</t>
  </si>
  <si>
    <t>POHYBLIVÉ KOTVENÍ SESTAVY TV NA STOŽÁRU - 15 KN</t>
  </si>
  <si>
    <t xml:space="preserve"> viz tabulka kotvení8.000000 = 8,000 [A]_x000d_</t>
  </si>
  <si>
    <t>74C564</t>
  </si>
  <si>
    <t>PŘEVĚŠENÍ TROLEJOVÉHO VEDENÍ VČETNĚ ÚPRAVY VĚŠÁKŮ</t>
  </si>
  <si>
    <t xml:space="preserve"> viz tabulka kotvení1200.000000 = 1200,000 [A]_x000d_</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</si>
  <si>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</si>
  <si>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</si>
  <si>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</si>
  <si>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 xml:space="preserve"> viz tabulka kotvení1004.000000 = 1004,000 [A]_x000d_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</si>
  <si>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</si>
  <si>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</si>
  <si>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</si>
  <si>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 xml:space="preserve"> viz tabulka kotvení3478.000000 = 3478,000 [A]_x000d_</t>
  </si>
  <si>
    <t>74C584</t>
  </si>
  <si>
    <t>TAŽENÍ TROLEJE 150 MM2 CU</t>
  </si>
  <si>
    <t xml:space="preserve"> viz soupis sestavení4984.000000 = 4984,000 [A]_x000d_</t>
  </si>
  <si>
    <t>74C596</t>
  </si>
  <si>
    <t xml:space="preserve">ZAJIŠTĚNÍ KOTVENÍ  NL A TR VŠECH SESTAV</t>
  </si>
  <si>
    <t xml:space="preserve"> viz tabulka kotvení14.000000 = 14,000 [A]_x000d_</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</si>
  <si>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</si>
  <si>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</si>
  <si>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</si>
  <si>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</si>
  <si>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</si>
  <si>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 xml:space="preserve"> viz soupis sestavení2.000000 = 2,000 [A]_x000d_</t>
  </si>
  <si>
    <t>74C621</t>
  </si>
  <si>
    <t>KOTVENÍ 1-3 LAN ZV, NV, OV S JEDNODUCHÝMI IZOLÁTORY</t>
  </si>
  <si>
    <t>74C632</t>
  </si>
  <si>
    <t>PŘIPEVNĚNÍ KONZOLY ZV, NV, OV PRO "V" ZÁVĚS NA STOŽÁR</t>
  </si>
  <si>
    <t xml:space="preserve"> viz soupis sestavení59.000000 = 59,000 [A]_x000d_</t>
  </si>
  <si>
    <t>74C643</t>
  </si>
  <si>
    <t xml:space="preserve">V ZÁVĚS  1-2 LAN ZV, NV, OV</t>
  </si>
  <si>
    <t xml:space="preserve"> viz soupis sestavení63.000000 = 63,000 [A]_x000d_</t>
  </si>
  <si>
    <t>74C646</t>
  </si>
  <si>
    <t>ZÁVĚS 1-2 LAN ZV, NV, OV VE VRCHOLU STOŽÁRU NEBO NAD BRÁNOU</t>
  </si>
  <si>
    <t>74C655</t>
  </si>
  <si>
    <t xml:space="preserve">PŘIPOJENÍ ZV, NV, OV  1-2 LANA NA TV</t>
  </si>
  <si>
    <t xml:space="preserve"> viz soupis sestavení29.000000 = 29,000 [A]_x000d_</t>
  </si>
  <si>
    <t>74C671</t>
  </si>
  <si>
    <t>TAŽENÍ LANA PRO ZV, NV, OV - 120 MM2 CU</t>
  </si>
  <si>
    <t xml:space="preserve"> viz soupis sestavení3200.000000 = 3200,000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</si>
  <si>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</si>
  <si>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74C751</t>
  </si>
  <si>
    <t>ZÁVĚSY 1-2 LAN 120 MM2 CU NA LIŠTĚ A BRÁNĚ</t>
  </si>
  <si>
    <t>74C752</t>
  </si>
  <si>
    <t>PODPĚRNÝ IZOLÁTOR PRO NV NA LIŠTĚ, BRÁNĚ, STOŽÁRU</t>
  </si>
  <si>
    <t>74C810</t>
  </si>
  <si>
    <t>UPEVNĚNÍ KONZOLY - STŘEDOVÉ, STRANOVÉ</t>
  </si>
  <si>
    <t xml:space="preserve"> viz soupis sestavení104.000000 = 104,000 [A]_x000d_</t>
  </si>
  <si>
    <t>74C820</t>
  </si>
  <si>
    <t>UPEVNĚNÍ DVOU KONZOL</t>
  </si>
  <si>
    <t xml:space="preserve"> viz soupis sestavení12.000000 = 12,000 [A]_x000d_</t>
  </si>
  <si>
    <t>74C968</t>
  </si>
  <si>
    <t>TABULKA ČÍSLOVÁNÍ STOŽÁRU NEBO POHONU ODPOJOVAČE</t>
  </si>
  <si>
    <t xml:space="preserve"> viz soupis sestavení56.000000 = 56,000 [A]_x000d_</t>
  </si>
  <si>
    <t>74C973</t>
  </si>
  <si>
    <t>ÚPRAVY STÁVAJÍCÍHO TV - PROVIZORNÍ STAVY ZA 100 M ZPROVOZŇOVANÉ SKUPINY</t>
  </si>
  <si>
    <t xml:space="preserve"> viz soupis sestavení35.000000 = 35,000 [A]_x000d_</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</si>
  <si>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</si>
  <si>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</si>
  <si>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</si>
  <si>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</si>
  <si>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</si>
  <si>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</si>
  <si>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</si>
  <si>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74F311</t>
  </si>
  <si>
    <t>MĚŘENÍ PARAMETRŮ TV DYNAMICKÉ (MĚŘÍCÍM VOZEM)</t>
  </si>
  <si>
    <t xml:space="preserve"> viz technická zpráva2.000000 = 2,000 [A]_x000d_</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</si>
  <si>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</si>
  <si>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</si>
  <si>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</si>
  <si>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</si>
  <si>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</si>
  <si>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</si>
  <si>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 xml:space="preserve"> viz technická zpráva4.000000 = 4,000 [A]_x000d_</t>
  </si>
  <si>
    <t>1. Položka obsahuje:
 – měření elektrických parametrů TV pro zpracování revize
 – dopravu kolejových mechanismů z mateřského depa do prostoru stavby a zpět
2. Položka neobsahuje:
 X
3. Způsob měření:
Měří se1 kus elektrizované koleje</t>
  </si>
  <si>
    <t xml:space="preserve"> viz technická zpráva71.000000 = 71,000 [A]_x000d_</t>
  </si>
  <si>
    <t xml:space="preserve"> viz technická zpráva142.000000 = 142,000 [A]_x000d_</t>
  </si>
  <si>
    <t>74F334</t>
  </si>
  <si>
    <t>ZAMĚŘENÍ SKUTEČNÉHO PROVEDENÍ TV 2KOLEJ. TRAŤ, MALÉ ŽST. ZA 100M</t>
  </si>
  <si>
    <t xml:space="preserve"> viz technická zpráva20.000000 = 20,000 [A]_x000d_</t>
  </si>
  <si>
    <t>DEMONTÁŽE TV</t>
  </si>
  <si>
    <t>74F411</t>
  </si>
  <si>
    <t>DEMONTÁŽ BETONOVÝCH ZÁKLADŮ TV</t>
  </si>
  <si>
    <t xml:space="preserve"> určeno projektantem dle místního šetření a původní dokumentace280.000000 = 280,000 [A]_x000d_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</si>
  <si>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</si>
  <si>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</si>
  <si>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</si>
  <si>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 xml:space="preserve"> určeno projektantem dle místního šetření a původní dokumentace8.000000 = 8,000 [A]_x000d_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</si>
  <si>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</si>
  <si>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</si>
  <si>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</si>
  <si>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dokumentace25.000000 = 25,000 [A]_x000d_</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</si>
  <si>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</si>
  <si>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</si>
  <si>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</si>
  <si>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 xml:space="preserve"> určeno projektantem dle místního šetření a původní dokumentace14.000000 = 14,000 [A]_x000d_</t>
  </si>
  <si>
    <t>74F424</t>
  </si>
  <si>
    <t>DEMONTÁŽ BETONOVÝCH STOŽÁRŮ</t>
  </si>
  <si>
    <t xml:space="preserve"> určeno projektantem dle místního šetření a původní dokumentace72.000000 = 72,000 [A]_x000d_</t>
  </si>
  <si>
    <t>74F425</t>
  </si>
  <si>
    <t>DEMONTÁŽ BRAN A KRAKORCŮ (VČETNĚ VYVĚŠENÍ A UKONČENÍ)</t>
  </si>
  <si>
    <t xml:space="preserve"> určeno projektantem dle místního šetření a původní dokumentace9.000000 = 9,000 [A]_x000d_</t>
  </si>
  <si>
    <t>74F433</t>
  </si>
  <si>
    <t>DEMONTÁŽ OTOČNÝCH KONZOL TV VČETNĚ UPEVNĚNÍ</t>
  </si>
  <si>
    <t xml:space="preserve"> určeno projektantem dle místního šetření a původní dokumentace83.000000 = 83,000 [A]_x000d_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</si>
  <si>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</si>
  <si>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</si>
  <si>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</si>
  <si>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 xml:space="preserve"> určeno projektantem dle místního šetření a původní dokumentace19.000000 = 19,000 [A]_x000d_</t>
  </si>
  <si>
    <t>74F437</t>
  </si>
  <si>
    <t>DEMONTÁŽ KONZOL ZV NEBO OV VČETNĚ ZÁVĚSŮ</t>
  </si>
  <si>
    <t xml:space="preserve"> určeno projektantem dle místního šetření a původní dokumentace88.000000 = 88,000 [A]_x000d_</t>
  </si>
  <si>
    <t>74F441</t>
  </si>
  <si>
    <t>DEMONTÁŽ DĚLIČŮ</t>
  </si>
  <si>
    <t xml:space="preserve"> určeno projektantem dle místního šetření a původní dokumentace1.000000 = 1,000 [A]_x000d_</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</si>
  <si>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</si>
  <si>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</si>
  <si>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</si>
  <si>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</si>
  <si>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</si>
  <si>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</si>
  <si>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</si>
  <si>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</si>
  <si>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 xml:space="preserve"> určeno projektantem dle místního šetření a původní dokumentace4.000000 = 4,000 [A]_x000d_</t>
  </si>
  <si>
    <t>74F455</t>
  </si>
  <si>
    <t>DEMONTÁŽ VĚŠÁKŮ TROLEJE</t>
  </si>
  <si>
    <t xml:space="preserve"> určeno projektantem dle místního šetření a původní dokumentace702.000000 = 702,000 [A]_x000d_</t>
  </si>
  <si>
    <t>74F456</t>
  </si>
  <si>
    <t>DEMONTÁŽ PROUDOVÝCH PROPOJENÍ PODÉLNÝCH A PŘÍČNÝCH</t>
  </si>
  <si>
    <t xml:space="preserve"> určeno projektantem dle místního šetření a původní dokumentace47.000000 = 47,000 [A]_x000d_</t>
  </si>
  <si>
    <t>74F457</t>
  </si>
  <si>
    <t>DEMONTÁŽ VLOŽENÝCH IZOLACÍ V PODÉLNÝCH A PŘÍČNÝCH POLÍCH</t>
  </si>
  <si>
    <t xml:space="preserve"> určeno projektantem dle místního šetření a původní dokumentace32.000000 = 32,000 [A]_x000d_</t>
  </si>
  <si>
    <t>74F458</t>
  </si>
  <si>
    <t>DEMONTÁŽ ROZPĚRNÝCH TYČÍ</t>
  </si>
  <si>
    <t xml:space="preserve"> určeno projektantem dle místního šetření a původní dokumentace2.000000 = 2,000 [A]_x000d_</t>
  </si>
  <si>
    <t>74F465</t>
  </si>
  <si>
    <t>DEMONTÁŽ TROLEJE VČETNĚ NÁSTAVKŮ STOČENÍM NA BUBEN</t>
  </si>
  <si>
    <t xml:space="preserve"> určeno projektantem dle místního šetření a původní dokumentace5458.000000 = 5458,000 [A]_x000d_</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</si>
  <si>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</si>
  <si>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</si>
  <si>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</si>
  <si>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</si>
  <si>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</si>
  <si>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 xml:space="preserve"> určeno projektantem dle místního šetření a původní dokumentace9300.000000 = 9300,000 [A]_x000d_</t>
  </si>
  <si>
    <t>74F491</t>
  </si>
  <si>
    <t>DEMONTÁŽ - MANIPULACE SE SUTÍ NA STAVENIŠTI</t>
  </si>
  <si>
    <t xml:space="preserve"> určeno projektantem dle místního šetření a původní dokumentace6440.000000 = 6440,000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</si>
  <si>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</si>
  <si>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</si>
  <si>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</si>
  <si>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 xml:space="preserve"> určeno projektantem dle místního šetření a původní dokumentace700.000000 = 700,000 [A]_x000d_</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</si>
  <si>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</si>
  <si>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74EF11</t>
  </si>
  <si>
    <t>HNACÍ KOLEJOVÁ VOZIDLA DEMONTÁŽNÍCH SOUPRAV PRO PRÁCE NA TV</t>
  </si>
  <si>
    <t xml:space="preserve"> viz technická zpráva1152.933000 = 1152,933 [A]_x000d_</t>
  </si>
  <si>
    <t>1. Položka obsahuje:
 – kolejové mechanizmy demontáže TV
 – dopravu kolejových mechanismů z mateřského depa do prostoru stavby a zpět
2. Položka neobsahuje:
 X
3. Způsob měření:
Udává se čas v hodinách bez pohotovostních stavů vozidla.</t>
  </si>
  <si>
    <t xml:space="preserve"> viz technická zpráva700.000000 = 700,000 [A]_x000d_</t>
  </si>
  <si>
    <t xml:space="preserve"> viz technická zpráva3.000000 = 3,000 [A]_x000d_</t>
  </si>
  <si>
    <t>SO 03-81-01</t>
  </si>
  <si>
    <t xml:space="preserve"> viz výkaz výměr základů, stožárů a bran290.000000 = 290,000 [A]_x000d_</t>
  </si>
  <si>
    <t>74A111</t>
  </si>
  <si>
    <t>ZAJIŠTĚNÍ VÝKOPU STUPŇOVÝCH ZÁKLADŮ</t>
  </si>
  <si>
    <t xml:space="preserve"> viz výkaz výměr základů, stožárů a bran16.000000 = 16,000 [A]_x000d_</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</si>
  <si>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</si>
  <si>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 xml:space="preserve"> viz technická zpráva4640.000000 = 4640,000 [A]_x000d_</t>
  </si>
  <si>
    <t xml:space="preserve"> viz technická zpráva522.000000 = 522,000 [A]_x000d_</t>
  </si>
  <si>
    <t xml:space="preserve"> viz stavební tabulka100.000000 = 100,000 [A]_x000d_</t>
  </si>
  <si>
    <t xml:space="preserve"> viz stavební tabulka228.000000 = 228,000 [A]_x000d_</t>
  </si>
  <si>
    <t xml:space="preserve"> viz stavební tabulka8.000000 = 8,000 [A]_x000d_</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</si>
  <si>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</si>
  <si>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</si>
  <si>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</si>
  <si>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919115</t>
  </si>
  <si>
    <t>ŘEZÁNÍ ASFALTOVÉHO KRYTU VOZOVEK TL DO 250MM</t>
  </si>
  <si>
    <t xml:space="preserve"> viz technická zpráva435.000000 = 435,000 [A]_x000d_</t>
  </si>
  <si>
    <t>74B233</t>
  </si>
  <si>
    <t>STOŽÁR TV OCELOVÝ TRUBKOVÝ JEDNODUCHÝ BRÁNOVÝ NA SVORNÍKY, TYPU TBS245 NEBO TBSI245, DÉLKY DO 10 M VČETNĚ</t>
  </si>
  <si>
    <t xml:space="preserve"> viz výkaz výměr základů, stožárů a bran5.000000 = 5,000 [A]_x000d_</t>
  </si>
  <si>
    <t>74B415</t>
  </si>
  <si>
    <t>STOŽÁR TV OCELOVÝ TRUBKOVÝ DVOJITÝ BRÁNOVÝ NA SVORNÍKY, TYPU 2TBS245 NEBO 2TBSI245, DÉLKY DO 10 M VČETNĚ</t>
  </si>
  <si>
    <t>74B603</t>
  </si>
  <si>
    <t>STOŽÁR TV OCELOVÝ PŘÍHRADOVÝ TYPU BP DÉLKY 11 M</t>
  </si>
  <si>
    <t>74B604</t>
  </si>
  <si>
    <t>STOŽÁR TV OCELOVÝ PŘÍHRADOVÝ TYPU BP DÉLKY 12,5 M</t>
  </si>
  <si>
    <t xml:space="preserve"> viz výkaz výměr základů, stožárů a bran11.000000 = 11,000 [A]_x000d_</t>
  </si>
  <si>
    <t>74B605</t>
  </si>
  <si>
    <t>STOŽÁR TV OCELOVÝ PŘÍHRADOVÝ TYPU BP DÉLKY 14 M</t>
  </si>
  <si>
    <t xml:space="preserve"> viz výkaz výměr základů, stožárů a bran162.000000 = 162,000 [A]_x000d_</t>
  </si>
  <si>
    <t xml:space="preserve"> viz výkaz výměr základů, stožárů a bran6.000000 = 6,000 [A]_x000d_</t>
  </si>
  <si>
    <t>74B723</t>
  </si>
  <si>
    <t>PŘIPEVNĚNÍ BŘEVNA BRÁNY NEBO VÝLOŽNÍKU S UKONČENÍM TYPU C NA BP</t>
  </si>
  <si>
    <t>74B724</t>
  </si>
  <si>
    <t>PŘIPEVNĚNÍ BŘEVNA BRÁNY NEBO VÝLOŽNÍKU KLUZNÉ S UKONČENÍM TYPU D NA BP</t>
  </si>
  <si>
    <t xml:space="preserve"> viz výkaz výměr základů, stožárů a bran3.000000 = 3,000 [A]_x000d_</t>
  </si>
  <si>
    <t>74B743</t>
  </si>
  <si>
    <t>VYVĚŠENÍ BŘEVNA BRÁNY NEBO VÝLOŽNÍKU NA BP</t>
  </si>
  <si>
    <t xml:space="preserve"> viz výkaz výměr základů, stožárů a bran7.000000 = 7,000 [A]_x000d_</t>
  </si>
  <si>
    <t xml:space="preserve"> viz technická zpráva96.000000 = 96,000 [A]_x000d_</t>
  </si>
  <si>
    <t>74C111</t>
  </si>
  <si>
    <t>ZÁVĚS TV NA KONZOLE BEZ PŘÍDAVNÉHO LANA</t>
  </si>
  <si>
    <t xml:space="preserve"> viz soupis sestavení30.000000 = 30,000 [A]_x000d_</t>
  </si>
  <si>
    <t xml:space="preserve"> viz soupis sestavení6.000000 = 6,000 [A]_x000d_</t>
  </si>
  <si>
    <t xml:space="preserve"> viz soupis sestavení20.000000 = 20,000 [A]_x000d_</t>
  </si>
  <si>
    <t xml:space="preserve"> viz soupis sestavení9.000000 = 9,000 [A]_x000d_</t>
  </si>
  <si>
    <t>74C233</t>
  </si>
  <si>
    <t>ZÁVĚS SIK KOMBINOVANÝ</t>
  </si>
  <si>
    <t>74C311</t>
  </si>
  <si>
    <t>KŘÍŽENÍ SESTAV</t>
  </si>
  <si>
    <t xml:space="preserve"> viz soupis sestavení214.000000 = 214,000 [A]_x000d_</t>
  </si>
  <si>
    <t xml:space="preserve"> viz soupis sestavení18.000000 = 18,000 [A]_x000d_</t>
  </si>
  <si>
    <t xml:space="preserve"> viz soupis sestavení40.000000 = 40,000 [A]_x000d_</t>
  </si>
  <si>
    <t>74C331</t>
  </si>
  <si>
    <t>DĚLIČ V TROLEJI VČETNĚ TABULKY</t>
  </si>
  <si>
    <t>74C512</t>
  </si>
  <si>
    <t>POHYBLIVÉ KOTVENÍ SESTAVY TV NA STOŽÁRU - 10 KN</t>
  </si>
  <si>
    <t xml:space="preserve"> viz tabulka kotvení1.000000 = 1,000 [A]_x000d_</t>
  </si>
  <si>
    <t xml:space="preserve"> viz tabulka kotvení3.000000 = 3,000 [A]_x000d_</t>
  </si>
  <si>
    <t>74C561</t>
  </si>
  <si>
    <t>PEVNÉ KOTVENÍ NA STOŽÁRU DO 15 KN - SESTAVA TV</t>
  </si>
  <si>
    <t xml:space="preserve"> viz tabulka kotvení1552.000000 = 1552,000 [A]_x000d_</t>
  </si>
  <si>
    <t>74C571</t>
  </si>
  <si>
    <t>TAŽENÍ NOSNÉHO LANA 50 MM2 BZ, FE</t>
  </si>
  <si>
    <t xml:space="preserve"> viz tabulka kotvení365.000000 = 365,000 [A]_x000d_</t>
  </si>
  <si>
    <t xml:space="preserve"> viz tabulka kotvení518.000000 = 518,000 [A]_x000d_</t>
  </si>
  <si>
    <t xml:space="preserve"> viz tabulka kotvení1074.000000 = 1074,000 [A]_x000d_</t>
  </si>
  <si>
    <t>74C582</t>
  </si>
  <si>
    <t>TAŽENÍ TROLEJE 100 MM2 CU</t>
  </si>
  <si>
    <t xml:space="preserve"> viz tabulka kotvení73.000000 = 73,000 [A]_x000d_</t>
  </si>
  <si>
    <t xml:space="preserve"> viz tabulka kotvení1147.000000 = 1147,000 [A]_x000d_</t>
  </si>
  <si>
    <t xml:space="preserve"> viz soupis sestavení1552.000000 = 1552,000 [A]_x000d_</t>
  </si>
  <si>
    <t xml:space="preserve"> viz tabulka kotvení13.000000 = 13,000 [A]_x000d_</t>
  </si>
  <si>
    <t xml:space="preserve"> viz tabulka kotvení5.000000 = 5,000 [A]_x000d_</t>
  </si>
  <si>
    <t>74C612</t>
  </si>
  <si>
    <t>PŘIPEVNĚNÍ OBOUSTRANNÉ LIŠTY PRO KOTVENÍ ZV, NV, OV</t>
  </si>
  <si>
    <t>74C633</t>
  </si>
  <si>
    <t>PŘIPEVNĚNÍ KONZOLY ZV, NV, OV PRO SVISLÝ ZÁVĚS PŘEPONKY NA STOŽÁR</t>
  </si>
  <si>
    <t>74C641</t>
  </si>
  <si>
    <t>SVISLÝ ZÁVĚS 1-2 LAN ZV, NV, OV</t>
  </si>
  <si>
    <t xml:space="preserve"> viz soupis sestavení11.000000 = 11,000 [A]_x000d_</t>
  </si>
  <si>
    <t xml:space="preserve"> viz soupis sestavení865.000000 = 865,000 [A]_x000d_</t>
  </si>
  <si>
    <t>74C711</t>
  </si>
  <si>
    <t>POHON ODPOJOVAČE MOTOROVÝ</t>
  </si>
  <si>
    <t>74C712</t>
  </si>
  <si>
    <t>POHON ODPOJOVAČE RUČNÍ</t>
  </si>
  <si>
    <t>74C713</t>
  </si>
  <si>
    <t>ODPOJOVAČ NEBO ODPÍNAČ NA STOŽÁRU TV</t>
  </si>
  <si>
    <t>74C721</t>
  </si>
  <si>
    <t>KOTVENÍ SVODU Z ODPOJOVAČE S PŘIPOJENÍM NA TV</t>
  </si>
  <si>
    <t>74C723</t>
  </si>
  <si>
    <t>SVOD Z NAPÁJECÍHO PŘEVĚSU NA TV LANEM 120 CU</t>
  </si>
  <si>
    <t>74C725</t>
  </si>
  <si>
    <t>SVOD Z TROJITÉHO NAPÁJECÍHO PŘEVĚSU NA TV LANY 120 CU</t>
  </si>
  <si>
    <t>74C727</t>
  </si>
  <si>
    <t>DVA SVODY Z DVOJITÉHO NAPÁJECÍHO PŘEVĚSU NA TV LANY 120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</si>
  <si>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</si>
  <si>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</si>
  <si>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</si>
  <si>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</si>
  <si>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</si>
  <si>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</si>
  <si>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 xml:space="preserve"> viz soupis sestavení16.000000 = 16,000 [A]_x000d_</t>
  </si>
  <si>
    <t>74C793</t>
  </si>
  <si>
    <t>RUČNÍ TAŽENÍ LANA NAPÁJECÍCH PŘEVĚSŮ 120 MM2 CU</t>
  </si>
  <si>
    <t xml:space="preserve"> viz soupis sestavení288.000000 = 288,000 [A]_x000d_</t>
  </si>
  <si>
    <t xml:space="preserve"> viz soupis sestavení28.000000 = 28,000 [A]_x000d_</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</si>
  <si>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</si>
  <si>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</si>
  <si>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</si>
  <si>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</si>
  <si>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</si>
  <si>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</si>
  <si>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</si>
  <si>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</si>
  <si>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74C958</t>
  </si>
  <si>
    <t>BETONOVÝ DÍLEC</t>
  </si>
  <si>
    <t>74C964</t>
  </si>
  <si>
    <t>PŘIPEVNĚNÍ NÁVĚSTNÍHO ŠTÍTU DO SESTAVY TV</t>
  </si>
  <si>
    <t>74C967</t>
  </si>
  <si>
    <t>VÝSTRAŽNÁ TABULKA NA STOŽÁRU TV NEBO KONSTRUKCI</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</si>
  <si>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</si>
  <si>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</si>
  <si>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</si>
  <si>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</si>
  <si>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</si>
  <si>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</si>
  <si>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</si>
  <si>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</si>
  <si>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</si>
  <si>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</si>
  <si>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</si>
  <si>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</si>
  <si>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</si>
  <si>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</si>
  <si>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</si>
  <si>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</si>
  <si>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viz technická zpráva125.000000 = 125,000 [A]_x000d_</t>
  </si>
  <si>
    <t xml:space="preserve"> viz technická zpráva250.000000 = 250,000 [A]_x000d_</t>
  </si>
  <si>
    <t xml:space="preserve"> viz technická zpráva0.700000 = 0,700 [A]_x000d_</t>
  </si>
  <si>
    <t>SO 04-81-01</t>
  </si>
  <si>
    <t xml:space="preserve"> viz výkaz výměr základů, stožárů a bran1190.000000 = 1190,000 [A]_x000d_</t>
  </si>
  <si>
    <t xml:space="preserve"> viz technická zpráva19040.000000 = 19040,000 [A]_x000d_</t>
  </si>
  <si>
    <t xml:space="preserve"> viz technická zpráva2142.000000 = 2142,000 [A]_x000d_</t>
  </si>
  <si>
    <t xml:space="preserve"> viz stavební tabulka714.000000 = 714,000 [A]_x000d_</t>
  </si>
  <si>
    <t xml:space="preserve"> viz stavební tabulka536.000000 = 536,000 [A]_x000d_</t>
  </si>
  <si>
    <t xml:space="preserve"> viz stavební tabulka206.000000 = 206,000 [A]_x000d_</t>
  </si>
  <si>
    <t>74A340</t>
  </si>
  <si>
    <t>KOTEVNÍ SLOUPEK PRO ZÁKLAD TV</t>
  </si>
  <si>
    <t xml:space="preserve"> viz stavební tabulka20.000000 = 20,000 [A]_x000d_</t>
  </si>
  <si>
    <t>1. Položka obsahuje:
 – materiál, montáž a dopravné za kotevní sloupek
2. Položka neobsahuje:
 X
3. Způsob měření:
Udává se počet kusů kompletní konstrukce nebo práce.</t>
  </si>
  <si>
    <t xml:space="preserve"> viz technická zpráva122.000000 = 122,000 [A]_x000d_</t>
  </si>
  <si>
    <t xml:space="preserve"> viz technická zpráva1785.000000 = 1785,000 [A]_x000d_</t>
  </si>
  <si>
    <t>74B213</t>
  </si>
  <si>
    <t>STOŽÁR TV OCELOVÝ TRUBKOVÝ JEDNODUCHÝ NA SVORNÍKY, TYPU TS219 NEBO TSI219, DÉLKY DO 10 M VČETNĚ</t>
  </si>
  <si>
    <t>74B215</t>
  </si>
  <si>
    <t>STOŽÁR TV OCELOVÝ TRUBKOVÝ JEDNODUCHÝ NA SVORNÍKY, TYPU TS245 NEBO TSI245, DÉLKY DO 10 M VČETNĚ</t>
  </si>
  <si>
    <t>74B311</t>
  </si>
  <si>
    <t>STOŽÁR TV OCELOVÝ PROFILOVÝ NA SVORNÍKY, TYPU DS12, DÉLKY DO 10 M VČETNĚ</t>
  </si>
  <si>
    <t xml:space="preserve"> viz výkaz výměr základů, stožárů a bran40.000000 = 40,000 [A]_x000d_</t>
  </si>
  <si>
    <t xml:space="preserve"> viz výkaz výměr základů, stožárů a bran113.000000 = 113,000 [A]_x000d_</t>
  </si>
  <si>
    <t xml:space="preserve"> viz výkaz výměr základů, stožárů a bran46.000000 = 46,000 [A]_x000d_</t>
  </si>
  <si>
    <t xml:space="preserve"> viz výkaz výměr základů, stožárů a bran18.000000 = 18,000 [A]_x000d_</t>
  </si>
  <si>
    <t xml:space="preserve"> viz výkaz výměr základů, stožárů a bran28.000000 = 28,000 [A]_x000d_</t>
  </si>
  <si>
    <t xml:space="preserve"> viz výkaz výměr základů, stožárů a bran12.000000 = 12,000 [A]_x000d_</t>
  </si>
  <si>
    <t xml:space="preserve"> viz technická zpráva554.000000 = 554,000 [A]_x000d_</t>
  </si>
  <si>
    <t xml:space="preserve"> viz soupis sestavení296.000000 = 296,000 [A]_x000d_</t>
  </si>
  <si>
    <t xml:space="preserve"> viz soupis sestavení2562.000000 = 2562,000 [A]_x000d_</t>
  </si>
  <si>
    <t xml:space="preserve"> viz soupis sestavení44.000000 = 44,000 [A]_x000d_</t>
  </si>
  <si>
    <t xml:space="preserve"> viz soupis sestavení132.000000 = 132,000 [A]_x000d_</t>
  </si>
  <si>
    <t xml:space="preserve"> viz soupis sestavení14.000000 = 14,000 [A]_x000d_</t>
  </si>
  <si>
    <t>74C342</t>
  </si>
  <si>
    <t>KOTVENÍ PEVNÉHO BODU NA STOŽÁRU (VŠECH TYPŮ), 1 LANO</t>
  </si>
  <si>
    <t>74C351</t>
  </si>
  <si>
    <t>LANO PEVNÝCH BODŮ A ODTAHŮ 50 MM2 BZ NEBO FE</t>
  </si>
  <si>
    <t xml:space="preserve"> viz soupis sestavení1304.000000 = 1304,000 [A]_x000d_</t>
  </si>
  <si>
    <t>1. Položka obsahuje:
 – všechny náklady na materiál dodaného zařízení
 – cena položky je vč. ostatních rozpočtových nákladů
2. Položka neobsahuje:
 X
3. Způsob měření:
Měří se metr délkový v ose vodiče nebo lana.</t>
  </si>
  <si>
    <t xml:space="preserve"> viz tabulka kotvení22.000000 = 22,000 [A]_x000d_</t>
  </si>
  <si>
    <t xml:space="preserve"> viz tabulka kotvení10.000000 = 10,000 [A]_x000d_</t>
  </si>
  <si>
    <t xml:space="preserve"> viz tabulka kotvení4.000000 = 4,000 [A]_x000d_</t>
  </si>
  <si>
    <t xml:space="preserve"> viz tabulka kotvení420.000000 = 420,000 [A]_x000d_</t>
  </si>
  <si>
    <t xml:space="preserve"> viz tabulka kotvení14522.000000 = 14522,000 [A]_x000d_</t>
  </si>
  <si>
    <t xml:space="preserve"> viz tabulka kotvení1348.000000 = 1348,000 [A]_x000d_</t>
  </si>
  <si>
    <t xml:space="preserve"> viz tabulka kotvení4588.000000 = 4588,000 [A]_x000d_</t>
  </si>
  <si>
    <t xml:space="preserve"> viz tabulka kotvení11730.000000 = 11730,000 [A]_x000d_</t>
  </si>
  <si>
    <t xml:space="preserve"> viz soupis sestavení32188.000000 = 32188,000 [A]_x000d_</t>
  </si>
  <si>
    <t>74C593</t>
  </si>
  <si>
    <t>ZAKOTVENÍ STOŽÁRU 0-21 KN</t>
  </si>
  <si>
    <t xml:space="preserve"> viz tabulka kotvení44.000000 = 44,000 [A]_x000d_</t>
  </si>
  <si>
    <t>74C631</t>
  </si>
  <si>
    <t>PŘIPEVNĚNÍ KONZOLY ZV, NV, OV PRO SVISLÝ ZÁVĚS NA STOŽÁR</t>
  </si>
  <si>
    <t xml:space="preserve"> viz soupis sestavení62.000000 = 62,000 [A]_x000d_</t>
  </si>
  <si>
    <t>74C642</t>
  </si>
  <si>
    <t>SVISLÝ ZÁVĚS 3-4 LAN ZV, NV, OV</t>
  </si>
  <si>
    <t xml:space="preserve"> viz soupis sestavení32.000000 = 32,000 [A]_x000d_</t>
  </si>
  <si>
    <t xml:space="preserve"> viz soupis sestavení4236.000000 = 4236,000 [A]_x000d_</t>
  </si>
  <si>
    <t>74C722</t>
  </si>
  <si>
    <t>KOTVENÍ DVOU SVODŮ Z ODPOJOVAČE S PŘIPOJENÍM NA TV</t>
  </si>
  <si>
    <t>74C726</t>
  </si>
  <si>
    <t>DVA SVODY Z NAPÁJECÍHO PŘEVĚSU NA TV LANY 120 CU</t>
  </si>
  <si>
    <t>74C745</t>
  </si>
  <si>
    <t xml:space="preserve">KOTVENÍ LANA NAPÁJECÍHO PŘEVĚSU - 120 MM2 CU  S IZOLACÍ</t>
  </si>
  <si>
    <t xml:space="preserve"> viz soupis sestavení144.000000 = 144,000 [A]_x000d_</t>
  </si>
  <si>
    <t xml:space="preserve"> viz soupis sestavení464.000000 = 464,000 [A]_x000d_</t>
  </si>
  <si>
    <t xml:space="preserve"> viz soupis sestavení7.000000 = 7,000 [A]_x000d_</t>
  </si>
  <si>
    <t xml:space="preserve"> viz soupis sestavení278.000000 = 278,000 [A]_x000d_</t>
  </si>
  <si>
    <t xml:space="preserve"> viz soupis sestavení160.000000 = 160,000 [A]_x000d_</t>
  </si>
  <si>
    <t xml:space="preserve"> viz technická zpráva8.000000 = 8,000 [A]_x000d_</t>
  </si>
  <si>
    <t xml:space="preserve"> viz technická zpráva18.000000 = 18,000 [A]_x000d_</t>
  </si>
  <si>
    <t xml:space="preserve"> viz technická zpráva100.000000 = 100,000 [A]_x000d_</t>
  </si>
  <si>
    <t xml:space="preserve"> viz technická zpráva200.000000 = 200,000 [A]_x000d_</t>
  </si>
  <si>
    <t xml:space="preserve"> určeno projektantem dle místního šetření a původní dokumentace655.000000 = 655,000 [A]_x000d_</t>
  </si>
  <si>
    <t xml:space="preserve"> určeno projektantem dle místního šetření a původní dokumentace30.000000 = 30,000 [A]_x000d_</t>
  </si>
  <si>
    <t xml:space="preserve"> určeno projektantem dle místního šetření a původní dokumentace15.000000 = 15,000 [A]_x000d_</t>
  </si>
  <si>
    <t xml:space="preserve"> určeno projektantem dle místního šetření a původní dokumentace35.000000 = 35,000 [A]_x000d_</t>
  </si>
  <si>
    <t xml:space="preserve"> určeno projektantem dle místního šetření a původní dokumentace233.000000 = 233,000 [A]_x000d_</t>
  </si>
  <si>
    <t xml:space="preserve"> určeno projektantem dle místního šetření a původní dokumentace282.000000 = 282,000 [A]_x000d_</t>
  </si>
  <si>
    <t xml:space="preserve"> určeno projektantem dle místního šetření a původní dokumentace260.000000 = 260,000 [A]_x000d_</t>
  </si>
  <si>
    <t xml:space="preserve"> určeno projektantem dle místního šetření a původní dokumentace16.000000 = 16,000 [A]_x000d_</t>
  </si>
  <si>
    <t xml:space="preserve"> určeno projektantem dle místního šetření a původní dokumentace2382.000000 = 2382,000 [A]_x000d_</t>
  </si>
  <si>
    <t xml:space="preserve"> určeno projektantem dle místního šetření a původní dokumentace140.000000 = 140,000 [A]_x000d_</t>
  </si>
  <si>
    <t xml:space="preserve"> určeno projektantem dle místního šetření a původní dokumentace100.000000 = 100,000 [A]_x000d_</t>
  </si>
  <si>
    <t xml:space="preserve"> určeno projektantem dle místního šetření a původní dokumentace18232.000000 = 18232,000 [A]_x000d_</t>
  </si>
  <si>
    <t xml:space="preserve"> určeno projektantem dle místního šetření a původní dokumentace30968.000000 = 30968,000 [A]_x000d_</t>
  </si>
  <si>
    <t>74F471</t>
  </si>
  <si>
    <t>DEMONTÁŽ ZESILOVACÍCH, NAPÁJECÍCH NEBO OBCHÁZECÍCH VEDENÍ PŘEVĚŠENÍM</t>
  </si>
  <si>
    <t xml:space="preserve"> určeno projektantem dle místního šetření a původní dokumentace250.000000 = 250,000 [A]_x000d_</t>
  </si>
  <si>
    <t xml:space="preserve"> určeno projektantem dle místního šetření a původní dokumentace16445.000000 = 16445,000 [A]_x000d_</t>
  </si>
  <si>
    <t xml:space="preserve"> určeno projektantem dle místního šetření a původní dokumentace1788.000000 = 1788,000 [A]_x000d_</t>
  </si>
  <si>
    <t xml:space="preserve"> viz technická zpráva3064.033000 = 3064,033 [A]_x000d_</t>
  </si>
  <si>
    <t xml:space="preserve"> viz technická zpráva1788.000000 = 1788,000 [A]_x000d_</t>
  </si>
  <si>
    <t xml:space="preserve"> viz technická zpráva9.000000 = 9,000 [A]_x000d_</t>
  </si>
  <si>
    <t>SO 05-81-01</t>
  </si>
  <si>
    <t xml:space="preserve"> viz výkaz výměr základů, stožárů a bran1042.000000 = 1042,000 [A]_x000d_</t>
  </si>
  <si>
    <t xml:space="preserve"> viz výkaz výměr základů, stožárů a bran753.000000 = 753,000 [A]_x000d_</t>
  </si>
  <si>
    <t>74A112</t>
  </si>
  <si>
    <t>OCHRANA ZÁKLADU PO BETONÁŽI</t>
  </si>
  <si>
    <t xml:space="preserve"> viz výkaz výměr základů, stožárů a bran132.000000 = 132,000 [A]_x000d_</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</si>
  <si>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</si>
  <si>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</si>
  <si>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</si>
  <si>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 xml:space="preserve">1. Položka obsahuje:
 – příplatek za ruční výkop základu jakéhokoliv typu
2. Položka neobsahuje:
 X
3. Způsob měření:
Udává se počet m3 výkopu  kompletní montážní práce.</t>
  </si>
  <si>
    <t xml:space="preserve"> viz technická zpráva23966.000000 = 23966,000 [A]_x000d_</t>
  </si>
  <si>
    <t xml:space="preserve"> viz technická zpráva1905.000000 = 1905,000 [A]_x000d_</t>
  </si>
  <si>
    <t xml:space="preserve"> viz stavební tabulka576.000000 = 576,000 [A]_x000d_</t>
  </si>
  <si>
    <t xml:space="preserve"> viz stavební tabulka872.000000 = 872,000 [A]_x000d_</t>
  </si>
  <si>
    <t xml:space="preserve"> viz stavební tabulka61.000000 = 61,000 [A]_x000d_</t>
  </si>
  <si>
    <t>74A410</t>
  </si>
  <si>
    <t>POVRCHOVÁ ÚPRAVA STÁVAJÍCÍHO ZÁKLADU</t>
  </si>
  <si>
    <t xml:space="preserve"> viz technická zpráva22.000000 = 22,000 [A]_x000d_</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</si>
  <si>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</si>
  <si>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</si>
  <si>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</si>
  <si>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 xml:space="preserve"> viz stavební tabulka6.000000 = 6,000 [A]_x000d_</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</si>
  <si>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</si>
  <si>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 xml:space="preserve"> viz technická zpráva62.000000 = 62,000 [A]_x000d_</t>
  </si>
  <si>
    <t xml:space="preserve"> viz technická zpráva1563.000000 = 1563,000 [A]_x000d_</t>
  </si>
  <si>
    <t>74B211</t>
  </si>
  <si>
    <t>STOŽÁR TV OCELOVÝ TRUBKOVÝ JEDNODUCHÝ NA SVORNÍKY, TYPU TS168 NEBO TSI168, DÉLKY DO 10 M VČETNĚ</t>
  </si>
  <si>
    <t>74B231</t>
  </si>
  <si>
    <t>STOŽÁR TV OCELOVÝ TRUBKOVÝ JEDNODUCHÝ BRÁNOVÝ NA SVORNÍKY, TYPU TBS219 NEBO TBSI219,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</si>
  <si>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</si>
  <si>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</si>
  <si>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</si>
  <si>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</si>
  <si>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</si>
  <si>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</si>
  <si>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</si>
  <si>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</si>
  <si>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 xml:space="preserve"> viz výkaz výměr základů, stožárů a bran14.000000 = 14,000 [A]_x000d_</t>
  </si>
  <si>
    <t>74B601</t>
  </si>
  <si>
    <t xml:space="preserve">STOŽÁR TV OCELOVÝ PŘÍHRADOVÝ TYPU BP DÉLKY  9 M</t>
  </si>
  <si>
    <t xml:space="preserve"> viz výkaz výměr základů, stožárů a bran19.000000 = 19,000 [A]_x000d_</t>
  </si>
  <si>
    <t xml:space="preserve"> viz výkaz výměr základů, stožárů a bran31.000000 = 31,000 [A]_x000d_</t>
  </si>
  <si>
    <t xml:space="preserve"> viz výkaz výměr základů, stožárů a bran963.000000 = 963,000 [A]_x000d_</t>
  </si>
  <si>
    <t xml:space="preserve"> viz výkaz výměr základů, stožárů a bran42.000000 = 42,000 [A]_x000d_</t>
  </si>
  <si>
    <t xml:space="preserve"> viz výkaz výměr základů, stožárů a bran17.000000 = 17,000 [A]_x000d_</t>
  </si>
  <si>
    <t xml:space="preserve"> viz výkaz výměr základů, stožárů a bran38.000000 = 38,000 [A]_x000d_</t>
  </si>
  <si>
    <t xml:space="preserve"> viz výkaz výměr základů, stožárů a bran24.000000 = 24,000 [A]_x000d_</t>
  </si>
  <si>
    <t xml:space="preserve"> viz technická zpráva50.000000 = 50,000 [A]_x000d_</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</si>
  <si>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</si>
  <si>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</si>
  <si>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</si>
  <si>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 xml:space="preserve"> viz technická zpráva462.000000 = 462,000 [A]_x000d_</t>
  </si>
  <si>
    <t xml:space="preserve"> viz soupis sestavení127.000000 = 127,000 [A]_x000d_</t>
  </si>
  <si>
    <t xml:space="preserve"> viz soupis sestavení78.000000 = 78,000 [A]_x000d_</t>
  </si>
  <si>
    <t xml:space="preserve"> viz soupis sestavení50.000000 = 50,000 [A]_x000d_</t>
  </si>
  <si>
    <t xml:space="preserve"> viz soupis sestavení92.000000 = 92,000 [A]_x000d_</t>
  </si>
  <si>
    <t>74C212</t>
  </si>
  <si>
    <t>ZÁVĚS LANA NEBO TROLEJE NA BRÁNĚ REGULOVATELNÝ</t>
  </si>
  <si>
    <t>74C221</t>
  </si>
  <si>
    <t>ZÁVĚS SESTAVY TROLEJOVÉHO VEDENÍ NA BRÁNĚ BEZ PŘÍDAVNÉHO LANA</t>
  </si>
  <si>
    <t>74C222</t>
  </si>
  <si>
    <t>ZÁVĚS SESTAVY TROLEJOVÉHO VEDENÍ NA BRÁNĚ S PŘÍDAVNÝM LANEM</t>
  </si>
  <si>
    <t xml:space="preserve"> viz soupis sestavení23.000000 = 23,000 [A]_x000d_</t>
  </si>
  <si>
    <t>74C231</t>
  </si>
  <si>
    <t>ZÁVĚS SIK BEZ PŘÍDAVNÉHO LANA</t>
  </si>
  <si>
    <t xml:space="preserve"> viz soupis sestavení60.000000 = 60,000 [A]_x000d_</t>
  </si>
  <si>
    <t xml:space="preserve"> viz soupis sestavení46.000000 = 46,000 [A]_x000d_</t>
  </si>
  <si>
    <t xml:space="preserve"> viz soupis sestavení27.000000 = 27,000 [A]_x000d_</t>
  </si>
  <si>
    <t xml:space="preserve"> viz soupis sestavení2374.000000 = 2374,000 [A]_x000d_</t>
  </si>
  <si>
    <t xml:space="preserve"> viz soupis sestavení70.000000 = 70,000 [A]_x000d_</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</si>
  <si>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</si>
  <si>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</si>
  <si>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</si>
  <si>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 xml:space="preserve"> viz soupis sestavení202.000000 = 202,000 [A]_x000d_</t>
  </si>
  <si>
    <t>74C343</t>
  </si>
  <si>
    <t>KOTVENÍ PEVNÝCH BODŮ NA STOŽÁRU (VŠECH TYPŮ), 2 LANA</t>
  </si>
  <si>
    <t xml:space="preserve"> viz soupis sestavení3.000000 = 3,000 [A]_x000d_</t>
  </si>
  <si>
    <t>74C345</t>
  </si>
  <si>
    <t>KOTVENÍ PEVNÉHO BODU NA DVOJICI BRAN</t>
  </si>
  <si>
    <t xml:space="preserve"> viz soupis sestavení1320.000000 = 1320,000 [A]_x000d_</t>
  </si>
  <si>
    <t>74C362</t>
  </si>
  <si>
    <t>ODTAH NOSNÉHO LANA A TROLEJE ODDĚLENÝ</t>
  </si>
  <si>
    <t>74C511</t>
  </si>
  <si>
    <t>POHYBLIVÉ KOTVENÍ SESTAVY TV NA STOŽÁRU - 8 KN</t>
  </si>
  <si>
    <t xml:space="preserve"> viz tabulka kotvení20.000000 = 20,000 [A]_x000d_</t>
  </si>
  <si>
    <t xml:space="preserve"> viz tabulka kotvení17.000000 = 17,000 [A]_x000d_</t>
  </si>
  <si>
    <t>74C551</t>
  </si>
  <si>
    <t>POHYBLIVÉ KOTVENÍ 2 SESTAV TV NA STOŽÁRU - 2 X 8 KN</t>
  </si>
  <si>
    <t xml:space="preserve"> viz tabulka kotvení3600.000000 = 3600,000 [A]_x000d_</t>
  </si>
  <si>
    <t xml:space="preserve"> viz tabulka kotvení17880.000000 = 17880,000 [A]_x000d_</t>
  </si>
  <si>
    <t xml:space="preserve"> viz tabulka kotvení820.000000 = 820,000 [A]_x000d_</t>
  </si>
  <si>
    <t xml:space="preserve"> viz tabulka kotvení345.000000 = 345,000 [A]_x000d_</t>
  </si>
  <si>
    <t>74C581</t>
  </si>
  <si>
    <t>TAŽENÍ TROLEJE 80 MM2 CU</t>
  </si>
  <si>
    <t xml:space="preserve"> viz tabulka kotvení7110.000000 = 7110,000 [A]_x000d_</t>
  </si>
  <si>
    <t xml:space="preserve"> viz tabulka kotvení5750.000000 = 5750,000 [A]_x000d_</t>
  </si>
  <si>
    <t xml:space="preserve"> viz soupis sestavení13205.000000 = 13205,000 [A]_x000d_</t>
  </si>
  <si>
    <t>74C598</t>
  </si>
  <si>
    <t>OCHRANNÝ KOŠ - DVOJITÁ SADA ZÁVAŽÍ</t>
  </si>
  <si>
    <t xml:space="preserve"> viz tabulka kotvení32.000000 = 32,000 [A]_x000d_</t>
  </si>
  <si>
    <t xml:space="preserve"> viz soupis sestavení19.000000 = 19,000 [A]_x000d_</t>
  </si>
  <si>
    <t xml:space="preserve"> viz soupis sestavení21.000000 = 21,000 [A]_x000d_</t>
  </si>
  <si>
    <t>74C714</t>
  </si>
  <si>
    <t>ODPOJOVAČ NEBO ODPÍNAČ S UZEMŇOVACÍM NOŽEM NA STOŽÁRU TV</t>
  </si>
  <si>
    <t>74C732</t>
  </si>
  <si>
    <t>PŘEKLENUTÍ VLOŽENÉ IZOLACE</t>
  </si>
  <si>
    <t>74C733</t>
  </si>
  <si>
    <t>PROUDOVÉ PROPOJENÍ SESTAV TV</t>
  </si>
  <si>
    <t>74C741</t>
  </si>
  <si>
    <t>PŘIPEVNĚNÍ KOTEVNÍ LIŠTY NAPÁJECÍHO PŘEVĚSU S 1 TŘMENEM NA STOŽÁR TV</t>
  </si>
  <si>
    <t>74C744</t>
  </si>
  <si>
    <t xml:space="preserve">KOTVENÍ LANA NAPÁJECÍHO PŘEVĚSU - 50, 70 MM2 BZ  BEZ IZOLACE</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</si>
  <si>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</si>
  <si>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</si>
  <si>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</si>
  <si>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</si>
  <si>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</si>
  <si>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</si>
  <si>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</si>
  <si>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</si>
  <si>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 xml:space="preserve"> viz soupis sestavení100.000000 = 100,000 [A]_x000d_</t>
  </si>
  <si>
    <t xml:space="preserve"> viz soupis sestavení534.000000 = 534,000 [A]_x000d_</t>
  </si>
  <si>
    <t xml:space="preserve"> viz soupis sestavení172.000000 = 172,000 [A]_x000d_</t>
  </si>
  <si>
    <t xml:space="preserve"> viz soupis sestavení69.000000 = 69,000 [A]_x000d_</t>
  </si>
  <si>
    <t>74C916</t>
  </si>
  <si>
    <t>IZOLOVANÝ SVOD NA STOŽÁRU VČETNĚ PŘIPOJENÍ</t>
  </si>
  <si>
    <t xml:space="preserve"> viz soupis sestavení17.000000 = 17,000 [A]_x000d_</t>
  </si>
  <si>
    <t xml:space="preserve"> viz soupis sestavení13.000000 = 13,000 [A]_x000d_</t>
  </si>
  <si>
    <t xml:space="preserve"> viz soupis sestavení51.000000 = 51,000 [A]_x000d_</t>
  </si>
  <si>
    <t xml:space="preserve"> viz soupis sestavení15.000000 = 15,000 [A]_x000d_</t>
  </si>
  <si>
    <t xml:space="preserve"> viz soupis sestavení25.000000 = 25,000 [A]_x000d_</t>
  </si>
  <si>
    <t xml:space="preserve"> viz soupis sestavení156.000000 = 156,000 [A]_x000d_</t>
  </si>
  <si>
    <t xml:space="preserve"> viz soupis sestavení124.000000 = 124,000 [A]_x000d_</t>
  </si>
  <si>
    <t xml:space="preserve"> viz technická zpráva16.000000 = 16,000 [A]_x000d_</t>
  </si>
  <si>
    <t>74F240</t>
  </si>
  <si>
    <t>VRCHNÍ NÁTĚR NOVÝCH STOŽÁRŮ A BRAN (DLE TKP)</t>
  </si>
  <si>
    <t xml:space="preserve"> viz technická zpráva15.000000 = 15,000 [A]_x000d_</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</si>
  <si>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</si>
  <si>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</si>
  <si>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</si>
  <si>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</si>
  <si>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 xml:space="preserve"> viz technická zpráva4.200000 = 4,200 [A]_x000d_</t>
  </si>
  <si>
    <t xml:space="preserve"> viz technická zpráva12.700000 = 12,700 [A]_x000d_</t>
  </si>
  <si>
    <t xml:space="preserve"> viz technická zpráva14.000000 = 14,000 [A]_x000d_</t>
  </si>
  <si>
    <t xml:space="preserve"> viz technická zpráva120.500000 = 120,500 [A]_x000d_</t>
  </si>
  <si>
    <t xml:space="preserve"> viz technická zpráva241.000000 = 241,000 [A]_x000d_</t>
  </si>
  <si>
    <t xml:space="preserve"> viz technická zpráva128.000000 = 128,000 [A]_x000d_</t>
  </si>
  <si>
    <t xml:space="preserve"> určeno projektantem dle místního šetření a původní dokumentace411.000000 = 411,000 [A]_x000d_</t>
  </si>
  <si>
    <t xml:space="preserve"> určeno projektantem dle místního šetření a původní dokumentace5.000000 = 5,000 [A]_x000d_</t>
  </si>
  <si>
    <t xml:space="preserve"> určeno projektantem dle místního šetření a původní dokumentace67.000000 = 67,000 [A]_x000d_</t>
  </si>
  <si>
    <t xml:space="preserve"> určeno projektantem dle místního šetření a původní dokumentace50.000000 = 50,000 [A]_x000d_</t>
  </si>
  <si>
    <t xml:space="preserve"> určeno projektantem dle místního šetření a původní dokumentace12.000000 = 12,000 [A]_x000d_</t>
  </si>
  <si>
    <t xml:space="preserve"> určeno projektantem dle místního šetření a původní dokumentace45.000000 = 45,000 [A]_x000d_</t>
  </si>
  <si>
    <t>74F426</t>
  </si>
  <si>
    <t>DEMONTÁŽ MONTÁŽNÍ LÁVKY PRO ODPOJOVAČ</t>
  </si>
  <si>
    <t>74F427</t>
  </si>
  <si>
    <t>DEMONTÁŽ OVLÁDACÍ LÁVKY PRO ODPOJOVAČ VČETNĚ ŽEBŘÍKU</t>
  </si>
  <si>
    <t xml:space="preserve"> určeno projektantem dle místního šetření a původní dokumentace6.000000 = 6,000 [A]_x000d_</t>
  </si>
  <si>
    <t>74F429</t>
  </si>
  <si>
    <t>DEMONTÁŽ NESTANDARDNÍCH KOVOVÝCH KONSTRUKCÍ</t>
  </si>
  <si>
    <t xml:space="preserve"> určeno projektantem dle místního šetření a původní dokumentace1000.000000 = 1000,000 [A]_x000d_</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</si>
  <si>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</si>
  <si>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</si>
  <si>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</si>
  <si>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</si>
  <si>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</si>
  <si>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 xml:space="preserve"> určeno projektantem dle místního šetření a původní dokumentace145.000000 = 145,000 [A]_x000d_</t>
  </si>
  <si>
    <t>74F435</t>
  </si>
  <si>
    <t>DEMONTÁŽ ZÁVĚSŮ TV NA BRÁNĚ</t>
  </si>
  <si>
    <t xml:space="preserve"> určeno projektantem dle místního šetření a původní dokumentace29.000000 = 29,000 [A]_x000d_</t>
  </si>
  <si>
    <t xml:space="preserve"> určeno projektantem dle místního šetření a původní dokumentace66.000000 = 66,000 [A]_x000d_</t>
  </si>
  <si>
    <t>74F438</t>
  </si>
  <si>
    <t>DEMONTÁŽ ODTAHŮ TR A NL (SPOLEČNÝCH NEBO ODDĚLENÝCH)</t>
  </si>
  <si>
    <t xml:space="preserve"> určeno projektantem dle místního šetření a původní dokumentace22.000000 = 22,000 [A]_x000d_</t>
  </si>
  <si>
    <t xml:space="preserve"> určeno projektantem dle místního šetření a původní dokumentace40.000000 = 40,000 [A]_x000d_</t>
  </si>
  <si>
    <t>74F446</t>
  </si>
  <si>
    <t>DEMONTÁŽ ODPOJOVAČE NEBO ODPÍNAČE S POHONEM VČETNĚ TÁHEL A UPEVŇOVACÍCH LIŠT</t>
  </si>
  <si>
    <t xml:space="preserve"> určeno projektantem dle místního šetření a původní dokumentace13.000000 = 13,000 [A]_x000d_</t>
  </si>
  <si>
    <t>74F449</t>
  </si>
  <si>
    <t>DEMONTÁŽ KOTVENÍ PŘEVĚSU - DVOJITÉ NEBO TROJITÉ LANO</t>
  </si>
  <si>
    <t xml:space="preserve"> určeno projektantem dle místního šetření a původní dokumentace10.000000 = 10,000 [A]_x000d_</t>
  </si>
  <si>
    <t>74F451</t>
  </si>
  <si>
    <t>DEMONTÁŽ SVODU Z PŘEVĚSU NEBO Z ODPOJOVAČE - JEDNODUCHÉ LANO</t>
  </si>
  <si>
    <t>74F452</t>
  </si>
  <si>
    <t>DEMONTÁŽ SVODU Z PŘEVĚSU NEBO Z ODPOJOVAČE - DVOJITÉ NEBO TROJITÉ LANO</t>
  </si>
  <si>
    <t xml:space="preserve"> určeno projektantem dle místního šetření a původní dokumentace18.000000 = 18,000 [A]_x000d_</t>
  </si>
  <si>
    <t>74F454</t>
  </si>
  <si>
    <t>DEMONTÁŽ BLESKOJISTEK A SVODIČŮ PŘEPĚTÍ</t>
  </si>
  <si>
    <t xml:space="preserve"> určeno projektantem dle místního šetření a původní dokumentace2038.000000 = 2038,000 [A]_x000d_</t>
  </si>
  <si>
    <t xml:space="preserve"> určeno projektantem dle místního šetření a původní dokumentace96.000000 = 96,000 [A]_x000d_</t>
  </si>
  <si>
    <t>74F463</t>
  </si>
  <si>
    <t>DEMONTÁŽ NÁVĚSTÍ PRO ELEKTRICKÝ PROVOZ</t>
  </si>
  <si>
    <t xml:space="preserve"> určeno projektantem dle místního šetření a původní dokumentace14000.000000 = 14000,000 [A]_x000d_</t>
  </si>
  <si>
    <t xml:space="preserve"> určeno projektantem dle místního šetření a původní dokumentace17020.000000 = 17020,000 [A]_x000d_</t>
  </si>
  <si>
    <t xml:space="preserve"> určeno projektantem dle místního šetření a původní dokumentace3100.000000 = 3100,000 [A]_x000d_</t>
  </si>
  <si>
    <t xml:space="preserve"> určeno projektantem dle místního šetření a původní dokumentace9460.000000 = 9460,000 [A]_x000d_</t>
  </si>
  <si>
    <t xml:space="preserve"> určeno projektantem dle místního šetření a původní dokumentace1030.000000 = 1030,000 [A]_x000d_</t>
  </si>
  <si>
    <t xml:space="preserve"> viz technická zpráva1748.667000 = 1748,667 [A]_x000d_</t>
  </si>
  <si>
    <t xml:space="preserve"> viz technická zpráva1882.000000 = 1882,000 [A]_x000d_</t>
  </si>
  <si>
    <t xml:space="preserve"> viz technická zpráva1032.000000 = 1032,000 [A]_x000d_</t>
  </si>
  <si>
    <t>R015220</t>
  </si>
  <si>
    <t>918</t>
  </si>
  <si>
    <t>POPLATKY ZA LIKVIDACI ODPADŮ NEKONTAMINOVANÝCH - 17 01 01 - KŮLY A SLOUPY BETONOVÉ, VČETNĚ DOPRAVY</t>
  </si>
  <si>
    <t xml:space="preserve"> viz technická zpráva25.000000 = 25,000 [A]_x000d_</t>
  </si>
  <si>
    <t xml:space="preserve"> viz technická zpráva0.500000 = 0,500 [A]_x000d_</t>
  </si>
  <si>
    <t xml:space="preserve"> viz technická zpráva1.500000 = 1,500 [A]_x000d_</t>
  </si>
  <si>
    <t>SO 07-81-01</t>
  </si>
  <si>
    <t xml:space="preserve"> viz polohový plán a řezy kabelovou trasou100.000000 = 100,000 [A]_x000d_</t>
  </si>
  <si>
    <t xml:space="preserve"> viz výkaz výměr základů, stožárů a bran180.000000 = 180,000 [A]_x000d_</t>
  </si>
  <si>
    <t xml:space="preserve"> viz technická zpráva2880.000000 = 2880,000 [A]_x000d_</t>
  </si>
  <si>
    <t xml:space="preserve"> viz technická zpráva324.000000 = 324,000 [A]_x000d_</t>
  </si>
  <si>
    <t xml:space="preserve"> viz stavební tabulka108.000000 = 108,000 [A]_x000d_</t>
  </si>
  <si>
    <t xml:space="preserve"> viz stavební tabulka19.000000 = 19,000 [A]_x000d_</t>
  </si>
  <si>
    <t xml:space="preserve"> viz stavební tabulka5.000000 = 5,000 [A]_x000d_</t>
  </si>
  <si>
    <t xml:space="preserve"> viz technická zpráva7.200000 = 7,200 [A]_x000d_</t>
  </si>
  <si>
    <t xml:space="preserve"> viz technická zpráva21.000000 = 21,000 [A]_x000d_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</si>
  <si>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</si>
  <si>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</si>
  <si>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</si>
  <si>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technická zpráva270.000000 = 270,000 [A]_x000d_</t>
  </si>
  <si>
    <t xml:space="preserve"> viz výkaz výměr základů, stožárů a bran10.000000 = 10,000 [A]_x000d_</t>
  </si>
  <si>
    <t xml:space="preserve"> viz výkaz výměr základů, stožárů a bran54.300000 = 54,300 [A]_x000d_</t>
  </si>
  <si>
    <t xml:space="preserve"> viz technická zpráva68.000000 = 68,000 [A]_x000d_</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</si>
  <si>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</si>
  <si>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</si>
  <si>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</si>
  <si>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 xml:space="preserve"> viz soupis sestavení442.000000 = 442,000 [A]_x000d_</t>
  </si>
  <si>
    <t xml:space="preserve"> viz soupis sestavení48.000000 = 48,000 [A]_x000d_</t>
  </si>
  <si>
    <t xml:space="preserve"> viz soupis sestavení340.000000 = 340,000 [A]_x000d_</t>
  </si>
  <si>
    <t xml:space="preserve"> viz tabulka kotvení6.000000 = 6,000 [A]_x000d_</t>
  </si>
  <si>
    <t xml:space="preserve"> viz tabulka kotvení2704.000000 = 2704,000 [A]_x000d_</t>
  </si>
  <si>
    <t xml:space="preserve"> viz tabulka kotvení2070.000000 = 2070,000 [A]_x000d_</t>
  </si>
  <si>
    <t xml:space="preserve"> viz soupis sestavení2070.000000 = 2070,000 [A]_x000d_</t>
  </si>
  <si>
    <t>74C595</t>
  </si>
  <si>
    <t>VÝMĚNA LANA PRO KLADKOSTROJ V KOTVENÍ NL A TR</t>
  </si>
  <si>
    <t>74C5A1</t>
  </si>
  <si>
    <t>DEFINITIVNÍ REGULACE POHYBLIVÉHO KOTVENÍ TROLEJE</t>
  </si>
  <si>
    <t>74C5A2</t>
  </si>
  <si>
    <t>DEFINITIVNÍ REGULACE POHYBLIVÉHO KOTVENÍ NOSNÉHO LANA</t>
  </si>
  <si>
    <t xml:space="preserve"> viz soupis sestavení84.000000 = 84,000 [A]_x000d_</t>
  </si>
  <si>
    <t>74C952</t>
  </si>
  <si>
    <t>OVLÁDACÍ LÁVKA NA STOŽÁR</t>
  </si>
  <si>
    <t xml:space="preserve"> viz soupis sestavení34.000000 = 34,000 [A]_x000d_</t>
  </si>
  <si>
    <t xml:space="preserve"> viz technická zpráva12.000000 = 12,000 [A]_x000d_</t>
  </si>
  <si>
    <t xml:space="preserve"> viz technická zpráva26.000000 = 26,000 [A]_x000d_</t>
  </si>
  <si>
    <t xml:space="preserve"> viz technická zpráva3.400000 = 3,400 [A]_x000d_</t>
  </si>
  <si>
    <t xml:space="preserve"> viz technická zpráva74.000000 = 74,000 [A]_x000d_</t>
  </si>
  <si>
    <t xml:space="preserve"> viz technická zpráva148.000000 = 148,000 [A]_x000d_</t>
  </si>
  <si>
    <t xml:space="preserve"> viz technická zpráva34.000000 = 34,000 [A]_x000d_</t>
  </si>
  <si>
    <t xml:space="preserve"> určeno projektantem dle místního šetření a původní dokumentace111.000000 = 111,000 [A]_x000d_</t>
  </si>
  <si>
    <t xml:space="preserve"> určeno projektantem dle místního šetření a původní dokumentace21.000000 = 21,000 [A]_x000d_</t>
  </si>
  <si>
    <t xml:space="preserve"> určeno projektantem dle místního šetření a původní dokumentace59.000000 = 59,000 [A]_x000d_</t>
  </si>
  <si>
    <t>74F447</t>
  </si>
  <si>
    <t>DEMONTÁŽ KOTEVNÍ LIŠTY PŘEVĚSU NEBO SVODU Z ODPOJOVAČE</t>
  </si>
  <si>
    <t xml:space="preserve"> určeno projektantem dle místního šetření a původní dokumentace382.000000 = 382,000 [A]_x000d_</t>
  </si>
  <si>
    <t xml:space="preserve"> určeno projektantem dle místního šetření a původní dokumentace48.000000 = 48,000 [A]_x000d_</t>
  </si>
  <si>
    <t xml:space="preserve"> určeno projektantem dle místního šetření a původní dokumentace2911.000000 = 2911,000 [A]_x000d_</t>
  </si>
  <si>
    <t xml:space="preserve"> určeno projektantem dle místního šetření a původní dokumentace1288.000000 = 1288,000 [A]_x000d_</t>
  </si>
  <si>
    <t xml:space="preserve"> určeno projektantem dle místního šetření a původní dokumentace2714.000000 = 2714,000 [A]_x000d_</t>
  </si>
  <si>
    <t xml:space="preserve"> určeno projektantem dle místního šetření a původní dokumentace278.000000 = 278,000 [A]_x000d_</t>
  </si>
  <si>
    <t xml:space="preserve"> viz technická zpráva424.500000 = 424,500 [A]_x000d_</t>
  </si>
  <si>
    <t xml:space="preserve"> viz technická zpráva278.000000 = 278,000 [A]_x000d_</t>
  </si>
  <si>
    <t xml:space="preserve"> viz technická zpráva0.300000 = 0,300 [A]_x000d_</t>
  </si>
  <si>
    <t xml:space="preserve"> viz technická zpráva0.200000 = 0,200 [A]_x000d_</t>
  </si>
  <si>
    <t>SO 07-81-02</t>
  </si>
  <si>
    <t>13183</t>
  </si>
  <si>
    <t>HLOUBENÍ JAM ZAPAŽ I NEPAŽ TŘ II</t>
  </si>
  <si>
    <t>742431</t>
  </si>
  <si>
    <t>VEDENÍ DRÁŽNÍ IZOLOVANÉ VN, KONCOVKA VNITŘNÍ</t>
  </si>
  <si>
    <t xml:space="preserve"> viz polohový plán a tabulka kabelových vedení4.000000 = 4,000 [A]_x000d_</t>
  </si>
  <si>
    <t>742432</t>
  </si>
  <si>
    <t>VEDENÍ DRÁŽNÍ IZOLOVANÉ VN, KONCOVKA VENKOVNÍ</t>
  </si>
  <si>
    <t>7425B3</t>
  </si>
  <si>
    <t>KABEL VN - JEDNOŽÍLOVÝ, 50-AXEKVCE(Y) OD 185 DO 300 MM2</t>
  </si>
  <si>
    <t xml:space="preserve"> viz polohový plán a tabulka kabelových vedení368.000000 = 368,000 [A]_x000d_</t>
  </si>
  <si>
    <t>742P14</t>
  </si>
  <si>
    <t>ZATAŽENÍ KABELU DO CHRÁNIČKY - KABEL PŘES 4 KG/M</t>
  </si>
  <si>
    <t>1. Položka obsahuje:
 – montáž kabelu o váze nad 4 kg/m do chráničky/ kolektoru
2. Položka neobsahuje:
 X
3. Způsob měření:
Měří se metr délkový.</t>
  </si>
  <si>
    <t xml:space="preserve"> viz výkaz výměr základů, stožárů a bran48.900000 = 48,900 [A]_x000d_</t>
  </si>
  <si>
    <t xml:space="preserve"> viz výkaz výměr základů, stožárů a bran35.000000 = 35,000 [A]_x000d_</t>
  </si>
  <si>
    <t xml:space="preserve"> viz technická zpráva48.900000 = 48,900 [A]_x000d_</t>
  </si>
  <si>
    <t xml:space="preserve"> viz technická zpráva783.000000 = 783,000 [A]_x000d_</t>
  </si>
  <si>
    <t xml:space="preserve"> viz technická zpráva88.500000 = 88,500 [A]_x000d_</t>
  </si>
  <si>
    <t xml:space="preserve"> viz stavební tabulka16.000000 = 16,000 [A]_x000d_</t>
  </si>
  <si>
    <t xml:space="preserve"> viz technická zpráva73.350000 = 73,350 [A]_x000d_</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</si>
  <si>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</si>
  <si>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</si>
  <si>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</si>
  <si>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74C652</t>
  </si>
  <si>
    <t>PROUDOVÉ SPOJENÍ DVOU LAN ZV, NV, OV</t>
  </si>
  <si>
    <t>74C762</t>
  </si>
  <si>
    <t>UKONČENÍ 2 NAPÁJECÍCH KABELŮ NA STOŽÁRU, VČETNĚ OMEZOVAČE PŘEPĚTÍ</t>
  </si>
  <si>
    <t>74C773</t>
  </si>
  <si>
    <t>PŘIPEVNĚNÍ 2 KRYTŮ NA STOŽÁR P, T, BP</t>
  </si>
  <si>
    <t xml:space="preserve"> viz soupis sestavení501.000000 = 501,000 [A]_x000d_</t>
  </si>
  <si>
    <t xml:space="preserve"> viz technická zpráva7.000000 = 7,000 [A]_x000d_</t>
  </si>
  <si>
    <t xml:space="preserve"> viz technická zpráva30.000000 = 30,000 [A]_x000d_</t>
  </si>
  <si>
    <t xml:space="preserve"> viz technická zpráva0.400000 = 0,400 [A]_x000d_</t>
  </si>
  <si>
    <t xml:space="preserve"> viz technická zpráva32.000000 = 32,000 [A]_x000d_</t>
  </si>
  <si>
    <t>74F333</t>
  </si>
  <si>
    <t>ZAMĚŘENÍ SKUTEČNÉHO PROVEDENÍ TV 1KOLEJ. TRAŤ ZA 100M</t>
  </si>
  <si>
    <t>SO 08-81-01</t>
  </si>
  <si>
    <t xml:space="preserve"> viz soupis sestavení112.000000 = 112,000 [A]_x000d_</t>
  </si>
  <si>
    <t>74C333</t>
  </si>
  <si>
    <t>DĚLIČ V TROLEJI REGULOVATELNÝ PŘÍPLATEK ZA POUŽITÍ FÁZOVÉHO DĚLIČE</t>
  </si>
  <si>
    <t>1. Položka obsahuje:
 – příplatek na materiál, dodávku a kusové zkoušky fázového děliče podle TKP (samostatně nelze položku použít)
2. Položka neobsahuje:
 X
3. Způsob měření:
Udává se počet kusů kompletní konstrukce nebo práce.</t>
  </si>
  <si>
    <t xml:space="preserve"> viz soupis sestavení88.000000 = 88,000 [A]_x000d_</t>
  </si>
  <si>
    <t xml:space="preserve"> viz tabulka kotvení740.000000 = 740,000 [A]_x000d_</t>
  </si>
  <si>
    <t xml:space="preserve"> viz tabulka kotvení920.000000 = 920,000 [A]_x000d_</t>
  </si>
  <si>
    <t xml:space="preserve"> viz tabulka kotvení734.000000 = 734,000 [A]_x000d_</t>
  </si>
  <si>
    <t xml:space="preserve"> viz soupis sestavení1747.000000 = 1747,000 [A]_x000d_</t>
  </si>
  <si>
    <t xml:space="preserve"> viz tabulka kotvení2.000000 = 2,000 [A]_x000d_</t>
  </si>
  <si>
    <t>74C963</t>
  </si>
  <si>
    <t>PŘIPEVNĚNÍ NÁVĚSTNÍHO ŠTÍTU NA STOŽÁR</t>
  </si>
  <si>
    <t>SO 03-84-01</t>
  </si>
  <si>
    <t>10</t>
  </si>
  <si>
    <t xml:space="preserve"> 175; v rozsahu tohoto So 175=175,000 [A]60.000000 = 60,000 [A]_x000d_</t>
  </si>
  <si>
    <t xml:space="preserve"> 1*1,5*0,6*0,6; pro základ sestav rozvaděče R-EOV(1ks sestav, půdorys 1,5 x 0,6m, hloubka 0,6m)0.540000 = 0,540 [A]_x000d_</t>
  </si>
  <si>
    <t xml:space="preserve"> =(40)*0,35*0,5+(20)*0,4*0,4
10.200000 = 10,200 [A]_x000d_</t>
  </si>
  <si>
    <t xml:space="preserve"> =(40)*0,35*0,3+(20)*0*0,44.200000 = 4,200 [A]_x000d_</t>
  </si>
  <si>
    <t xml:space="preserve"> =(40)*0,35*0,2+(20)*0*0,42.800000 = 2,800 [A]_x000d_</t>
  </si>
  <si>
    <t>18010</t>
  </si>
  <si>
    <t>VŠEOBECNÉ ÚPRAVY ZASTAVĚNÉHO ÚZEMÍ</t>
  </si>
  <si>
    <t>Položka zahrnuje:
- úpravu území po uskutečnění stavby, tak jak je požadováno v zadávací dokumentaci 
Položka nezahrnuje:
- práce, pro které jsou uvedeny samostatné položky</t>
  </si>
  <si>
    <t xml:space="preserve"> Rozvadec REOV0.540000 = 0,540 [A]_x000d_</t>
  </si>
  <si>
    <t xml:space="preserve"> 2; prostup do TB1.000000 = 1,000 [A]_x000d_</t>
  </si>
  <si>
    <t xml:space="preserve"> 10; v rozsahu tohoto So 10=10,000 [A]4.000000 = 4,000 [A]_x000d_</t>
  </si>
  <si>
    <t>R702113</t>
  </si>
  <si>
    <t>KABELOVÝ ŽLAB POCHOZÍ vnější šíře 250mm, S VLOŽENÝM DEKLEM</t>
  </si>
  <si>
    <t>R-položka</t>
  </si>
  <si>
    <t xml:space="preserve"> 210; pochozí žlab šíře 25cm 21020.000000 = 20,000 [A]_x000d_</t>
  </si>
  <si>
    <t>Technická specifikace položky odpovídá příslušné cenové soustavě.</t>
  </si>
  <si>
    <t xml:space="preserve"> v délce po 20m k rozvaděči R-EOV (1ks)20.000000 = 20,000 [A]_x000d_</t>
  </si>
  <si>
    <t xml:space="preserve"> 2; vyvedení uzemnění do rozvaděčů R-EOV (1ks)1.000000 = 1,000 [A]_x000d_</t>
  </si>
  <si>
    <t xml:space="preserve"> CYKY-O 4x1,5 - 5m
CYKY-O 4x2,5 - 260m265.000000 = 265,000 [A]_x000d_</t>
  </si>
  <si>
    <t xml:space="preserve"> CYKY-O 4x16 - 380m
CYKY-O 4x4 - 265m645.000000 = 645,000 [A]_x000d_</t>
  </si>
  <si>
    <t>742H23</t>
  </si>
  <si>
    <t>KABEL NN ČTYŘ- A PĚTIŽÍLOVÝ AL S PLASTOVOU IZOLACÍ OD 25 DO 50 MM2</t>
  </si>
  <si>
    <t xml:space="preserve"> 1-AYKY-O 4x35 - 85m85.000000 = 85,000 [A]_x000d_</t>
  </si>
  <si>
    <t>R742I12</t>
  </si>
  <si>
    <t>TCEKPFLEY 7P1,0D, KABEL SDĚLOVACÍ IZOLACE PVC</t>
  </si>
  <si>
    <t xml:space="preserve"> TCEKPFLEY 7x2x1 - 10m10.000000 = 10,000 [A]_x000d_</t>
  </si>
  <si>
    <t xml:space="preserve"> CYKY-J 3x4 - 15m15.000000 = 15,000 [A]_x000d_</t>
  </si>
  <si>
    <t>R742N11</t>
  </si>
  <si>
    <t>UKONČENÍ 14ŽÍLOVÉHO KABELU V ROZVADĚČI NEBO NA PŘÍSTROJI DO 2,5 MM2</t>
  </si>
  <si>
    <t xml:space="preserve"> TCEKPFLEY 7x2x1 - 2ks2.000000 = 2,000 [A]_x000d_</t>
  </si>
  <si>
    <t>743753</t>
  </si>
  <si>
    <t>ROZVADĚČ - OCHRANNÁ MŘÍŽ KONSTRUKCE OCELOVÁ DO Š. 3000MM, KOMPLETNÍ DODÁVKA</t>
  </si>
  <si>
    <t>1. Položka obsahuje:
 – materiál
 – ochrannou síť na podstavci včetně betonových patek
2. Položka neobsahuje:
 X
3. Způsob měření:
Udává se počet kusů kompletní konstrukce nebo práce.</t>
  </si>
  <si>
    <t>743814</t>
  </si>
  <si>
    <t xml:space="preserve">VÝSTROJ EOV PRO VÝHYBKU  JEDNODUCHOU TVARU 1:14-760</t>
  </si>
  <si>
    <t xml:space="preserve"> výhybka J60-1:14-7603.000000 = 3,000 [A]_x000d_</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</si>
  <si>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</si>
  <si>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</si>
  <si>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 xml:space="preserve">VÝSTROJ EOV PRO VÝHYBKU  JEDNODUCHOU TVARU 1:9-300, 1:11-300</t>
  </si>
  <si>
    <t xml:space="preserve"> Výhybka J49 1:9-3001.000000 = 1,000 [A]_x000d_</t>
  </si>
  <si>
    <t>743911</t>
  </si>
  <si>
    <t>ROZVADĚČ EOV SILOVÝ NAPÁJECÍ S PLC ŘÍDÍCÍM SYSTÉMEM DO 8 KS ZÁKLADNÍCH VÝHYBEK S PROUDOVÝMI CHRÁNIČI</t>
  </si>
  <si>
    <t xml:space="preserve"> 1; rozvaděč R-EOV - odb. Dubina 1=1,000 [A]1.000000 = 1,000 [A]_x000d_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</si>
  <si>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</si>
  <si>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</si>
  <si>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</si>
  <si>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 datový přenos do systému DDTS (odb. Dubina) 1=1,000 [A] 
1.000000 = 1,000 [A]_x000d_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</si>
  <si>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</si>
  <si>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</si>
  <si>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</si>
  <si>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1; čidlo WHR1 (odb. Fialka) 1=1,000 [A]1.000000 = 1,000 [A]_x000d_</t>
  </si>
  <si>
    <t>1. Položka obsahuje:
 – veškeré příslušenství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</si>
  <si>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</si>
  <si>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</si>
  <si>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4; dle počtu výhybek - (odb. Dubina) 4=4,000 [A] 
4.000000 = 4,000 [A]_x000d_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</si>
  <si>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</si>
  <si>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</si>
  <si>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</si>
  <si>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2; dle počtu rozvaděčů R-EOV 11.000000 = 1,000 [A]_x000d_</t>
  </si>
  <si>
    <t>745</t>
  </si>
  <si>
    <t>DEMONTÁŽE</t>
  </si>
  <si>
    <t xml:space="preserve"> 2*150; demontáž kabelů EOV k výhybce č. X1 300=300,000 [A]300.000000 = 300,000 [A]_x000d_</t>
  </si>
  <si>
    <t>743Z41</t>
  </si>
  <si>
    <t>DEMONTÁŽ ZAŘÍZENÍ EOV NA VÝHYBCE</t>
  </si>
  <si>
    <t xml:space="preserve"> Demontáž souprav EOV - 4 ks4.000000 = 4,000 [A]_x000d_</t>
  </si>
  <si>
    <t>743Z42</t>
  </si>
  <si>
    <t>DEMONTÁŽ NAPÁJECÍHO ROZVADĚČE PRO ZAŘÍZENÍ EOV</t>
  </si>
  <si>
    <t xml:space="preserve"> 1; demontáž stávajícího rozvaděče R-EOV (ŽST Kladno) 1=1,000 [A]1.000000 = 1,000 [A]_x000d_</t>
  </si>
  <si>
    <t>747</t>
  </si>
  <si>
    <t>ZKOUŠKY, REVIZE, HZS</t>
  </si>
  <si>
    <t xml:space="preserve"> 1; v rozsahu tohoto So 1=1,000 [A]1.000000 = 1,000 [A]_x000d_</t>
  </si>
  <si>
    <t xml:space="preserve"> 1; v rozsahu tohoto So 1=1,000 [A]2.000000 = 2,000 [A]_x000d_</t>
  </si>
  <si>
    <t>747413</t>
  </si>
  <si>
    <t>MĚŘENÍ ZEMNÍCH ODPORŮ - ZEMNICÍ SÍTĚ DÉLKY PÁSKU DO 100 M</t>
  </si>
  <si>
    <t xml:space="preserve"> 2; v rozsahu tohoto So 11.000000 = 1,000 [A]_x000d_</t>
  </si>
  <si>
    <t xml:space="preserve"> 48; v rozsahu tohoto So 48=48,000 [A]20.000000 = 20,000 [A]_x000d_</t>
  </si>
  <si>
    <t xml:space="preserve"> 48; v rozsahu tohoto So 48=48,000 [A]48.000000 = 48,000 [A]_x000d_</t>
  </si>
  <si>
    <t xml:space="preserve"> 48; v rozsahu tohoto So 48=48,000 [A]8.000000 = 8,000 [A]_x000d_</t>
  </si>
  <si>
    <t xml:space="preserve"> 48; spolupráce s pracovníky SEE 
8.000000 = 8,000 [A]_x000d_</t>
  </si>
  <si>
    <t xml:space="preserve"> 2,5; v rozsahu tohoto So 2.5=2,500 [A]0.200000 = 0,200 [A]_x000d_</t>
  </si>
  <si>
    <t xml:space="preserve"> 2,5; v rozsahu tohoto So 2.5=2,500 [A]0.300000 = 0,300 [A]_x000d_</t>
  </si>
  <si>
    <t>SO 05-84-01</t>
  </si>
  <si>
    <t xml:space="preserve"> 4*1,5*0,6*0,6; pro základ sestav rozvaděče R-EOV(1ks sestav, půdorys 1,5 x 0,6m, hloubka 0,6m)2.160000 = 2,160 [A]_x000d_</t>
  </si>
  <si>
    <t xml:space="preserve"> =0,4*0,4*171+0,35*0,6*18+0,65*1,2*4465.460000 = 65,460 [A]_x000d_</t>
  </si>
  <si>
    <t xml:space="preserve"> =0,4*0,3*171+0,35*0,6*18+0,65*1,2*4458.620000 = 58,620 [A]_x000d_</t>
  </si>
  <si>
    <t>štěrkodrť pod pochozí žlaby</t>
  </si>
  <si>
    <t xml:space="preserve"> =0,4*0,1*171+0,35*0,6*0+0,65*1,2*06.840000 = 6,840 [A]_x000d_</t>
  </si>
  <si>
    <t xml:space="preserve"> =1*(171+18+44)233.000000 = 233,000 [A]_x000d_</t>
  </si>
  <si>
    <t xml:space="preserve"> Prostup do TS 2*8ks16.000000 = 16,000 [A]_x000d_</t>
  </si>
  <si>
    <t xml:space="preserve"> 171; pochozí žlab šíře 25cm -171m171.000000 = 171,000 [A]_x000d_</t>
  </si>
  <si>
    <t xml:space="preserve"> =2*230+4*20540.000000 = 540,000 [A]_x000d_</t>
  </si>
  <si>
    <t xml:space="preserve"> CYKY-O 4x10 - 872m;
CYKY-O 4x16 - 710m;
CYKY-O 4x4 - 1035m;
CYKY-O 4x6 - 340m2957.000000 = 2957,000 [A]_x000d_</t>
  </si>
  <si>
    <t>7425B2</t>
  </si>
  <si>
    <t>KABEL VN - JEDNOŽÍLOVÝ, 50-AXEKVCE(Y) OD 95 DO 150 MM2</t>
  </si>
  <si>
    <t xml:space="preserve"> 50-AXEKVCEY 1x150/35 - 7070.000000 = 70,000 [A]_x000d_</t>
  </si>
  <si>
    <t>742J37-R</t>
  </si>
  <si>
    <t xml:space="preserve"> TCEKPFLEY 7P1101.000000 = 101,000 [A]_x000d_</t>
  </si>
  <si>
    <t>Položka obsahuje : Dodávku a montáž kabelu včetně dovozu, manipulace a uložení kabelu (do chráničky, do země, na rošty a pod. ). Dále obsahuje cenu za pom. mechanismy včetně všech ostatních vedlejších nákladů</t>
  </si>
  <si>
    <t>742H25</t>
  </si>
  <si>
    <t>KABEL NN ČTYŘ- A PĚTIŽÍLOVÝ AL S PLASTOVOU IZOLACÍ OD 150 DO 240 MM2</t>
  </si>
  <si>
    <t xml:space="preserve"> 1-AYKY-O 4x150 - 655m655.000000 = 655,000 [A]_x000d_</t>
  </si>
  <si>
    <t xml:space="preserve"> 6-CHBU 1x120 - 220220.000000 = 220,000 [A]_x000d_</t>
  </si>
  <si>
    <t xml:space="preserve"> 1-CYKY-O 4x150 - 10m10.000000 = 10,000 [A]_x000d_</t>
  </si>
  <si>
    <t xml:space="preserve"> 1-CYKY-O 4x50230.000000 = 230,000 [A]_x000d_</t>
  </si>
  <si>
    <t xml:space="preserve"> CYKY-O 4x1,5 - 797m;
CYKY-O 4x2,5 - 740m1537.000000 = 1537,000 [A]_x000d_</t>
  </si>
  <si>
    <t>742C22</t>
  </si>
  <si>
    <t>KABELOVÁ KONCOVKA VN VENKOVNÍ JEDNOŽÍLOVÁ PRO KABELY PŘES 6 KV OD 95 DO 150 MM2</t>
  </si>
  <si>
    <t>742A22</t>
  </si>
  <si>
    <t>KABELOVÁ KONCOVKA VN VNITŘNÍ JEDNOŽÍLOVÁ PRO KABELY PŘES 6 KV OD 95 DO 150 MM2</t>
  </si>
  <si>
    <t>742A12</t>
  </si>
  <si>
    <t>KABELOVÁ KONCOVKA VN VNITŘNÍ JEDNOŽÍLOVÁ PRO KABELY DO 6 KV OD 95 DO 150 MM2</t>
  </si>
  <si>
    <t>742C12</t>
  </si>
  <si>
    <t>KABELOVÁ KONCOVKA VN VENKOVNÍ JEDNOŽÍLOVÁ PRO KABELY DO 6 KV OD 95 DO 150 MM2</t>
  </si>
  <si>
    <t>74381B</t>
  </si>
  <si>
    <t xml:space="preserve">VÝSTROJ EOV PRO VÝHYBKU  JEDNODUCHOU TVARU 1:9-300, 1:11-300 - PRODLOUŽENÝ OHŘEV</t>
  </si>
  <si>
    <t>74381C</t>
  </si>
  <si>
    <t xml:space="preserve">VÝSTROJ EOV PRO VÝHYBKU  JEDNODUCHOU TVARU 1:12-500 - PRODLOUŽENÝ OHŘEV</t>
  </si>
  <si>
    <t>74381D</t>
  </si>
  <si>
    <t xml:space="preserve">VÝSTROJ EOV PRO VÝHYBKU  JEDNODUCHOU TVARU 1:14-760 - PRODLOUŽENÝ OHŘEV</t>
  </si>
  <si>
    <t>743832</t>
  </si>
  <si>
    <t xml:space="preserve">VÝSTROJ EOV PRO VÝHYBKU  KŘIŽOVATKOVOU TVARU 1:11-300 S PHS</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</si>
  <si>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</si>
  <si>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</si>
  <si>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</si>
  <si>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 xml:space="preserve"> 4; dle počtu rozvaděčů R-EOV4.000000 = 4,000 [A]_x000d_</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</si>
  <si>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</si>
  <si>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</si>
  <si>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</si>
  <si>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</si>
  <si>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</si>
  <si>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</si>
  <si>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 xml:space="preserve"> =30ks*80m2400.000000 = 2400,000 [A]_x000d_</t>
  </si>
  <si>
    <t xml:space="preserve"> Demontáž souprav EOV - 30 ks30.000000 = 30,000 [A]_x000d_</t>
  </si>
  <si>
    <t xml:space="preserve"> 1; demontáž stávajících rozvaděčů REOV v kolejišti5.000000 = 5,000 [A]_x000d_</t>
  </si>
  <si>
    <t xml:space="preserve"> 2; v rozsahu tohoto So 16.000000 = 6,000 [A]_x000d_</t>
  </si>
  <si>
    <t xml:space="preserve"> 8; spolupráce s pracovníky SEE 
8.000000 = 8,000 [A]_x000d_</t>
  </si>
  <si>
    <t>SO 00-86-01</t>
  </si>
  <si>
    <t>Protlak vč. 12x startovací a koncové jámy</t>
  </si>
  <si>
    <t xml:space="preserve"> viz situace, chránička PE 110311.000000 = 311,000 [A]_x000d_</t>
  </si>
  <si>
    <t xml:space="preserve"> =(949)*0,35*0,8+(0)*0,4*0,4265.720000 = 265,720 [A]_x000d_</t>
  </si>
  <si>
    <t xml:space="preserve"> =(949)*0,35*0,6+(0)*0,4*0,4199.290000 = 199,290 [A]_x000d_</t>
  </si>
  <si>
    <t>Písek</t>
  </si>
  <si>
    <t xml:space="preserve"> =(949)*0,35*0,2+(0)*0,4*0,466.430000 = 66,430 [A]_x000d_</t>
  </si>
  <si>
    <t xml:space="preserve"> =(949)*1949.000000 = 949,000 [A]_x000d_</t>
  </si>
  <si>
    <t>96615</t>
  </si>
  <si>
    <t>BOURÁNÍ KONSTRUKCÍ Z PROSTÉHO BETONU</t>
  </si>
  <si>
    <t xml:space="preserve"> =23*1,5*1,3*0,3+2*0,7214.895000 = 14,895 [A]_x000d_</t>
  </si>
  <si>
    <t>kabelový žlab TK 1, betonový</t>
  </si>
  <si>
    <t>704212-R</t>
  </si>
  <si>
    <t>VODĚ A PLYNOTĚSNÁ UCPÁVKA PRO OTVOR DN PŘES 60 DO 110 MM</t>
  </si>
  <si>
    <t>vstupy do RTS, TTS, STS</t>
  </si>
  <si>
    <t xml:space="preserve"> viz schéma4.000000 = 4,000 [A]_x000d_</t>
  </si>
  <si>
    <t>1. Položka obsahuje:
 – veškerý montážní a pomocný materiál
 – pomocné mechanismy
2. Položka neobsahuje:
 X
3. Způsob měření:
Udává se počet kusů kompletní konstrukce nebo práce.</t>
  </si>
  <si>
    <t>742611</t>
  </si>
  <si>
    <t>KABEL VN - TŘÍŽÍLOVÝ 6-AYKCY DO 70 MM2</t>
  </si>
  <si>
    <t xml:space="preserve"> 6-AYKCY 3x50/25 - 1389m1389.000000 = 1389,000 [A]_x000d_</t>
  </si>
  <si>
    <t>742811</t>
  </si>
  <si>
    <t>KABELOVÁ SPOJKA VN, SADA TŘÍ ŽIL NEBO TŘÍŽÍLOVÁ PRO KABELY DO 6 KV DO 70 MM2</t>
  </si>
  <si>
    <t xml:space="preserve"> 6-AYKCY 3x50/25 - 32ks32.000000 = 32,000 [A]_x000d_</t>
  </si>
  <si>
    <t>742D11</t>
  </si>
  <si>
    <t>KABELOVÁ KONCOVKA VN VENKOVNÍ, SADA TŘÍ ŽIL NEBO TŘÍŽÍLOVÁ PRO KABELY DO 6 KV DO 70 MM2</t>
  </si>
  <si>
    <t xml:space="preserve"> 6-AYKCY 3x50/25 - 4ks4.000000 = 4,000 [A]_x000d_</t>
  </si>
  <si>
    <t>742311</t>
  </si>
  <si>
    <t>VEDENÍ VENKOVNÍ VN, SLOUP DO 10,5/15 KN</t>
  </si>
  <si>
    <t xml:space="preserve"> Betonový sloup 10,5/15kN - 2ks2.000000 = 2,000 [A]_x000d_</t>
  </si>
  <si>
    <t>1. Položka obsahuje:
 – sloup vč.povrchového uzemnění, konzoly, kotevní řetězce, proudové spoje 
 – veškeré příslušenství
2. Položka neobsahuje:
 – zemní práce a BETONOVÝ základ
3. Způsob měření:
Udává se počet kusů kompletní konstrukce nebo práce.</t>
  </si>
  <si>
    <t>75H621</t>
  </si>
  <si>
    <t>ZÁVĚSNÉ OCELOVÉ LANO</t>
  </si>
  <si>
    <t xml:space="preserve"> ocelové nosné lano prům. 12 mm. - 25m25.000000 = 25,000 [A]_x000d_</t>
  </si>
  <si>
    <t>745Z43</t>
  </si>
  <si>
    <t>DEMONTÁŽ DRÁŽNÍ SKŘÍNĚ 6 KV</t>
  </si>
  <si>
    <t>742Z21</t>
  </si>
  <si>
    <t>DEMONTÁŽ VENKOVNÍHO VEDENÍ VN (3X)</t>
  </si>
  <si>
    <t>742Z12</t>
  </si>
  <si>
    <t>DEMONTÁŽ SLOUPU/STOŽÁRU VN VČETNĚ VEŠKERÉ VÝSTROJE</t>
  </si>
  <si>
    <t xml:space="preserve"> =(949*0,35*0,3+311*0,15*0,15)*1,8191.956000 = 191,956 [A]_x000d_</t>
  </si>
  <si>
    <t xml:space="preserve"> =(23*1,5*1,3*0,3+2*0,72)*2,537.238000 = 37,238 [A]_x000d_</t>
  </si>
  <si>
    <t xml:space="preserve"> =23*0,716.100000 = 16,100 [A]_x000d_</t>
  </si>
  <si>
    <t xml:space="preserve"> =2*1,883.760000 = 3,760 [A]_x000d_</t>
  </si>
  <si>
    <t>SO 03-86-01</t>
  </si>
  <si>
    <t xml:space="preserve"> =0,8*0,8*1,3*8+1*1,8*1,8*1,210.544000 = 10,544 [A]_x000d_</t>
  </si>
  <si>
    <t xml:space="preserve"> =(112+60)*0,4*0,4+(57)*0,3*0,4+(42)*0,35*0,643.180000 = 43,180 [A]_x000d_</t>
  </si>
  <si>
    <t xml:space="preserve"> =(112+60)*0,4*0,3+(57)*0,3*0,3+(42)*0,35*0,533.120000 = 33,120 [A]_x000d_</t>
  </si>
  <si>
    <t>Štěrkodrť 0/32</t>
  </si>
  <si>
    <t xml:space="preserve"> =(112+60)*0,4*0,1+(57)*0,3*0,1+(42)*0,35*08.590000 = 8,590 [A]_x000d_</t>
  </si>
  <si>
    <t xml:space="preserve"> =(112+60)*0,4*0+(57)*0,3*0+(42)*0,35*0,11.470000 = 1,470 [A]_x000d_</t>
  </si>
  <si>
    <t xml:space="preserve"> =0,8*0,8*1,3*86.656000 = 6,656 [A]_x000d_</t>
  </si>
  <si>
    <t>8984C</t>
  </si>
  <si>
    <t>KABELOVÉ KOMORY ŽELEZOBETONOVÉ VČ. VÝZTUŽE, UŽITNÝ OBJEM DO 5,0M3</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</si>
  <si>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</si>
  <si>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89911F</t>
  </si>
  <si>
    <t>LITINOVÝ POKLOP C250</t>
  </si>
  <si>
    <t xml:space="preserve"> 2; prostup do TB3.000000 = 3,000 [A]_x000d_</t>
  </si>
  <si>
    <t>R702116</t>
  </si>
  <si>
    <t>KABELOVÝ ŽLAB POCHOZÍ vnější šíře PŘES 120 DO 250 MM, S VLOŽENÝM DEKLEM</t>
  </si>
  <si>
    <t>R položka</t>
  </si>
  <si>
    <t xml:space="preserve"> Pochozí žlab š. 25-57m57.000000 = 57,000 [A]_x000d_</t>
  </si>
  <si>
    <t>R702117</t>
  </si>
  <si>
    <t>KABELOVÝ ŽLAB POCHOZÍ vnější šíře PŘES 250 MM, S KRYCÍM DEKLEM</t>
  </si>
  <si>
    <t xml:space="preserve"> Pochozí žlab š. 30cm - 172m172.000000 = 172,000 [A]_x000d_</t>
  </si>
  <si>
    <t xml:space="preserve"> CYKY-J 4x10 - 40m;
CYKY-O 4x10 - 380m.420.000000 = 420,000 [A]_x000d_</t>
  </si>
  <si>
    <t xml:space="preserve"> 1-CYKY-J 4x2520.000000 = 20,000 [A]_x000d_</t>
  </si>
  <si>
    <t xml:space="preserve"> CYKY-J 3x4 - 8m8.000000 = 8,000 [A]_x000d_</t>
  </si>
  <si>
    <t xml:space="preserve"> CYKY-O 4x10 34ks
CYKY-J 4x10 4ks; CYKY-J 4x4 - 2ks;40.000000 = 40,000 [A]_x000d_</t>
  </si>
  <si>
    <t xml:space="preserve"> 1-CYKY-J 4x252.000000 = 2,000 [A]_x000d_</t>
  </si>
  <si>
    <t>742H24</t>
  </si>
  <si>
    <t>KABEL NN ČTYŘ- A PĚTIŽÍLOVÝ AL S PLASTOVOU IZOLACÍ OD 70 DO 120 MM2</t>
  </si>
  <si>
    <t xml:space="preserve"> 1-AYKY-J 4x70120.000000 = 120,000 [A]_x000d_</t>
  </si>
  <si>
    <t xml:space="preserve"> 1-AYKY-J 4x702.000000 = 2,000 [A]_x000d_</t>
  </si>
  <si>
    <t>742L24</t>
  </si>
  <si>
    <t>UKONČENÍ DVOU AŽ PĚTIŽÍLOVÉHO KABELU KABELOVOU SPOJKOU OD 70 DO 120 MM2</t>
  </si>
  <si>
    <t xml:space="preserve"> 1-AYKY-J 4x70 - 2ks2.000000 = 2,000 [A]_x000d_</t>
  </si>
  <si>
    <t>743112</t>
  </si>
  <si>
    <t xml:space="preserve">OSVĚTLOVACÍ STOŽÁR  SKLOPNÝ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</si>
  <si>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</si>
  <si>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</si>
  <si>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</si>
  <si>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</si>
  <si>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 xml:space="preserve"> =8*1080.000000 = 80,000 [A]_x000d_</t>
  </si>
  <si>
    <t>R744112</t>
  </si>
  <si>
    <t>ROZVODNICE NN MODULÁRNÍ, MIN. IP 30, OD 25 DO 36 MODULŮ, včetně výzbroje</t>
  </si>
  <si>
    <t>R-SDĚL1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</si>
  <si>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
3. Způsob měření:
Udává se počet kusů kompletní konstrukce nebo práce.</t>
  </si>
  <si>
    <t>R744113</t>
  </si>
  <si>
    <t>ROZVODNICE NN MODULÁRNÍ, MIN. IP 30, OD 37 DO 72 MODULŮ</t>
  </si>
  <si>
    <t>R-SDĚL2</t>
  </si>
  <si>
    <t>743Z12</t>
  </si>
  <si>
    <t>DEMONTÁŽ OSVĚTLOVACÍHO STOŽÁRU DRÁŽNÍHO VÝŠKY DO 15 M</t>
  </si>
  <si>
    <t xml:space="preserve"> =9*1,15610.404000 = 10,404 [A]_x000d_</t>
  </si>
  <si>
    <t xml:space="preserve"> =1,8*(0,8*0,8*1,3*8+1*1,8*1,8*1,2+42*0,35*0,1)21.625000 = 21,625 [A]_x000d_</t>
  </si>
  <si>
    <t xml:space="preserve"> =2,5*1,156*(9)26.010000 = 26,010 [A]_x000d_</t>
  </si>
  <si>
    <t>SO 03-86-02</t>
  </si>
  <si>
    <t>02911</t>
  </si>
  <si>
    <t>OSTATNÍ POŽADAVKY - GEODETICKÉ ZAMĚŘENÍ</t>
  </si>
  <si>
    <t>HM</t>
  </si>
  <si>
    <t>13</t>
  </si>
  <si>
    <t>HLOUBENÉ VYKOPÁVKY</t>
  </si>
  <si>
    <t>definitivní stav: kabelová rýha o rozměru (m): 0,4*0,4*320 (pouze samostatná trasa kabelu DOÚO)</t>
  </si>
  <si>
    <t xml:space="preserve"> viz příloha dokumentace 2.001,51.200000 = 51,200 [A]_x000d_</t>
  </si>
  <si>
    <t>17</t>
  </si>
  <si>
    <t>KONSTRUKCE ZE ZEMIN</t>
  </si>
  <si>
    <t>definitivní stav: kabelová rýha o rozměru (m): 0,2*0,4*320 (pouze samostatná trasa kabelu DOÚO)</t>
  </si>
  <si>
    <t xml:space="preserve"> viz příloha dokumentace 2.001,25.600000 = 25,600 [A]_x000d_</t>
  </si>
  <si>
    <t>definitivní stav: kabelová rýha o rozměru (m): 0,5*320 (pouze samostatná trasa kabelu DOÚO)</t>
  </si>
  <si>
    <t xml:space="preserve"> viz příloha dokumentace 2.101, 2.102, 2.103160.000000 = 160,000 [A]_x000d_</t>
  </si>
  <si>
    <t>27231</t>
  </si>
  <si>
    <t>ZÁKLADY Z PROSTÉHO BETONU</t>
  </si>
  <si>
    <t>Zhotovení sestavy obetonování o rozměru 0,3x0,3x0,5m pro celkem: 5x ochrannou trubku vedenou ze zařízení na trakčním stožáru do terénu</t>
  </si>
  <si>
    <t xml:space="preserve"> viz příloha dokumentace 1.001, 2.0010.225000 = 0,225 [A]_x000d_</t>
  </si>
  <si>
    <t>definitivní stav: pevná ochranná trubka DN40 mezi kabel. trasou v zemi a motorovým pohonem na stožáru TV = 15m</t>
  </si>
  <si>
    <t xml:space="preserve"> viz příloha dokumentace č.1.001, 2.01115.000000 = 15,000 [A]_x000d_</t>
  </si>
  <si>
    <t>703611</t>
  </si>
  <si>
    <t>ELEKTROINSTALAČNÍ KANÁL ŠÍŘKY DO 100 MM</t>
  </si>
  <si>
    <t>definitivní stav: elektroinstalační kanál nástěnný š.100mm pro vedení kabelů DOÚO mezi rozvaděči na stěně v rozvodnách a podlahou nad kabelovým prostorem v technologickém objektu</t>
  </si>
  <si>
    <t xml:space="preserve"> viz příloha dokumentace č.1.001, 2.02110.000000 = 10,000 [A]_x000d_</t>
  </si>
  <si>
    <t xml:space="preserve"> viz příloha dokumentace 2.001,600.000000 = 600,000 [A]_x000d_</t>
  </si>
  <si>
    <t>definitivní stav:</t>
  </si>
  <si>
    <t xml:space="preserve"> viz příloha dokumentace 2.001,35.000000 = 35,000 [A]_x000d_</t>
  </si>
  <si>
    <t>označení kabelových vedení, kabelových spojek, nových a provizorních rozvaděčů</t>
  </si>
  <si>
    <t>umístění vyhledávací značky: na konce kabelových chrániček = 4 ks</t>
  </si>
  <si>
    <t>702221</t>
  </si>
  <si>
    <t>KABELOVÁ CHRÁNIČKA ZEMNÍ UV STABILNÍ DN DO 100 MM</t>
  </si>
  <si>
    <t>kabelové prostupy vně kabelového prostoru technologického objektu</t>
  </si>
  <si>
    <t xml:space="preserve"> viz příloha dokumentace 2.0211.000000 = 1,000 [A]_x000d_</t>
  </si>
  <si>
    <t>kabelové prostupy z rozvaděče do kabelového prostoru v technologickém objektu = 2x0,15m2</t>
  </si>
  <si>
    <t xml:space="preserve"> viz příloha dokumentace 2.0210.300000 = 0,300 [A]_x000d_</t>
  </si>
  <si>
    <t>kabelové prostupy vně kabelového prostoru v technologickém objektu = 1x0,15m2</t>
  </si>
  <si>
    <t xml:space="preserve"> viz příloha dokumentace 2.0210.150000 = 0,150 [A]_x000d_</t>
  </si>
  <si>
    <t>kabelová příchytka pro kabely od 3x4mm2 do 12x4mm2. Uložení na kabelových lávkách a roštech v technologických a kabelových prostorech technologických objektů</t>
  </si>
  <si>
    <t>702610</t>
  </si>
  <si>
    <t>ODKRYTÍ A ZAKRYTÍ KABELOVÉHO ŽLABU</t>
  </si>
  <si>
    <t>definitivní stav: odkrytí a zakrytí stávajícího kabelového žlabu v úsecích na mostních objektech,</t>
  </si>
  <si>
    <t>1. Položka obsahuje:
 – pomocné mechanismy
2. Položka neobsahuje:
 – obnovu a výměnu poškozených poklopů
3. Způsob měření:
Měří se metr délkový.</t>
  </si>
  <si>
    <t>definitivní stav: CYKY-J 3x4=14m</t>
  </si>
  <si>
    <t xml:space="preserve"> viz příloha dokumentace 1.00214.000000 = 14,000 [A]_x000d_</t>
  </si>
  <si>
    <t>definitivní stav: CYKY-O 12x2,5=12m</t>
  </si>
  <si>
    <t xml:space="preserve"> viz příloha dokumentace 1.00212.000000 = 12,000 [A]_x000d_</t>
  </si>
  <si>
    <t>definitivní stav: CYKY-O 7x4=62m, CYKY-O 12x4=722m</t>
  </si>
  <si>
    <t xml:space="preserve"> viz příloha dokumentace 1.002784.000000 = 784,000 [A]_x000d_</t>
  </si>
  <si>
    <t>definitivní stav=4ks</t>
  </si>
  <si>
    <t xml:space="preserve"> viz příloha dokumentace 1.002, 2.0114.000000 = 4,000 [A]_x000d_</t>
  </si>
  <si>
    <t>definitivní stav=6ks</t>
  </si>
  <si>
    <t xml:space="preserve"> viz příloha dokumentace 1.002, 2.0116.000000 = 6,000 [A]_x000d_</t>
  </si>
  <si>
    <t>definitivní stav=10ks</t>
  </si>
  <si>
    <t xml:space="preserve"> viz příloha dokumentace 1.002, 2.01110.000000 = 10,000 [A]_x000d_</t>
  </si>
  <si>
    <t>743B12</t>
  </si>
  <si>
    <t>OVLADAČ PRO DÁLKOVÉ OVLÁDÁNÍ MOTOROVÝCH POHONŮ TRAKČNÍCH ODPOJOVAČŮ (DOÚO) OD 5 DO 8 KS</t>
  </si>
  <si>
    <t>definitiví stav: ovladač R1-DOÚO</t>
  </si>
  <si>
    <t xml:space="preserve"> viz příloha dokumentace 2.0111.000000 = 1,000 [A]_x000d_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</si>
  <si>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</si>
  <si>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</si>
  <si>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</si>
  <si>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definitivní stav: ovladač R1-DOÚO</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</si>
  <si>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</si>
  <si>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</si>
  <si>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</si>
  <si>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</si>
  <si>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</si>
  <si>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</si>
  <si>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</si>
  <si>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</si>
  <si>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</si>
  <si>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</si>
  <si>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</si>
  <si>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</si>
  <si>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definitivní stav: rozvaděč RN1-DOÚO</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</si>
  <si>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</si>
  <si>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</si>
  <si>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</si>
  <si>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definitivní stav: rozvaděč MS1-DOÚO</t>
  </si>
  <si>
    <t>1. Položka obsahuje:
 – instalaci skříně vč. veškerého příslušenství
 – technický popis viz. projektová dokumentace
2. Položka neobsahuje:
 X
3. Způsob měření:
Udává se počet kusů kompletní konstrukce nebo práce.</t>
  </si>
  <si>
    <t>LIKVIDACE ODPADŮ, VČETNĚ DOPRAVY</t>
  </si>
  <si>
    <t>SO 04-86-01</t>
  </si>
  <si>
    <t xml:space="preserve"> =0,6*0,6*0,9*17+2*0,4*0,4*15.828000 = 5,828 [A]_x000d_</t>
  </si>
  <si>
    <t xml:space="preserve"> =(871+10)*0,35*0,5+(0)*0,4*0,4154.175000 = 154,175 [A]_x000d_</t>
  </si>
  <si>
    <t xml:space="preserve"> =(871+10)*0,35*0,3+(0)*0*0,492.505000 = 92,505 [A]_x000d_</t>
  </si>
  <si>
    <t xml:space="preserve"> =(871+10)*0,35*0,2+(0)*0*0,4+0*0,1661.670000 = 61,670 [A]_x000d_</t>
  </si>
  <si>
    <t>141733</t>
  </si>
  <si>
    <t>PROTLAČOVÁNÍ POTRUBÍ Z PLAST HMOT DN DO 150MM</t>
  </si>
  <si>
    <t xml:space="preserve"> =871*1871.000000 = 871,000 [A]_x000d_</t>
  </si>
  <si>
    <t xml:space="preserve"> =17*0,324+2*0,4*0,4*15.828000 = 5,828 [A]_x000d_</t>
  </si>
  <si>
    <t xml:space="preserve"> CYKY-J 5x4 - 10m;
CYKY-O 4x10 - 480m490.000000 = 490,000 [A]_x000d_</t>
  </si>
  <si>
    <t xml:space="preserve"> 1-AYKY-J 4x50800.000000 = 800,000 [A]_x000d_</t>
  </si>
  <si>
    <t xml:space="preserve"> 1-AYKY-J 4x502.000000 = 2,000 [A]_x000d_</t>
  </si>
  <si>
    <t xml:space="preserve"> CYKY-O 2x2,5 - 40m40.000000 = 40,000 [A]_x000d_</t>
  </si>
  <si>
    <t xml:space="preserve"> CYKY-O 2x2,5 - 10ks10.000000 = 10,000 [A]_x000d_</t>
  </si>
  <si>
    <t>743111</t>
  </si>
  <si>
    <t xml:space="preserve">OSVĚTLOVACÍ STOŽÁR  SKLOPNÝ ŽÁROVĚ ZINKOVANÝ DÉLKY DO 6 M</t>
  </si>
  <si>
    <t xml:space="preserve">Sklopný osvětlovací stožár přírubový sklápěný pomocí lana,  výška 6 m, lomový  kloub v horní polovině výšky stožáru. Přístup ke svorkovnici stožáru po sklopení stožáru do horizontální polohy.</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</si>
  <si>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</si>
  <si>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Sklopný osvětlovací stožár přírubový s integrovaným sklopným pružinovým zařízením  výšky 5,0m s kloubem ve výšce 1,1 – 1,3m nad zemí.</t>
  </si>
  <si>
    <t xml:space="preserve"> Stožár v. 5,0m - 2ks; stožár v. 2,3m. - 1ks3.000000 = 3,000 [A]_x000d_</t>
  </si>
  <si>
    <t>74B830</t>
  </si>
  <si>
    <t>OCELOVÁ KONSTRUKCE NESTANDARDNÍ</t>
  </si>
  <si>
    <t>kotevní rošt pro stožáry</t>
  </si>
  <si>
    <t xml:space="preserve"> 20ks * 10kg200.000000 = 200,000 [A]_x000d_</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</si>
  <si>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</si>
  <si>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743472</t>
  </si>
  <si>
    <t>SVÍTIDLO DRÁŽNÍ LED, MIN. IP 54, ELEKTRONICKÝ PŘEDŘADNÍK, PŘES 10 DO 25 W</t>
  </si>
  <si>
    <t>743473</t>
  </si>
  <si>
    <t>SVÍTIDLO DRÁŽNÍ LED, MIN. IP 54, ELEKTRONICKÝ PŘEDŘADNÍK, PŘES 25 DO 45 W</t>
  </si>
  <si>
    <t>7434A2</t>
  </si>
  <si>
    <t>SVÍTIDLO DRÁŽNÍ LED ANTIVANDAL, MIN. IP 54, TŘÍDA II, OD 11 DO 25 W, KLASICKÁ MONTÁŽ</t>
  </si>
  <si>
    <t>svítidlo liniové do přístřešku 4ks</t>
  </si>
  <si>
    <t>743611</t>
  </si>
  <si>
    <t>ROZVADĚČ PRO DRÁŽNÍ OSVĚTLENÍ SILOVÝ NAPÁJECÍ S PLC ŘÍDÍCÍM SYSTÉMEM DO 6 KUSŮ TŘÍFÁZOVÝCH VĚTVÍ</t>
  </si>
  <si>
    <t>R-NN1</t>
  </si>
  <si>
    <t>741153</t>
  </si>
  <si>
    <t>KRABICE (ROZVODKA) INSTALAČNÍ PRO ULOŽENÍ DO BETONU VČETNĚ UPEVNĚNÍ A PŘÍSLUŠENSTVÍ PRÁZDNÁ, KRYTÍ MIN. IP 44, TŘÍDA IZOLACE II</t>
  </si>
  <si>
    <t>1. Položka obsahuje:
 – přípravu podkladu pro osazení a obetonování
 – veškerý materiál a práce pro upevnění nebo uchycení krabice
2. Položka neobsahuje:
 X
3. Způsob měření:
Udává se počet kusů kompletní konstrukce nebo práce.</t>
  </si>
  <si>
    <t xml:space="preserve"> =17*10+20+3*10220.000000 = 220,000 [A]_x000d_</t>
  </si>
  <si>
    <t>R-SDĚL</t>
  </si>
  <si>
    <t xml:space="preserve"> =4*1,1564.624000 = 4,624 [A]_x000d_</t>
  </si>
  <si>
    <t xml:space="preserve"> =1,8*(5,5+947*0,3*0,3)163.314000 = 163,314 [A]_x000d_</t>
  </si>
  <si>
    <t>SO 04-86-02</t>
  </si>
  <si>
    <t>definitivní stav: kabelová rýha o rozměru (m): 0,4*0,4*220 (pouze samostatná trasa kabelu DOÚO)</t>
  </si>
  <si>
    <t xml:space="preserve"> viz příloha dokumentace 2.001,35.200000 = 35,200 [A]_x000d_</t>
  </si>
  <si>
    <t>definitivní stav: kabelová rýha o rozměru (m): 0,2*0,4*220 (pouze samostatná trasa kabelu DOÚO)</t>
  </si>
  <si>
    <t xml:space="preserve"> viz příloha dokumentace 2.001,17.600000 = 17,600 [A]_x000d_</t>
  </si>
  <si>
    <t>definitivní stav: kabelová rýha o rozměru (m): 0,4*220 (pouze samostatná trasa kabelu DOÚO)</t>
  </si>
  <si>
    <t xml:space="preserve"> viz příloha dokumentace 2.101, 2.102, 2.10388.000000 = 88,000 [A]_x000d_</t>
  </si>
  <si>
    <t>Zhotovení sestavy obetonování o rozměru 0,3x0,3x0,5m pro celkem: 6x ochrannou trubku vedenou ze zařízení na trakčním stožáru do terénu</t>
  </si>
  <si>
    <t xml:space="preserve"> viz příloha dokumentace 1.001, 2.0010.270000 = 0,270 [A]_x000d_</t>
  </si>
  <si>
    <t>definitivní stav: pevná ochranná trubka DN40 mezi kabel. trasou v zemi a motorovým pohonem na stožáru TV = 18m</t>
  </si>
  <si>
    <t xml:space="preserve"> viz příloha dokumentace č.1.001, 2.01118.000000 = 18,000 [A]_x000d_</t>
  </si>
  <si>
    <t>definitivní stav: elektroinstalační kanál nástěnný š.100mm pro vedení kabelů DOÚO mezi rozvaděči na stěně v rozvodnách a podlahou nad kabelovým prostorem v objektu STS 6kV</t>
  </si>
  <si>
    <t xml:space="preserve"> viz příloha dokumentace č.1.001, 2.0215.000000 = 5,000 [A]_x000d_</t>
  </si>
  <si>
    <t xml:space="preserve"> viz příloha dokumentace 2.001,220.000000 = 220,000 [A]_x000d_</t>
  </si>
  <si>
    <t xml:space="preserve"> viz příloha dokumentace 2.001,12.000000 = 12,000 [A]_x000d_</t>
  </si>
  <si>
    <t>definitivní stav: CYKY-J 3x4=20m</t>
  </si>
  <si>
    <t xml:space="preserve"> viz příloha dokumentace 1.00220.000000 = 20,000 [A]_x000d_</t>
  </si>
  <si>
    <t>definitivní stav: CYKY-O 12x2,5=24m</t>
  </si>
  <si>
    <t xml:space="preserve"> viz příloha dokumentace 1.00224.000000 = 24,000 [A]_x000d_</t>
  </si>
  <si>
    <t>definitivní stav: CYKY-O 7x4=44m, CYKY-O 12x4=3129m</t>
  </si>
  <si>
    <t xml:space="preserve"> viz příloha dokumentace 1.0023173.000000 = 3173,000 [A]_x000d_</t>
  </si>
  <si>
    <t>definitivní stav=8ks</t>
  </si>
  <si>
    <t xml:space="preserve"> viz příloha dokumentace 1.002, 2.0118.000000 = 8,000 [A]_x000d_</t>
  </si>
  <si>
    <t>definitivní stav=12ks</t>
  </si>
  <si>
    <t xml:space="preserve"> viz příloha dokumentace 1.002, 2.01112.000000 = 12,000 [A]_x000d_</t>
  </si>
  <si>
    <t>SO 05-86-01</t>
  </si>
  <si>
    <t xml:space="preserve"> =0,6*0,6*0,9*10+29*0,8*0,8*1,6+12*2*2*2,25140.936000 = 140,936 [A]_x000d_</t>
  </si>
  <si>
    <t xml:space="preserve"> =(0,4*0,4*(1440+1505+4)+0,8*1,2*100+0,65*1,2*14+0,35*0,6*504)684.600000 = 684,600 [A]_x000d_</t>
  </si>
  <si>
    <t xml:space="preserve"> =(0,4*0,4*(1440+1505+4)+0,8*1,2*100+0,65*1,2*14+0,35*0,6*504)*0,8547.680000 = 547,680 [A]_x000d_</t>
  </si>
  <si>
    <t>štěrkodrť</t>
  </si>
  <si>
    <t xml:space="preserve"> =0,4*0,1*(1102+1440)101.680000 = 101,680 [A]_x000d_</t>
  </si>
  <si>
    <t xml:space="preserve"> = 504*1504.000000 = 504,000 [A]_x000d_</t>
  </si>
  <si>
    <t xml:space="preserve"> =10*0,6*0,6*0,9+29*0,8*0,8*1,6+12*1,55*1,55*2,2597.804000 = 97,804 [A]_x000d_</t>
  </si>
  <si>
    <t xml:space="preserve"> = 300*1300.000000 = 300,000 [A]_x000d_</t>
  </si>
  <si>
    <t xml:space="preserve"> PE110 - 69m;
PE160 - 17m86.000000 = 86,000 [A]_x000d_</t>
  </si>
  <si>
    <t xml:space="preserve"> KŽ10 plast - 504m504.000000 = 504,000 [A]_x000d_</t>
  </si>
  <si>
    <t xml:space="preserve"> Pochozí žlab š. 17-403m, Pochozí žlab š. 25-1102m1505.000000 = 1505,000 [A]_x000d_</t>
  </si>
  <si>
    <t xml:space="preserve"> Pochozí žlab š. 30cm - 14401440.000000 = 1440,000 [A]_x000d_</t>
  </si>
  <si>
    <t xml:space="preserve"> PE110 - 226m; PE160 - 14m240.000000 = 240,000 [A]_x000d_</t>
  </si>
  <si>
    <t xml:space="preserve"> CYKY-J 5x2,5 - 600m
CYKY-O 4x2,5 - 2560m3160.000000 = 3160,000 [A]_x000d_</t>
  </si>
  <si>
    <t xml:space="preserve"> CYKY-J 4x10 - 95m
CYKY-J 4x16 - 220m
CYKY-O 4x10 - 2192m
CYKY-O 4x16 - 800m
CYKY-O 4x4 - 250m
CYKY-O 4x6 - 8m3565.000000 = 3565,000 [A]_x000d_</t>
  </si>
  <si>
    <t>742H22</t>
  </si>
  <si>
    <t>KABEL NN ČTYŘ- A PĚTIŽÍLOVÝ AL S PLASTOVOU IZOLACÍ OD 4 DO 16 MM2</t>
  </si>
  <si>
    <t xml:space="preserve"> 1-AYKY-O 4x16500.000000 = 500,000 [A]_x000d_</t>
  </si>
  <si>
    <t xml:space="preserve"> 1-AYKY-O 4x50 - 608m608.000000 = 608,000 [A]_x000d_</t>
  </si>
  <si>
    <t xml:space="preserve"> 1-AYKY-J 3x95+70 - 316m
1-AYKY-J 4x120 - 180m
1-AYKY-O 4x120 - 1816m2312.000000 = 2312,000 [A]_x000d_</t>
  </si>
  <si>
    <t xml:space="preserve"> 1-AYKY-J 3x240+120 - 1216m1216.000000 = 1216,000 [A]_x000d_</t>
  </si>
  <si>
    <t xml:space="preserve"> CYKY-J 3x2,5 - 312m
CYKY-O 2x2,5 - 1066m1378.000000 = 1378,000 [A]_x000d_</t>
  </si>
  <si>
    <t xml:space="preserve"> 1-CYKY-J 4x25 - 50m50.000000 = 50,000 [A]_x000d_</t>
  </si>
  <si>
    <t xml:space="preserve">Sklopný osvětlovací stožár přírubový sklápěný pomocí lana,  výška 12 m, lomový  kloub v horní polovině výšky stožáru. Přístup ke svorkovnici stožáru po sklopení stožáru do horizontální polohy.</t>
  </si>
  <si>
    <t>743321</t>
  </si>
  <si>
    <t>VÝLOŽNÍK PRO MONTÁŽ SVÍTIDLA NA STOŽÁR DVOURAMENNÝ DÉLKA VYLOŽENÍ DO 1 M</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</si>
  <si>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</si>
  <si>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</si>
  <si>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</si>
  <si>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</si>
  <si>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7434B1</t>
  </si>
  <si>
    <t>SVÍTIDLO DRÁŽNÍ LED ANTIVANDAL, MIN. IP 54, TŘÍDA II, DO 10 W, MONTÁŽ DO NIKY</t>
  </si>
  <si>
    <t xml:space="preserve">Liniové svítidlo do podhledu přístřešku, typ  č. 8</t>
  </si>
  <si>
    <t>7434B2</t>
  </si>
  <si>
    <t>SVÍTIDLO DRÁŽNÍ LED ANTIVANDAL, MIN. IP 54, TŘÍDA II, OD 11 DO 25 W, MONTÁŽ DO NIKY</t>
  </si>
  <si>
    <t xml:space="preserve">Liniové svítidlo do podhledu přístřešku, typ  č. 6, 7</t>
  </si>
  <si>
    <t xml:space="preserve"> Liniové svítidlo do podhledu přístřešku, 
typ č. 6 - 60 ks; typ č. 7 - 41ks101.000000 = 101,000 [A]_x000d_</t>
  </si>
  <si>
    <t>7434A3</t>
  </si>
  <si>
    <t>SVÍTIDLO DRÁŽNÍ LED ANTIVANDAL, MIN. IP 54, TŘÍDA II, OD 26 DO 45 W, KLASICKÁ MONTÁŽ</t>
  </si>
  <si>
    <t>Svítidla na stožáry v. 6m</t>
  </si>
  <si>
    <t xml:space="preserve"> Typ č. 5 - 20 ks20.000000 = 20,000 [A]_x000d_</t>
  </si>
  <si>
    <t>Svítidla na stožáry v. 12m</t>
  </si>
  <si>
    <t xml:space="preserve"> Typ č. 4 - 30 ks30.000000 = 30,000 [A]_x000d_</t>
  </si>
  <si>
    <t>Světlomety na osvětlovací věže</t>
  </si>
  <si>
    <t xml:space="preserve"> Typ č. 1(227W) - 23ks; Typ č. 2(275W) - 38ks; Typ č. 3(196W) - 10ks;71.000000 = 71,000 [A]_x000d_</t>
  </si>
  <si>
    <t>ROV1 - ROV12</t>
  </si>
  <si>
    <t>R743B31</t>
  </si>
  <si>
    <t xml:space="preserve">SVORKOVNICOVÁ SKŘÍŇ PLASTOVÁ PRO VĚŽE VENKOVNÍ  DO 40 SVOREK</t>
  </si>
  <si>
    <t>MX-OVx</t>
  </si>
  <si>
    <t>1. Položka obsahuje:
 – instalaci na věži / do niky vč. zapojení
 – technický popis viz. projektová dokumentace
2. Položka neobsahuje:
 – zemní práce
3. Způsob měření:
Udává se počet kusů kompletní konstrukce nebo práce.</t>
  </si>
  <si>
    <t>R-SDĚL12</t>
  </si>
  <si>
    <t>R-SDĚL11, 21, 22, 31, 32</t>
  </si>
  <si>
    <t>743752</t>
  </si>
  <si>
    <t>ROZVADĚČ - OCHRANNÁ MŘÍŽ KONSTRUKCE OCELOVÁ DO Š. 1500MM, KOMPLETNÍ DODÁVKA</t>
  </si>
  <si>
    <t xml:space="preserve"> =29*10+10*10+12*10510.000000 = 510,000 [A]_x000d_</t>
  </si>
  <si>
    <t xml:space="preserve"> Viz situace800.000000 = 800,000 [A]_x000d_</t>
  </si>
  <si>
    <t xml:space="preserve"> Viz situace79.000000 = 79,000 [A]_x000d_</t>
  </si>
  <si>
    <t xml:space="preserve"> základy stož. JŽ =59ks * 1,15668.204000 = 68,204 [A]_x000d_</t>
  </si>
  <si>
    <t xml:space="preserve"> =1,8*(0,6*0,6*0,9*10+29*0,8*0,8*1,6+12*2*2*2,25+504*0,35*0,5-((504)*0,35*0,3+(0)*0*0,4+12*3,59))239.645000 = 239,645 [A]_x000d_</t>
  </si>
  <si>
    <t xml:space="preserve"> =59*1,156*2,5+20*0,32*2,5186.510000 = 186,510 [A]_x000d_</t>
  </si>
  <si>
    <t>SO 05-86-02</t>
  </si>
  <si>
    <t>definitivní stav: kabelová rýha o rozměru (m): 0,4*0,4*480 (pouze samostatná trasa kabelu DOÚO)</t>
  </si>
  <si>
    <t xml:space="preserve"> viz příloha dokumentace 2.001,76.800000 = 76,800 [A]_x000d_</t>
  </si>
  <si>
    <t>definitivní stav: kabelová rýha o rozměru (m): 0,2*0,4*480 (pouze samostatná trasa kabelu DOÚO)</t>
  </si>
  <si>
    <t xml:space="preserve"> viz příloha dokumentace 2.001,38.400000 = 38,400 [A]_x000d_</t>
  </si>
  <si>
    <t>definitivní stav: kabelová rýha o rozměru (m): 0,4*480 (pouze samostatná trasa kabelu DOÚO)</t>
  </si>
  <si>
    <t xml:space="preserve"> viz příloha dokumentace 2.101, 2.102, 2.103192.000000 = 192,000 [A]_x000d_</t>
  </si>
  <si>
    <t>Zhotovení sestavy obetonování o rozměru 0,3x0,3x0,5m pro celkem: 19x ochrannou trubku vedenou ze zařízení na trakčním stožáru do terénu</t>
  </si>
  <si>
    <t xml:space="preserve"> viz příloha dokumentace 1.001, 2.001. 2.002, 2.0030.855000 = 0,855 [A]_x000d_</t>
  </si>
  <si>
    <t>definitivní stav: pevná ochranná trubka DN40 mezi kabel. trasou v zemi a motorovým pohonem na stožáru TV = 57m</t>
  </si>
  <si>
    <t xml:space="preserve"> viz příloha dokumentace č.1.001, 2.01157.000000 = 57,000 [A]_x000d_</t>
  </si>
  <si>
    <t>definitivní stav: elektroinstalační kanál nástěnný š.100mm pro vedení kabelů DOÚO mezi rozvaděči na stěně v rozvodnách a podlahou nad kabelovým prostorem v objektu STS</t>
  </si>
  <si>
    <t xml:space="preserve"> viz příloha dokumentace 2.001, 2.002, 2.003,480.000000 = 480,000 [A]_x000d_</t>
  </si>
  <si>
    <t xml:space="preserve"> viz příloha dokumentace 2.001,20.000000 = 20,000 [A]_x000d_</t>
  </si>
  <si>
    <t>umístění vyhledávací značky: na konce kabelových chrániček = 12 ks</t>
  </si>
  <si>
    <t xml:space="preserve"> viz příloha dokumentace 2.021, 2_0222.000000 = 2,000 [A]_x000d_</t>
  </si>
  <si>
    <t>kabelové prostupy z rozvaděče do kabelového prostoru v technologickém objektu = 2x0,25m2</t>
  </si>
  <si>
    <t xml:space="preserve"> viz příloha dokumentace 2.0210.500000 = 0,500 [A]_x000d_</t>
  </si>
  <si>
    <t>kabelové prostupy vně kabelového prostoru v technologickém objektu = 2x0,15m2</t>
  </si>
  <si>
    <t>definitivní stav: CYKY-J 3x4=50m</t>
  </si>
  <si>
    <t xml:space="preserve"> viz příloha dokumentace 1.00250.000000 = 50,000 [A]_x000d_</t>
  </si>
  <si>
    <t>definitivní stav: CYKY-O 12x2,5=40m</t>
  </si>
  <si>
    <t xml:space="preserve"> viz příloha dokumentace 1.00240.000000 = 40,000 [A]_x000d_</t>
  </si>
  <si>
    <t>definitivní stav: CYKY-O 7x4=1052m, CYKY-O 12x4=3198m</t>
  </si>
  <si>
    <t xml:space="preserve"> viz příloha dokumentace 1.0024250.000000 = 4250,000 [A]_x000d_</t>
  </si>
  <si>
    <t>definitivní stav=20ks</t>
  </si>
  <si>
    <t xml:space="preserve"> viz příloha dokumentace 1.002, 2.01120.000000 = 20,000 [A]_x000d_</t>
  </si>
  <si>
    <t>definitivní stav=38ks</t>
  </si>
  <si>
    <t xml:space="preserve"> viz příloha dokumentace 1.002, 2.01138.000000 = 38,000 [A]_x000d_</t>
  </si>
  <si>
    <t>743B14</t>
  </si>
  <si>
    <t>OVLADAČ PRO DÁLKOVÉ OVLÁDÁNÍ MOTOROVÝCH POHONŮ TRAKČNÍCH ODPOJOVAČŮ (DOÚO) OD 13 DO 16 KS</t>
  </si>
  <si>
    <t>definitiví stav: ovladač R2-DOÚO</t>
  </si>
  <si>
    <t>definitivní stav: ovladač R1-DOÚO, R2-DOÚO</t>
  </si>
  <si>
    <t>Ovladač R1-DOÚO, R2-DOÚO</t>
  </si>
  <si>
    <t>definitivní stav: rozvaděč HIS</t>
  </si>
  <si>
    <t xml:space="preserve"> viz příloha dokumentace 2.0112.000000 = 2,000 [A]_x000d_</t>
  </si>
  <si>
    <t>743B23</t>
  </si>
  <si>
    <t>SVORKOVNICOVÁ SKŘÍŇ PLASTOVÁ PRO DOÚO VNITŘNÍ OD 81 DO 120 SVOREK</t>
  </si>
  <si>
    <t>definitivní stav: rozvaděč MS2-DOÚO</t>
  </si>
  <si>
    <t>743Z61</t>
  </si>
  <si>
    <t>DEMONTÁŽ OVLADAČE PRO DOÚO</t>
  </si>
  <si>
    <t>demontáž 1x stávajícího ovladače DOÚO</t>
  </si>
  <si>
    <t>743Z62</t>
  </si>
  <si>
    <t>DEMONTÁŽ NAPÁJECÍ SOUPRAVY PRO NAPÁJENÍ OVLADAČŮ DOÚO</t>
  </si>
  <si>
    <t>Demontáž 1x stávajícího rozvaděče</t>
  </si>
  <si>
    <t>SO 05-86-03</t>
  </si>
  <si>
    <t xml:space="preserve"> CYKY-O 4x1,5 - 80m80.000000 = 80,000 [A]_x000d_</t>
  </si>
  <si>
    <t xml:space="preserve"> CYKY-O 4x1,5 - 200m200.000000 = 200,000 [A]_x000d_</t>
  </si>
  <si>
    <t xml:space="preserve"> CYKY-O 4x4 - 12m12.000000 = 12,000 [A]_x000d_</t>
  </si>
  <si>
    <t>SO 05-86-04</t>
  </si>
  <si>
    <t xml:space="preserve"> PE200 - 40m40.000000 = 40,000 [A]_x000d_</t>
  </si>
  <si>
    <t xml:space="preserve"> =40*0,65*1,231.200000 = 31,200 [A]_x000d_</t>
  </si>
  <si>
    <t xml:space="preserve"> =40*0,65*126.000000 = 26,000 [A]_x000d_</t>
  </si>
  <si>
    <t xml:space="preserve"> =40*0,2*0,655.200000 = 5,200 [A]_x000d_</t>
  </si>
  <si>
    <t xml:space="preserve"> =40*140.000000 = 40,000 [A]_x000d_</t>
  </si>
  <si>
    <t>742632</t>
  </si>
  <si>
    <t>KABEL VN - TŘÍŽÍLOVÝ 12/22(24)-AXAL-TT PRO OD 95 DO 150 MM2</t>
  </si>
  <si>
    <t xml:space="preserve"> 22 kV -AXAL 3x95 - 85m85.000000 = 85,000 [A]_x000d_</t>
  </si>
  <si>
    <t>742D22</t>
  </si>
  <si>
    <t>KABELOVÁ KONCOVKA VN VENKOVNÍ, SADA TŘÍ ŽIL NEBO TŘÍŽÍLOVÁ PRO KABELY PŘES 6 KV OD 95 DO 150 MM2</t>
  </si>
  <si>
    <t xml:space="preserve"> =1,8*40*0,2*0,659.360000 = 9,360 [A]_x000d_</t>
  </si>
  <si>
    <t>SO 07-86-01</t>
  </si>
  <si>
    <t>11</t>
  </si>
  <si>
    <t>PŘÍPRAVNÉ PRÁCE (A PŘIDRUŽENÉ)</t>
  </si>
  <si>
    <t>definitivní stav: zhotovení kabelové rýhy ve stávajících zpevněných plochách</t>
  </si>
  <si>
    <t xml:space="preserve"> viz příloha dokumentace 2.001,15.000000 = 15,000 [A]_x000d_</t>
  </si>
  <si>
    <t xml:space="preserve"> viz příloha dokumentace 2.001,0.120000 = 0,120 [A]_x000d_</t>
  </si>
  <si>
    <t>definitivní stav: kabelová rýha o rozměru (m): 0,4*0,4*165 (pouze samostatná trasa kabelu DOÚO)</t>
  </si>
  <si>
    <t xml:space="preserve"> viz příloha dokumentace 2.001,26.400000 = 26,400 [A]_x000d_</t>
  </si>
  <si>
    <t>definitivní stav: kabelová rýha o rozměru (m): 0,3*0,4*380 (pouze samostatná trasa kabelu DOÚO)</t>
  </si>
  <si>
    <t xml:space="preserve"> viz příloha dokumentace 2.001,45.600000 = 45,600 [A]_x000d_</t>
  </si>
  <si>
    <t>definitivní stav: kabelová rýha o rozměru (m): 0,3*380 (pouze samostatná trasa kabelu DOÚO)</t>
  </si>
  <si>
    <t xml:space="preserve"> viz příloha dokumentace 2.00182.500000 = 82,500 [A]_x000d_</t>
  </si>
  <si>
    <t>Zhotovení sestavy obetonování o rozměru 0,3x0,3x0,5m pro celkem: 7x ochrannou trubku vedenou ze zařízení na trakčním stožáru do terénu</t>
  </si>
  <si>
    <t xml:space="preserve"> viz příloha dokumentace 1.001, 2.001. 2.002, 2.0030.315000 = 0,315 [A]_x000d_</t>
  </si>
  <si>
    <t>56336</t>
  </si>
  <si>
    <t>VOZOVKOVÉ VRSTVY ZE ŠTĚRKODRTI TL. DO 300MM</t>
  </si>
  <si>
    <t xml:space="preserve"> viz příloha dokumentace 2.001,6.000000 = 6,000 [A]_x000d_</t>
  </si>
  <si>
    <t>definitivní stav: pevná ochranná trubka DN40 mezi kabel. trasou v zemi a motorovým pohonem na stožáru TV = 21m</t>
  </si>
  <si>
    <t xml:space="preserve"> viz příloha dokumentace č.1.001, 2.01121.000000 = 21,000 [A]_x000d_</t>
  </si>
  <si>
    <t xml:space="preserve"> viz příloha dokumentace 2.001,165.000000 = 165,000 [A]_x000d_</t>
  </si>
  <si>
    <t>umístění vyhledávací značky: na konce kabelových chrániček = 6 ks</t>
  </si>
  <si>
    <t xml:space="preserve"> viz příloha dokumentace 2.021,2.000000 = 2,000 [A]_x000d_</t>
  </si>
  <si>
    <t>742F41</t>
  </si>
  <si>
    <t>KABEL NN NEBO VODIČ JEDNOŽÍLOVÝ CU FLEXIBILNÍ DO 2,5 MM2</t>
  </si>
  <si>
    <t>definitivní stav:36x CYA 1x2,5 (délky 5m = 36*5)</t>
  </si>
  <si>
    <t xml:space="preserve"> viz příloha dokumentace 1.002180.000000 = 180,000 [A]_x000d_</t>
  </si>
  <si>
    <t>definitivní stav: CYKY-O 7x4=575m, CYKY-O 12x4=675m</t>
  </si>
  <si>
    <t xml:space="preserve"> viz příloha dokumentace 1.0021250.000000 = 1250,000 [A]_x000d_</t>
  </si>
  <si>
    <t>definitivní stav=72ks</t>
  </si>
  <si>
    <t xml:space="preserve"> viz příloha dokumentace 1.002, 2.01172.000000 = 72,000 [A]_x000d_</t>
  </si>
  <si>
    <t>definitivní stav=16ks</t>
  </si>
  <si>
    <t xml:space="preserve"> viz příloha dokumentace 1.002, 2.01116.000000 = 16,000 [A]_x000d_</t>
  </si>
  <si>
    <t>demontáž stávajícího kabelového vedení WL205.2 = 150 m</t>
  </si>
  <si>
    <t>SO 07-86-02</t>
  </si>
  <si>
    <t>Zhotovení sestavy obetonování o rozměru 0,7x0,5x0,5m pro celkem: 4 návěsti</t>
  </si>
  <si>
    <t xml:space="preserve"> viz příloha dokumentace 1.001, 2.001. 2.002, 2.0030.700000 = 0,700 [A]_x000d_</t>
  </si>
  <si>
    <t>definitivní stav: pevná ochranná trubka DN40 mezi kabel. trasou v zemi a přípojném rozvaděči světelné návěsti = 12m</t>
  </si>
  <si>
    <t xml:space="preserve"> viz příloha dokumentace č.1.001, 2.01112.000000 = 12,000 [A]_x000d_</t>
  </si>
  <si>
    <t xml:space="preserve"> viz příloha dokumentace 2.001,10.000000 = 10,000 [A]_x000d_</t>
  </si>
  <si>
    <t>definitivní stav: CYKY-J 3x4=40m, CYKY-O 2x4=1020m</t>
  </si>
  <si>
    <t>742G52</t>
  </si>
  <si>
    <t>KABEL NN DVOU- A TŘÍŽÍLOVÝ CU BEZHALOGENOVÝ OHEŇ RETARDUJÍCÍ OD 4 DO 16 MM2</t>
  </si>
  <si>
    <t>definitivní stav: CYKY-O 2x4= 1020 m</t>
  </si>
  <si>
    <t xml:space="preserve"> viz příloha dokumentace 1.0021020.000000 = 1020,000 [A]_x000d_</t>
  </si>
  <si>
    <t>743B61</t>
  </si>
  <si>
    <t>OVLADAČ PRO DÁLKOVÉ OVLÁDÁNÍ SVĚTELNÉ NÁVĚSTI PRO EL. PROVOZ DO 4 KS NÁVĚSTIDEL (KS)</t>
  </si>
  <si>
    <t>definitiví stav: ovladač R-NV</t>
  </si>
  <si>
    <t xml:space="preserve">1. Položka obsahuje:  – instalaci rozvaděče vč. zapojení  – technický popis viz. projektová dokumentace 2. Položka neobsahuje:  X 3. Způsob měření: Udává se počet kusů kompletní konstrukce nebo práce.</t>
  </si>
  <si>
    <t>74C966</t>
  </si>
  <si>
    <t>SVĚTELNÁ NÁVĚST PRO ELEKTRICKÝ PROVOZ (VČETNĚ SLOUPKU SE ZÁKLADEM)</t>
  </si>
  <si>
    <t>definitiví stav:</t>
  </si>
  <si>
    <t xml:space="preserve"> viz příloha dokumentace 2.0114.000000 = 4,000 [A]_x000d_</t>
  </si>
  <si>
    <t>SO 01-87-01</t>
  </si>
  <si>
    <t>DEFINITIVNÍ STAV</t>
  </si>
  <si>
    <t>74C923</t>
  </si>
  <si>
    <t>NEPŘÍMÉ UKOLEJNĚNÍ KONSTRUKCE VŠECH TYPŮ (VČETNĚ VÝZTUŽNÝCH DVOJIC) - 1 VODIČ</t>
  </si>
  <si>
    <t xml:space="preserve"> výkaz výměr8.000000 = 8,000 [A]_x000d_</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</si>
  <si>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</si>
  <si>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</si>
  <si>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</si>
  <si>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PROVIZORNÍ STAV</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</si>
  <si>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</si>
  <si>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</si>
  <si>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</si>
  <si>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74F459</t>
  </si>
  <si>
    <t>DEMONTÁŽ UKOLEJNĚNÍ KONSTRUKCÍ A PODPĚR VČETNĚ UCHYCENÍ A VODIČE</t>
  </si>
  <si>
    <t>REVIZE, ZKOUŠKY A TECHNICKÁ POMOC TV</t>
  </si>
  <si>
    <t>SO 02-87-01</t>
  </si>
  <si>
    <t xml:space="preserve"> výkaz výměr47.000000 = 47,000 [A]_x000d_</t>
  </si>
  <si>
    <t>74C971</t>
  </si>
  <si>
    <t>POSPOJOVÁNÍ VODIVÝCH KONSTRUKCÍ PROUDOVOU PROPOJKOU</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</si>
  <si>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</si>
  <si>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</si>
  <si>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</si>
  <si>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SO 03-87-01</t>
  </si>
  <si>
    <t xml:space="preserve"> výkaz výměr28.000000 = 28,000 [A]_x000d_</t>
  </si>
  <si>
    <t>74C924</t>
  </si>
  <si>
    <t>NEPŘÍMÉ UKOLEJNĚNÍ KONSTRUKCE VŠECH TYPŮ (VČETNĚ VÝZTUŽNÝCH DVOJIC) - 2 VODIČE</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</si>
  <si>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</si>
  <si>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</si>
  <si>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</si>
  <si>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74C942</t>
  </si>
  <si>
    <t>TAŽENÍ OCHRANNÉHO LANA 70 MM2 FE</t>
  </si>
  <si>
    <t>74F472</t>
  </si>
  <si>
    <t>DEMONTÁŽ OCHRANNÝCH LAN</t>
  </si>
  <si>
    <t>SO 04-87-01</t>
  </si>
  <si>
    <t xml:space="preserve"> výkaz výměr259.000000 = 259,000 [A]_x000d_</t>
  </si>
  <si>
    <t>SO 05-87-01</t>
  </si>
  <si>
    <t xml:space="preserve"> výkaz výměr107.000000 = 107,000 [A]_x000d_</t>
  </si>
  <si>
    <t>74C935</t>
  </si>
  <si>
    <t>MEZIKOLEJOVÉ A PŘÍČNÉ LANOVÉ PROPOJENÍ KOLEJNIC (LHI,LBI,LJI)</t>
  </si>
  <si>
    <t>74C936</t>
  </si>
  <si>
    <t>STYKOVÉ PROPOJENÍ KOLEJNIC (LLI,LMI)</t>
  </si>
  <si>
    <t>REVIZE, ZKOUŠKY A TECHNICKÁ POMOC</t>
  </si>
  <si>
    <t>SO 07-87-01</t>
  </si>
  <si>
    <t xml:space="preserve"> výkaz výměr32.000000 = 32,000 [A]_x000d_</t>
  </si>
  <si>
    <t>74C921</t>
  </si>
  <si>
    <t>PŘÍMÉ UKOLEJNĚNÍ KONSTRUKCE VŠECH TYPŮ (VČETNĚ VÝZTUŽNÝCH DVOJIC) - 1 VODIČ</t>
  </si>
  <si>
    <t>SO 08-87-01</t>
  </si>
  <si>
    <t>SO 00-92-01</t>
  </si>
  <si>
    <t>Detaily v TZ</t>
  </si>
  <si>
    <t xml:space="preserve"> (53 694 m2 mimolesní zeleň + 1000 m2 PUPFL)54694.000000 = 54694,000 [A]_x000d_</t>
  </si>
  <si>
    <t>112018</t>
  </si>
  <si>
    <t>KÁCENÍ STROMŮ D KMENE DO 0,5M S ODSTRANĚNÍM PAŘEZŮ, ODVOZ DO 20KM</t>
  </si>
  <si>
    <t xml:space="preserve"> (3 514 ks mimolesní zeleň + 500 ks PUPFL)4014.000000 = 4014,000 [A]_x000d_</t>
  </si>
  <si>
    <t xml:space="preserve">Položka  zahrnuje:
- poražení stromu a osekání větví
- spálení větví na hromadách nebo štěpkování
- dopravu a uložení kmenů, případné další práce s nimi dle pokynů zadávací dokumentace
- vytrhání nebo vykopání pařezů
- veškeré zemní práce spojené s odstraněním pařezů
- dopravu a uložení pařezů, případně další práce s nimi dle pokynů zadávací dokumentace
- zásyp jam po pařezech
Položka nezahrnuje:
- x
Způsob měření:
- kácení stromů se měří v [ks] poražených stromů (průměr stromů se měří ve výšce 1,3m nad terénem)</t>
  </si>
  <si>
    <t>112028</t>
  </si>
  <si>
    <t>KÁCENÍ STROMŮ D KMENE DO 0,9M S ODSTRANĚNÍM PAŘEZŮ, ODVOZ DO 20KM</t>
  </si>
  <si>
    <t xml:space="preserve"> (25 ks mimolesní zeleň + 20 ks PUPFL)45.000000 = 45,000 [A]_x000d_</t>
  </si>
  <si>
    <t>112038</t>
  </si>
  <si>
    <t>KÁCENÍ STROMŮ D KMENE PŘES 0,9M S ODSTR PAŘEZŮ, ODVOZ DO 20KM</t>
  </si>
  <si>
    <t xml:space="preserve"> (10 ks mimolesní zeleň + 10 ks PUPFL)20.000000 = 20,000 [A]_x000d_</t>
  </si>
  <si>
    <t>11231</t>
  </si>
  <si>
    <t>ŠTĚPKOVÁNÍ PAŘEZŮ D DO 0,5M</t>
  </si>
  <si>
    <t xml:space="preserve"> Totožné s 1120184014.000000 = 4014,000 [A]_x000d_</t>
  </si>
  <si>
    <t xml:space="preserve">Položka zahrnuje :
- potřebný stroj a odvoz vyzískaného materiálu dle pokynů zadávací dokumentace,
- položka je určena pro zpracování hmoty z odstraněných pařezů, které nebyly frézované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</si>
  <si>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11232</t>
  </si>
  <si>
    <t>ŠTĚPKOVÁNÍ PAŘEZŮ D DO 0,9M</t>
  </si>
  <si>
    <t xml:space="preserve"> Totožné s 11202845.000000 = 45,000 [A]_x000d_</t>
  </si>
  <si>
    <t>11233</t>
  </si>
  <si>
    <t>ŠTĚPKOVÁNÍ PAŘEZŮ D PŘES 0,9M</t>
  </si>
  <si>
    <t xml:space="preserve"> Totožné s 11203820.000000 = 20,000 [A]_x000d_</t>
  </si>
  <si>
    <t>18</t>
  </si>
  <si>
    <t>POVRCHOVÉ ÚPRAVY TERÉNU (I VEGETAČNÍ)</t>
  </si>
  <si>
    <t>184B14</t>
  </si>
  <si>
    <t>VYSAZOVÁNÍ STROMŮ LISTNATÝCH S BALEM OBVOD KMENE DO 14CM, PODCHOZÍ VÝŠ MIN 2,2M</t>
  </si>
  <si>
    <t xml:space="preserve"> včetně ceny sazenice500.000000 = 500,000 [A]_x000d_</t>
  </si>
  <si>
    <t xml:space="preserve">Položka zahrnuje:
-  dodávku projektem předepsaných  stromů
- hloubení jamek (min. rozměry pro stromy min. 1,5 násobek balu výpěstku) s event. výměnou půdy, s hnojením anorganickým hnojivem a přídavkem organického hnojiva min. 5kg pro stromy
- zálivku, kůly, chráničky ke stromům nebo ochrana stromů nátěrem a pod.
- položka zahrnuje veškerý materiál, výrobky a polotovary, včetně mimostaveništní a vnitrostaveništní dopravy (rovněž přesuny), včetně naložení a složení, případně s uložením
Položka nezahrnuje:
- x
Způsob měření:
- obvod kmene se měří ve výšce 1,00m nad zemí.</t>
  </si>
  <si>
    <t>184B11</t>
  </si>
  <si>
    <t>VYSAZOVÁNÍ STROMŮ LISTNATÝCH S BALEM OBVOD KMENE DO 8CM, VÝŠ DO 1,2M</t>
  </si>
  <si>
    <t>184A2</t>
  </si>
  <si>
    <t>VYSAZOVÁNÍ KEŘŮ LISTNATÝCH BEZ BALU VČETNĚ VÝKOPU JAMKY</t>
  </si>
  <si>
    <t xml:space="preserve"> včetně ceny sazenice2000.000000 = 2000,000 [A]_x000d_</t>
  </si>
  <si>
    <t xml:space="preserve">Položka zahrnuje:
- dodávku projektem předepsaných  keřů
- hloubení jamek (min. rozměry pro keře 30/30/30cm) s event. výměnou půdy, s hnojením anorganickým hnojivem a přídavkem organického hnojiva dle PD, zálivku,  a pod.
- veškerý materiál, výrobky a polotovary, včetně mimostaveništní a vnitrostaveništní dopravy (rovněž přesuny), včetně naložení a složení, případně s uložením
Položka nezahrnuje:
- x</t>
  </si>
  <si>
    <t>18331</t>
  </si>
  <si>
    <t>SADOVNICKÉ OBDĚLÁNÍ PŮDY</t>
  </si>
  <si>
    <t xml:space="preserve"> Totožné s 184613000.000000 = 3000,000 [A]_x000d_</t>
  </si>
  <si>
    <t>Položka zahrnuje:
- strojové obdělání nejsvrchnější vrstvy půdy původního horizontu nebo nově rozprostřené vrchní vrstvy půdy
- urovnání pozemku, zejména základní výškové úpravy terénu tak, aby povrch podkladu byl bez prohlubní a výstupků
Položka nezahrnuje:
- x</t>
  </si>
  <si>
    <t>183512</t>
  </si>
  <si>
    <t>CHEMICKÉ ODPLEVELENÍ VÝBĚROVÉ</t>
  </si>
  <si>
    <t xml:space="preserve"> Totožné s 183313000.000000 = 3000,000 [A]_x000d_</t>
  </si>
  <si>
    <t>Položka zahrnuje:
- bodový postřik a lokální chemickou likvidace nežádoucích rostlin nebo jejích částí a zabránění jejich dalšímu růstu v omezeném prostoru
Položka nezahrnuje:
- x</t>
  </si>
  <si>
    <t>18461</t>
  </si>
  <si>
    <t>MULČOVÁNÍ</t>
  </si>
  <si>
    <t xml:space="preserve"> 1 m2 na keř, 1 m2 na strom3000.000000 = 3000,000 [A]_x000d_</t>
  </si>
  <si>
    <t>Položka zahrnuje.
- dodání a rozprostření mulčovací kůry nebo štěpky v předepsané tloušťce nebo mulčovací textilie bez ohledu na sklon terénu, stabilizaci mulče proti erozi, přísady proti vznícení mulče
- naložení a odvoz odpadu
Položka nezahrnuje:
- x</t>
  </si>
  <si>
    <t>18471</t>
  </si>
  <si>
    <t>OŠETŘENÍ DŘEVIN VE SKUPINÁCH</t>
  </si>
  <si>
    <t xml:space="preserve"> namulčovaná plocha keřů ( počet keřů x 1 m2, 2 x ročně) x 56000.000000 = 6000,000 [A]_x000d_</t>
  </si>
  <si>
    <t>Položka zahrnuje:
- odplevelení s nakypřením, vypletí, ošetření řezem, hnojením
- odstranění poškozených částí dřevin s případným složením odpadu na hromady, naložením na dopravní prostředek, odvozem a složením
Položka nezahrnuje:
- x</t>
  </si>
  <si>
    <t>18472</t>
  </si>
  <si>
    <t>OŠETŘENÍ DŘEVIN SOLITERNÍCH</t>
  </si>
  <si>
    <t xml:space="preserve"> ošetření stromů celkem 10 x3000.000000 = 3000,000 [A]_x000d_</t>
  </si>
  <si>
    <t>Položka zahrnuje:
- odplevelení s nakypřením, vypletí, řezem, hnojením
- odstranění poškozených částí dřevin s případným složením odpadu na hromady, naložením na dopravní prostředek, odvozem a složením
Položka nezahrnuje:
- x</t>
  </si>
  <si>
    <t>18481</t>
  </si>
  <si>
    <t>OCHRANA STROMŮ BEDNĚNÍM</t>
  </si>
  <si>
    <t xml:space="preserve"> Kůly ke stromům2000.000000 = 2000,000 [A]_x000d_</t>
  </si>
  <si>
    <t>Položka zahrnuje:
- veškerý materiál, výrobky a polotovary, včetně mimostaveništní a vnitrostaveništní dopravy (rovněž přesuny), včetně naložení a složení, případně s uložením
Položka nezahrnuje:
- x</t>
  </si>
  <si>
    <t>18600</t>
  </si>
  <si>
    <t>ZALÉVÁNÍ VODOU</t>
  </si>
  <si>
    <t xml:space="preserve"> 50 l na alejový strom a 10 l na keř po dobu 5 let po výsadbě 5x (25 zálivek)700.000000 = 700,000 [A]_x000d_</t>
  </si>
  <si>
    <t>Položka zahrnuje
- veškerý materiál, výrobky a polotovary, včetně mimostaveništní a vnitrostaveništní dopravy (rovněž přesuny), včetně naložení a složení, případně s uložením
Položka nezahrnuje:
- x</t>
  </si>
  <si>
    <t>SO 98-98</t>
  </si>
  <si>
    <t>Dokumentace stavby</t>
  </si>
  <si>
    <t>VSEOB001</t>
  </si>
  <si>
    <t>Dokumentace skutečného provedení stavby, geodetická část</t>
  </si>
  <si>
    <t>Vypracování vybrané části dokumentace skutečného provedení (DSPS)</t>
  </si>
  <si>
    <t>v předepsaném rozsahu a počtu dle VTP a ZTP _x000d_
Celkem 1 = 1,000_x000d_</t>
  </si>
  <si>
    <t>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</si>
  <si>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</si>
  <si>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</si>
  <si>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</si>
  <si>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</si>
  <si>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</si>
  <si>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</si>
  <si>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Ostatní</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</si>
  <si>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</si>
  <si>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</si>
  <si>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</si>
  <si>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</si>
  <si>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</si>
  <si>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</si>
  <si>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</si>
  <si>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</si>
  <si>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</si>
  <si>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</si>
  <si>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</si>
  <si>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</si>
  <si>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</si>
  <si>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</si>
  <si>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</si>
  <si>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v předepsaném rozsahu a počtu dle VTP a ZTP - od stupně PDPS _x000d_
Celkem 1 = 1,000_x000d_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</si>
  <si>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</si>
  <si>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VSEOB010</t>
  </si>
  <si>
    <t>Publicita stavby pro národní financování</t>
  </si>
  <si>
    <t>Zajištění propagace stavby dle ZTP pro národní financování</t>
  </si>
  <si>
    <t>"v předepsaném rozsahu a počtu dle ZTP "_x000d_
 Celkem 1 = 1,000 [B] _x000d_
Celkem 1 = 1,000_x000d_</t>
  </si>
  <si>
    <t>Položka zahrnuje veškeré činnosti nezbytné pro zajištění publicity stavby z národních zdrojů. Detailně jsou specifikace požadavků na publicitu uvedené v ZTP.</t>
  </si>
  <si>
    <t>VSEOB011</t>
  </si>
  <si>
    <t>Nájmy hrazené zhotovitelem stavby</t>
  </si>
  <si>
    <t>Pronájmy pozemků pro účely stavby v období dle harmonogramu stavby - včetně všech příslušných poplatků vyplývajících z užívání pozemků.</t>
  </si>
  <si>
    <t>VSEOB014</t>
  </si>
  <si>
    <t>Biologický dozor</t>
  </si>
  <si>
    <t>Zajišťuje plnění závazných podmínek dle vydaných stanovisek (např. výjimka ze zvláště chráněných druhů, povolení ke kácení, podmínky plynoucí ze stanoviska EIA, rozhodnutí o výjimce ze základních ochranných podmínek). Hlavní náplní biologického dozoru je kontakt se všemi složkami napříč celou stavbou, jejichž činnost se přímo či nepřímo dotýká předmětů ochrany přírody vyjmenovaných v závazných stanoviscích. Ve vazbě na vydaná stanoviska kontroluje termíny dotčených stavebních prací, jejich průběh a načasování prací následujících. Zajišťuje komunikaci s orgány ochrany přírody, předává jim relevantní informace vztahující se k vydaným závazným podmínkám a umožňuje jim přímou kontrolu stavební činnosti na místě. O průběhu plnění podmínek zpracovává průběžné a závěrečné zprávy.</t>
  </si>
  <si>
    <t>VSEOB016</t>
  </si>
  <si>
    <t>Korozní měření</t>
  </si>
  <si>
    <t>Korozní měření před, během a po ukončení stavby včetně vyhodnocení, konzultace</t>
  </si>
  <si>
    <t>Informační model stavby</t>
  </si>
  <si>
    <t>VSEOB018</t>
  </si>
  <si>
    <t>Digitální model stavby ve stádiu realizace</t>
  </si>
  <si>
    <t>Digitální model skutečného provedení stavby</t>
  </si>
  <si>
    <t>v předepsaném rozsahu dle BIM Protokolu a jeho příloh _x000d_
Celkem 1 = 1,000_x000d_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</si>
  <si>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</si>
  <si>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VSEOB019</t>
  </si>
  <si>
    <t>Společné datové prostředí (CDE)</t>
  </si>
  <si>
    <t>Společné datové prostředí (CDE) pro zřízení a provozování CDE v rozsahu stanoveném BIM Protokolem včetně Licence pro Projektový tým, včetně všech souvisejících činností.</t>
  </si>
  <si>
    <t>VSEOB020</t>
  </si>
  <si>
    <t>Licence CDE</t>
  </si>
  <si>
    <t>Licence pro Objednatele pro prác ve společném datovém prostředí (CDE)</t>
  </si>
  <si>
    <t>v předepsaném rozsahu dle BIM Protokolu a jeho příloh _x000d_
Celkem 10 = 10,000_x000d_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</si>
  <si>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</si>
  <si>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VSEOB021</t>
  </si>
  <si>
    <t>Závěrečná hodnotící zpráva</t>
  </si>
  <si>
    <t>Vypracování Závěrečné hodnotící zprávy v rozsahu (dle BIM Protokolu včetně jeho příloh)</t>
  </si>
  <si>
    <t>SO 90-90</t>
  </si>
  <si>
    <t>O990</t>
  </si>
  <si>
    <t>LIKVIDACE ODPADŮ</t>
  </si>
  <si>
    <t>R015111RRc</t>
  </si>
  <si>
    <t>968</t>
  </si>
  <si>
    <t>POPLATKY ZA LIKVIDACI ODPADŮ NEKONTAMINOVANÝCH - 17 05 04 - VYTĚŽENÉ ZEMINY A HORNINY NESPLŇUJÍCÍ LIMITNÍ HODNOTY PRO ZASYPÁVÁNÍ,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</si>
</sst>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styles" Target="styles.xml" /><Relationship Id="rId131" Type="http://schemas.openxmlformats.org/officeDocument/2006/relationships/theme" Target="theme/theme1.xml" /><Relationship Id="rId132" Type="http://schemas.openxmlformats.org/officeDocument/2006/relationships/calcChain" Target="calcChain.xml" /><Relationship Id="rId13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C10+C20+C44+C55+C61+C63+C66+C97+C100+C105+C109+C114+C117+C120+C129+C132+C144+C152+C154+C156</f>
        <v>0</v>
      </c>
    </row>
    <row r="7">
      <c r="B7" s="7" t="s">
        <v>5</v>
      </c>
      <c r="C7" s="8">
        <f>E10+E20+E44+E55+E61+E63+E66+E97+E100+E105+E109+E114+E117+E120+E129+E132+E144+E152+E154+E156</f>
        <v>0</v>
      </c>
    </row>
    <row r="9">
      <c r="A9" s="9" t="s">
        <v>6</v>
      </c>
      <c r="B9" s="9" t="s">
        <v>7</v>
      </c>
      <c r="C9" s="9" t="s">
        <v>8</v>
      </c>
      <c r="D9" s="9" t="s">
        <v>9</v>
      </c>
      <c r="E9" s="9" t="s">
        <v>10</v>
      </c>
      <c r="F9" s="9" t="s">
        <v>11</v>
      </c>
    </row>
    <row r="10">
      <c r="A10" s="10" t="s">
        <v>12</v>
      </c>
      <c r="B10" s="10" t="s">
        <v>13</v>
      </c>
      <c r="C10" s="11">
        <f>C11+C12+C13+C14+C15+C16+C17+C18+C19</f>
        <v>0</v>
      </c>
      <c r="D10" s="11">
        <f>D11+D12+D13+D14+D15+D16+D17+D18+D19</f>
        <v>0</v>
      </c>
      <c r="E10" s="11">
        <f>C10+D10</f>
        <v>0</v>
      </c>
      <c r="F10" s="12">
        <f>F11+F12+F13+F14+F15+F16+F17+F18+F19</f>
        <v>0</v>
      </c>
    </row>
    <row r="11">
      <c r="A11" s="10" t="s">
        <v>14</v>
      </c>
      <c r="B11" s="10" t="s">
        <v>15</v>
      </c>
      <c r="C11" s="11">
        <f>'PS 00-01-51'!M8</f>
        <v>0</v>
      </c>
      <c r="D11" s="11">
        <f>SUMIFS('PS 00-01-51'!O:O,'PS 00-01-51'!A:A,"P")</f>
        <v>0</v>
      </c>
      <c r="E11" s="11">
        <f>C11+D11</f>
        <v>0</v>
      </c>
      <c r="F11" s="12">
        <f>'PS 00-01-51'!T7</f>
        <v>0</v>
      </c>
    </row>
    <row r="12">
      <c r="A12" s="10" t="s">
        <v>16</v>
      </c>
      <c r="B12" s="10" t="s">
        <v>17</v>
      </c>
      <c r="C12" s="11">
        <f>'PS 01-01-11'!M8</f>
        <v>0</v>
      </c>
      <c r="D12" s="11">
        <f>SUMIFS('PS 01-01-11'!O:O,'PS 01-01-11'!A:A,"P")</f>
        <v>0</v>
      </c>
      <c r="E12" s="11">
        <f>C12+D12</f>
        <v>0</v>
      </c>
      <c r="F12" s="12">
        <f>'PS 01-01-11'!T7</f>
        <v>0</v>
      </c>
    </row>
    <row r="13">
      <c r="A13" s="10" t="s">
        <v>18</v>
      </c>
      <c r="B13" s="10" t="s">
        <v>19</v>
      </c>
      <c r="C13" s="11">
        <f>'PS 02-01-21'!M8</f>
        <v>0</v>
      </c>
      <c r="D13" s="11">
        <f>SUMIFS('PS 02-01-21'!O:O,'PS 02-01-21'!A:A,"P")</f>
        <v>0</v>
      </c>
      <c r="E13" s="11">
        <f>C13+D13</f>
        <v>0</v>
      </c>
      <c r="F13" s="12">
        <f>'PS 02-01-21'!T7</f>
        <v>0</v>
      </c>
    </row>
    <row r="14">
      <c r="A14" s="10" t="s">
        <v>20</v>
      </c>
      <c r="B14" s="10" t="s">
        <v>21</v>
      </c>
      <c r="C14" s="11">
        <f>'PS 03-01-11'!M8</f>
        <v>0</v>
      </c>
      <c r="D14" s="11">
        <f>SUMIFS('PS 03-01-11'!O:O,'PS 03-01-11'!A:A,"P")</f>
        <v>0</v>
      </c>
      <c r="E14" s="11">
        <f>C14+D14</f>
        <v>0</v>
      </c>
      <c r="F14" s="12">
        <f>'PS 03-01-11'!T7</f>
        <v>0</v>
      </c>
    </row>
    <row r="15">
      <c r="A15" s="10" t="s">
        <v>22</v>
      </c>
      <c r="B15" s="10" t="s">
        <v>23</v>
      </c>
      <c r="C15" s="11">
        <f>'PS 04-01-21'!M8</f>
        <v>0</v>
      </c>
      <c r="D15" s="11">
        <f>SUMIFS('PS 04-01-21'!O:O,'PS 04-01-21'!A:A,"P")</f>
        <v>0</v>
      </c>
      <c r="E15" s="11">
        <f>C15+D15</f>
        <v>0</v>
      </c>
      <c r="F15" s="12">
        <f>'PS 04-01-21'!T7</f>
        <v>0</v>
      </c>
    </row>
    <row r="16">
      <c r="A16" s="10" t="s">
        <v>24</v>
      </c>
      <c r="B16" s="10" t="s">
        <v>25</v>
      </c>
      <c r="C16" s="11">
        <f>'PS 05-01-11'!M8</f>
        <v>0</v>
      </c>
      <c r="D16" s="11">
        <f>SUMIFS('PS 05-01-11'!O:O,'PS 05-01-11'!A:A,"P")</f>
        <v>0</v>
      </c>
      <c r="E16" s="11">
        <f>C16+D16</f>
        <v>0</v>
      </c>
      <c r="F16" s="12">
        <f>'PS 05-01-11'!T7</f>
        <v>0</v>
      </c>
    </row>
    <row r="17">
      <c r="A17" s="10" t="s">
        <v>26</v>
      </c>
      <c r="B17" s="10" t="s">
        <v>27</v>
      </c>
      <c r="C17" s="11">
        <f>'PS 06-01-21'!M8</f>
        <v>0</v>
      </c>
      <c r="D17" s="11">
        <f>SUMIFS('PS 06-01-21'!O:O,'PS 06-01-21'!A:A,"P")</f>
        <v>0</v>
      </c>
      <c r="E17" s="11">
        <f>C17+D17</f>
        <v>0</v>
      </c>
      <c r="F17" s="12">
        <f>'PS 06-01-21'!T7</f>
        <v>0</v>
      </c>
    </row>
    <row r="18">
      <c r="A18" s="10" t="s">
        <v>28</v>
      </c>
      <c r="B18" s="10" t="s">
        <v>29</v>
      </c>
      <c r="C18" s="11">
        <f>'PS 07-01-21'!M8</f>
        <v>0</v>
      </c>
      <c r="D18" s="11">
        <f>SUMIFS('PS 07-01-21'!O:O,'PS 07-01-21'!A:A,"P")</f>
        <v>0</v>
      </c>
      <c r="E18" s="11">
        <f>C18+D18</f>
        <v>0</v>
      </c>
      <c r="F18" s="12">
        <f>'PS 07-01-21'!T7</f>
        <v>0</v>
      </c>
    </row>
    <row r="19">
      <c r="A19" s="10" t="s">
        <v>30</v>
      </c>
      <c r="B19" s="10" t="s">
        <v>31</v>
      </c>
      <c r="C19" s="11">
        <f>'PS 08-01-21'!M8</f>
        <v>0</v>
      </c>
      <c r="D19" s="11">
        <f>SUMIFS('PS 08-01-21'!O:O,'PS 08-01-21'!A:A,"P")</f>
        <v>0</v>
      </c>
      <c r="E19" s="11">
        <f>C19+D19</f>
        <v>0</v>
      </c>
      <c r="F19" s="12">
        <f>'PS 08-01-21'!T7</f>
        <v>0</v>
      </c>
    </row>
    <row r="20">
      <c r="A20" s="10" t="s">
        <v>32</v>
      </c>
      <c r="B20" s="10" t="s">
        <v>33</v>
      </c>
      <c r="C20" s="11">
        <f>C21+C22+C23+C24+C25+C26+C27+C28+C29+C30+C31+C32+C33+C34+C35+C36+C37+C38+C39+C40+C41+C42+C43</f>
        <v>0</v>
      </c>
      <c r="D20" s="11">
        <f>D21+D22+D23+D24+D25+D26+D27+D28+D29+D30+D31+D32+D33+D34+D35+D36+D37+D38+D39+D40+D41+D42+D43</f>
        <v>0</v>
      </c>
      <c r="E20" s="11">
        <f>C20+D20</f>
        <v>0</v>
      </c>
      <c r="F20" s="12">
        <f>F21+F22+F23+F24+F25+F26+F27+F28+F29+F30+F31+F32+F33+F34+F35+F36+F37+F38+F39+F40+F41+F42+F43</f>
        <v>0</v>
      </c>
    </row>
    <row r="21">
      <c r="A21" s="10" t="s">
        <v>34</v>
      </c>
      <c r="B21" s="10" t="s">
        <v>35</v>
      </c>
      <c r="C21" s="11">
        <f>'PS 00-02-01'!M8</f>
        <v>0</v>
      </c>
      <c r="D21" s="11">
        <f>SUMIFS('PS 00-02-01'!O:O,'PS 00-02-01'!A:A,"P")</f>
        <v>0</v>
      </c>
      <c r="E21" s="11">
        <f>C21+D21</f>
        <v>0</v>
      </c>
      <c r="F21" s="12">
        <f>'PS 00-02-01'!T7</f>
        <v>0</v>
      </c>
    </row>
    <row r="22">
      <c r="A22" s="10" t="s">
        <v>36</v>
      </c>
      <c r="B22" s="10" t="s">
        <v>37</v>
      </c>
      <c r="C22" s="11">
        <f>'PS 00-02-02'!M8</f>
        <v>0</v>
      </c>
      <c r="D22" s="11">
        <f>SUMIFS('PS 00-02-02'!O:O,'PS 00-02-02'!A:A,"P")</f>
        <v>0</v>
      </c>
      <c r="E22" s="11">
        <f>C22+D22</f>
        <v>0</v>
      </c>
      <c r="F22" s="12">
        <f>'PS 00-02-02'!T7</f>
        <v>0</v>
      </c>
    </row>
    <row r="23">
      <c r="A23" s="10" t="s">
        <v>38</v>
      </c>
      <c r="B23" s="10" t="s">
        <v>39</v>
      </c>
      <c r="C23" s="11">
        <f>'PS 00-02-51'!M8</f>
        <v>0</v>
      </c>
      <c r="D23" s="11">
        <f>SUMIFS('PS 00-02-51'!O:O,'PS 00-02-51'!A:A,"P")</f>
        <v>0</v>
      </c>
      <c r="E23" s="11">
        <f>C23+D23</f>
        <v>0</v>
      </c>
      <c r="F23" s="12">
        <f>'PS 00-02-51'!T7</f>
        <v>0</v>
      </c>
    </row>
    <row r="24">
      <c r="A24" s="10" t="s">
        <v>40</v>
      </c>
      <c r="B24" s="10" t="s">
        <v>41</v>
      </c>
      <c r="C24" s="11">
        <f>'PS 00-02-52'!M8</f>
        <v>0</v>
      </c>
      <c r="D24" s="11">
        <f>SUMIFS('PS 00-02-52'!O:O,'PS 00-02-52'!A:A,"P")</f>
        <v>0</v>
      </c>
      <c r="E24" s="11">
        <f>C24+D24</f>
        <v>0</v>
      </c>
      <c r="F24" s="12">
        <f>'PS 00-02-52'!T7</f>
        <v>0</v>
      </c>
    </row>
    <row r="25">
      <c r="A25" s="10" t="s">
        <v>42</v>
      </c>
      <c r="B25" s="10" t="s">
        <v>43</v>
      </c>
      <c r="C25" s="11">
        <f>'PS 00-02-81'!M8</f>
        <v>0</v>
      </c>
      <c r="D25" s="11">
        <f>SUMIFS('PS 00-02-81'!O:O,'PS 00-02-81'!A:A,"P")</f>
        <v>0</v>
      </c>
      <c r="E25" s="11">
        <f>C25+D25</f>
        <v>0</v>
      </c>
      <c r="F25" s="12">
        <f>'PS 00-02-81'!T7</f>
        <v>0</v>
      </c>
    </row>
    <row r="26">
      <c r="A26" s="10" t="s">
        <v>44</v>
      </c>
      <c r="B26" s="10" t="s">
        <v>45</v>
      </c>
      <c r="C26" s="11">
        <f>'PS 03-02-11'!M8</f>
        <v>0</v>
      </c>
      <c r="D26" s="11">
        <f>SUMIFS('PS 03-02-11'!O:O,'PS 03-02-11'!A:A,"P")</f>
        <v>0</v>
      </c>
      <c r="E26" s="11">
        <f>C26+D26</f>
        <v>0</v>
      </c>
      <c r="F26" s="12">
        <f>'PS 03-02-11'!T7</f>
        <v>0</v>
      </c>
    </row>
    <row r="27">
      <c r="A27" s="10" t="s">
        <v>46</v>
      </c>
      <c r="B27" s="10" t="s">
        <v>47</v>
      </c>
      <c r="C27" s="11">
        <f>'PS 03-02-31'!M8</f>
        <v>0</v>
      </c>
      <c r="D27" s="11">
        <f>SUMIFS('PS 03-02-31'!O:O,'PS 03-02-31'!A:A,"P")</f>
        <v>0</v>
      </c>
      <c r="E27" s="11">
        <f>C27+D27</f>
        <v>0</v>
      </c>
      <c r="F27" s="12">
        <f>'PS 03-02-31'!T7</f>
        <v>0</v>
      </c>
    </row>
    <row r="28">
      <c r="A28" s="10" t="s">
        <v>48</v>
      </c>
      <c r="B28" s="10" t="s">
        <v>49</v>
      </c>
      <c r="C28" s="11">
        <f>'PS 03-02-41'!M8</f>
        <v>0</v>
      </c>
      <c r="D28" s="11">
        <f>SUMIFS('PS 03-02-41'!O:O,'PS 03-02-41'!A:A,"P")</f>
        <v>0</v>
      </c>
      <c r="E28" s="11">
        <f>C28+D28</f>
        <v>0</v>
      </c>
      <c r="F28" s="12">
        <f>'PS 03-02-41'!T7</f>
        <v>0</v>
      </c>
    </row>
    <row r="29">
      <c r="A29" s="10" t="s">
        <v>50</v>
      </c>
      <c r="B29" s="10" t="s">
        <v>51</v>
      </c>
      <c r="C29" s="11">
        <f>'PS 03-02-42'!M8</f>
        <v>0</v>
      </c>
      <c r="D29" s="11">
        <f>SUMIFS('PS 03-02-42'!O:O,'PS 03-02-42'!A:A,"P")</f>
        <v>0</v>
      </c>
      <c r="E29" s="11">
        <f>C29+D29</f>
        <v>0</v>
      </c>
      <c r="F29" s="12">
        <f>'PS 03-02-42'!T7</f>
        <v>0</v>
      </c>
    </row>
    <row r="30">
      <c r="A30" s="10" t="s">
        <v>52</v>
      </c>
      <c r="B30" s="10" t="s">
        <v>53</v>
      </c>
      <c r="C30" s="11">
        <f>'PS 03-02-71'!M8</f>
        <v>0</v>
      </c>
      <c r="D30" s="11">
        <f>SUMIFS('PS 03-02-71'!O:O,'PS 03-02-71'!A:A,"P")</f>
        <v>0</v>
      </c>
      <c r="E30" s="11">
        <f>C30+D30</f>
        <v>0</v>
      </c>
      <c r="F30" s="12">
        <f>'PS 03-02-71'!T7</f>
        <v>0</v>
      </c>
    </row>
    <row r="31">
      <c r="A31" s="10" t="s">
        <v>54</v>
      </c>
      <c r="B31" s="10" t="s">
        <v>55</v>
      </c>
      <c r="C31" s="11">
        <f>'PS 03-02-91'!M8</f>
        <v>0</v>
      </c>
      <c r="D31" s="11">
        <f>SUMIFS('PS 03-02-91'!O:O,'PS 03-02-91'!A:A,"P")</f>
        <v>0</v>
      </c>
      <c r="E31" s="11">
        <f>C31+D31</f>
        <v>0</v>
      </c>
      <c r="F31" s="12">
        <f>'PS 03-02-91'!T7</f>
        <v>0</v>
      </c>
    </row>
    <row r="32">
      <c r="A32" s="10" t="s">
        <v>56</v>
      </c>
      <c r="B32" s="10" t="s">
        <v>57</v>
      </c>
      <c r="C32" s="11">
        <f>'PS 04-02-21'!M8</f>
        <v>0</v>
      </c>
      <c r="D32" s="11">
        <f>SUMIFS('PS 04-02-21'!O:O,'PS 04-02-21'!A:A,"P")</f>
        <v>0</v>
      </c>
      <c r="E32" s="11">
        <f>C32+D32</f>
        <v>0</v>
      </c>
      <c r="F32" s="12">
        <f>'PS 04-02-21'!T7</f>
        <v>0</v>
      </c>
    </row>
    <row r="33">
      <c r="A33" s="10" t="s">
        <v>58</v>
      </c>
      <c r="B33" s="10" t="s">
        <v>59</v>
      </c>
      <c r="C33" s="11">
        <f>'PS 04-02-41'!M8</f>
        <v>0</v>
      </c>
      <c r="D33" s="11">
        <f>SUMIFS('PS 04-02-41'!O:O,'PS 04-02-41'!A:A,"P")</f>
        <v>0</v>
      </c>
      <c r="E33" s="11">
        <f>C33+D33</f>
        <v>0</v>
      </c>
      <c r="F33" s="12">
        <f>'PS 04-02-41'!T7</f>
        <v>0</v>
      </c>
    </row>
    <row r="34">
      <c r="A34" s="10" t="s">
        <v>60</v>
      </c>
      <c r="B34" s="10" t="s">
        <v>61</v>
      </c>
      <c r="C34" s="11">
        <f>'PS 04-02-42'!M8</f>
        <v>0</v>
      </c>
      <c r="D34" s="11">
        <f>SUMIFS('PS 04-02-42'!O:O,'PS 04-02-42'!A:A,"P")</f>
        <v>0</v>
      </c>
      <c r="E34" s="11">
        <f>C34+D34</f>
        <v>0</v>
      </c>
      <c r="F34" s="12">
        <f>'PS 04-02-42'!T7</f>
        <v>0</v>
      </c>
    </row>
    <row r="35">
      <c r="A35" s="10" t="s">
        <v>62</v>
      </c>
      <c r="B35" s="10" t="s">
        <v>63</v>
      </c>
      <c r="C35" s="11">
        <f>'PS 04-02-61'!M8</f>
        <v>0</v>
      </c>
      <c r="D35" s="11">
        <f>SUMIFS('PS 04-02-61'!O:O,'PS 04-02-61'!A:A,"P")</f>
        <v>0</v>
      </c>
      <c r="E35" s="11">
        <f>C35+D35</f>
        <v>0</v>
      </c>
      <c r="F35" s="12">
        <f>'PS 04-02-61'!T7</f>
        <v>0</v>
      </c>
    </row>
    <row r="36">
      <c r="A36" s="10" t="s">
        <v>64</v>
      </c>
      <c r="B36" s="10" t="s">
        <v>65</v>
      </c>
      <c r="C36" s="11">
        <f>'PS 05-02-11'!M8</f>
        <v>0</v>
      </c>
      <c r="D36" s="11">
        <f>SUMIFS('PS 05-02-11'!O:O,'PS 05-02-11'!A:A,"P")</f>
        <v>0</v>
      </c>
      <c r="E36" s="11">
        <f>C36+D36</f>
        <v>0</v>
      </c>
      <c r="F36" s="12">
        <f>'PS 05-02-11'!T7</f>
        <v>0</v>
      </c>
    </row>
    <row r="37">
      <c r="A37" s="10" t="s">
        <v>66</v>
      </c>
      <c r="B37" s="10" t="s">
        <v>67</v>
      </c>
      <c r="C37" s="11">
        <f>'PS 05-02-21'!M8</f>
        <v>0</v>
      </c>
      <c r="D37" s="11">
        <f>SUMIFS('PS 05-02-21'!O:O,'PS 05-02-21'!A:A,"P")</f>
        <v>0</v>
      </c>
      <c r="E37" s="11">
        <f>C37+D37</f>
        <v>0</v>
      </c>
      <c r="F37" s="12">
        <f>'PS 05-02-21'!T7</f>
        <v>0</v>
      </c>
    </row>
    <row r="38">
      <c r="A38" s="10" t="s">
        <v>68</v>
      </c>
      <c r="B38" s="10" t="s">
        <v>69</v>
      </c>
      <c r="C38" s="11">
        <f>'PS 05-02-31'!M8</f>
        <v>0</v>
      </c>
      <c r="D38" s="11">
        <f>SUMIFS('PS 05-02-31'!O:O,'PS 05-02-31'!A:A,"P")</f>
        <v>0</v>
      </c>
      <c r="E38" s="11">
        <f>C38+D38</f>
        <v>0</v>
      </c>
      <c r="F38" s="12">
        <f>'PS 05-02-31'!T7</f>
        <v>0</v>
      </c>
    </row>
    <row r="39">
      <c r="A39" s="10" t="s">
        <v>70</v>
      </c>
      <c r="B39" s="10" t="s">
        <v>71</v>
      </c>
      <c r="C39" s="11">
        <f>'PS 05-02-41'!M8</f>
        <v>0</v>
      </c>
      <c r="D39" s="11">
        <f>SUMIFS('PS 05-02-41'!O:O,'PS 05-02-41'!A:A,"P")</f>
        <v>0</v>
      </c>
      <c r="E39" s="11">
        <f>C39+D39</f>
        <v>0</v>
      </c>
      <c r="F39" s="12">
        <f>'PS 05-02-41'!T7</f>
        <v>0</v>
      </c>
    </row>
    <row r="40">
      <c r="A40" s="10" t="s">
        <v>72</v>
      </c>
      <c r="B40" s="10" t="s">
        <v>73</v>
      </c>
      <c r="C40" s="11">
        <f>'PS 05-02-42'!M8</f>
        <v>0</v>
      </c>
      <c r="D40" s="11">
        <f>SUMIFS('PS 05-02-42'!O:O,'PS 05-02-42'!A:A,"P")</f>
        <v>0</v>
      </c>
      <c r="E40" s="11">
        <f>C40+D40</f>
        <v>0</v>
      </c>
      <c r="F40" s="12">
        <f>'PS 05-02-42'!T7</f>
        <v>0</v>
      </c>
    </row>
    <row r="41">
      <c r="A41" s="10" t="s">
        <v>74</v>
      </c>
      <c r="B41" s="10" t="s">
        <v>75</v>
      </c>
      <c r="C41" s="11">
        <f>'PS 05-02-61'!M8</f>
        <v>0</v>
      </c>
      <c r="D41" s="11">
        <f>SUMIFS('PS 05-02-61'!O:O,'PS 05-02-61'!A:A,"P")</f>
        <v>0</v>
      </c>
      <c r="E41" s="11">
        <f>C41+D41</f>
        <v>0</v>
      </c>
      <c r="F41" s="12">
        <f>'PS 05-02-61'!T7</f>
        <v>0</v>
      </c>
    </row>
    <row r="42">
      <c r="A42" s="10" t="s">
        <v>76</v>
      </c>
      <c r="B42" s="10" t="s">
        <v>77</v>
      </c>
      <c r="C42" s="11">
        <f>'PS 05-02-71'!M8</f>
        <v>0</v>
      </c>
      <c r="D42" s="11">
        <f>SUMIFS('PS 05-02-71'!O:O,'PS 05-02-71'!A:A,"P")</f>
        <v>0</v>
      </c>
      <c r="E42" s="11">
        <f>C42+D42</f>
        <v>0</v>
      </c>
      <c r="F42" s="12">
        <f>'PS 05-02-71'!T7</f>
        <v>0</v>
      </c>
    </row>
    <row r="43">
      <c r="A43" s="10" t="s">
        <v>78</v>
      </c>
      <c r="B43" s="10" t="s">
        <v>79</v>
      </c>
      <c r="C43" s="11">
        <f>'PS 05-02-91'!M8</f>
        <v>0</v>
      </c>
      <c r="D43" s="11">
        <f>SUMIFS('PS 05-02-91'!O:O,'PS 05-02-91'!A:A,"P")</f>
        <v>0</v>
      </c>
      <c r="E43" s="11">
        <f>C43+D43</f>
        <v>0</v>
      </c>
      <c r="F43" s="12">
        <f>'PS 05-02-91'!T7</f>
        <v>0</v>
      </c>
    </row>
    <row r="44">
      <c r="A44" s="10" t="s">
        <v>80</v>
      </c>
      <c r="B44" s="10" t="s">
        <v>81</v>
      </c>
      <c r="C44" s="11">
        <f>C45+C46+C47+C48+C49+C50+C51+C52+C53+C54</f>
        <v>0</v>
      </c>
      <c r="D44" s="11">
        <f>D45+D46+D47+D48+D49+D50+D51+D52+D53+D54</f>
        <v>0</v>
      </c>
      <c r="E44" s="11">
        <f>C44+D44</f>
        <v>0</v>
      </c>
      <c r="F44" s="12">
        <f>F45+F46+F47+F48+F49+F50+F51+F52+F53+F54</f>
        <v>0</v>
      </c>
    </row>
    <row r="45">
      <c r="A45" s="10" t="s">
        <v>82</v>
      </c>
      <c r="B45" s="10" t="s">
        <v>83</v>
      </c>
      <c r="C45" s="11">
        <f>'PS 01-03-61'!M8</f>
        <v>0</v>
      </c>
      <c r="D45" s="11">
        <f>SUMIFS('PS 01-03-61'!O:O,'PS 01-03-61'!A:A,"P")</f>
        <v>0</v>
      </c>
      <c r="E45" s="11">
        <f>C45+D45</f>
        <v>0</v>
      </c>
      <c r="F45" s="12">
        <f>'PS 01-03-61'!T7</f>
        <v>0</v>
      </c>
    </row>
    <row r="46">
      <c r="A46" s="10" t="s">
        <v>84</v>
      </c>
      <c r="B46" s="10" t="s">
        <v>85</v>
      </c>
      <c r="C46" s="11">
        <f>'PS 03-03-11'!M8</f>
        <v>0</v>
      </c>
      <c r="D46" s="11">
        <f>SUMIFS('PS 03-03-11'!O:O,'PS 03-03-11'!A:A,"P")</f>
        <v>0</v>
      </c>
      <c r="E46" s="11">
        <f>C46+D46</f>
        <v>0</v>
      </c>
      <c r="F46" s="12">
        <f>'PS 03-03-11'!T7</f>
        <v>0</v>
      </c>
    </row>
    <row r="47">
      <c r="A47" s="10" t="s">
        <v>86</v>
      </c>
      <c r="B47" s="10" t="s">
        <v>87</v>
      </c>
      <c r="C47" s="11">
        <f>'PS 03-03-51'!M8</f>
        <v>0</v>
      </c>
      <c r="D47" s="11">
        <f>SUMIFS('PS 03-03-51'!O:O,'PS 03-03-51'!A:A,"P")</f>
        <v>0</v>
      </c>
      <c r="E47" s="11">
        <f>C47+D47</f>
        <v>0</v>
      </c>
      <c r="F47" s="12">
        <f>'PS 03-03-51'!T7</f>
        <v>0</v>
      </c>
    </row>
    <row r="48">
      <c r="A48" s="10" t="s">
        <v>88</v>
      </c>
      <c r="B48" s="10" t="s">
        <v>89</v>
      </c>
      <c r="C48" s="11">
        <f>'PS 03-03-52'!M8</f>
        <v>0</v>
      </c>
      <c r="D48" s="11">
        <f>SUMIFS('PS 03-03-52'!O:O,'PS 03-03-52'!A:A,"P")</f>
        <v>0</v>
      </c>
      <c r="E48" s="11">
        <f>C48+D48</f>
        <v>0</v>
      </c>
      <c r="F48" s="12">
        <f>'PS 03-03-52'!T7</f>
        <v>0</v>
      </c>
    </row>
    <row r="49">
      <c r="A49" s="10" t="s">
        <v>90</v>
      </c>
      <c r="B49" s="10" t="s">
        <v>91</v>
      </c>
      <c r="C49" s="11">
        <f>'PS 05-03-11'!M8</f>
        <v>0</v>
      </c>
      <c r="D49" s="11">
        <f>SUMIFS('PS 05-03-11'!O:O,'PS 05-03-11'!A:A,"P")</f>
        <v>0</v>
      </c>
      <c r="E49" s="11">
        <f>C49+D49</f>
        <v>0</v>
      </c>
      <c r="F49" s="12">
        <f>'PS 05-03-11'!T7</f>
        <v>0</v>
      </c>
    </row>
    <row r="50">
      <c r="A50" s="10" t="s">
        <v>92</v>
      </c>
      <c r="B50" s="10" t="s">
        <v>93</v>
      </c>
      <c r="C50" s="11">
        <f>'PS 05-03-51'!M8</f>
        <v>0</v>
      </c>
      <c r="D50" s="11">
        <f>SUMIFS('PS 05-03-51'!O:O,'PS 05-03-51'!A:A,"P")</f>
        <v>0</v>
      </c>
      <c r="E50" s="11">
        <f>C50+D50</f>
        <v>0</v>
      </c>
      <c r="F50" s="12">
        <f>'PS 05-03-51'!T7</f>
        <v>0</v>
      </c>
    </row>
    <row r="51">
      <c r="A51" s="10" t="s">
        <v>94</v>
      </c>
      <c r="B51" s="10" t="s">
        <v>95</v>
      </c>
      <c r="C51" s="11">
        <f>'PS 05-03-52'!M8</f>
        <v>0</v>
      </c>
      <c r="D51" s="11">
        <f>SUMIFS('PS 05-03-52'!O:O,'PS 05-03-52'!A:A,"P")</f>
        <v>0</v>
      </c>
      <c r="E51" s="11">
        <f>C51+D51</f>
        <v>0</v>
      </c>
      <c r="F51" s="12">
        <f>'PS 05-03-52'!T7</f>
        <v>0</v>
      </c>
    </row>
    <row r="52">
      <c r="A52" s="10" t="s">
        <v>96</v>
      </c>
      <c r="B52" s="10" t="s">
        <v>97</v>
      </c>
      <c r="C52" s="11">
        <f>'PS 07-03-11'!M8</f>
        <v>0</v>
      </c>
      <c r="D52" s="11">
        <f>SUMIFS('PS 07-03-11'!O:O,'PS 07-03-11'!A:A,"P")</f>
        <v>0</v>
      </c>
      <c r="E52" s="11">
        <f>C52+D52</f>
        <v>0</v>
      </c>
      <c r="F52" s="12">
        <f>'PS 07-03-11'!T7</f>
        <v>0</v>
      </c>
    </row>
    <row r="53">
      <c r="A53" s="10" t="s">
        <v>98</v>
      </c>
      <c r="B53" s="10" t="s">
        <v>99</v>
      </c>
      <c r="C53" s="11">
        <f>'PS 07-03-31'!M8</f>
        <v>0</v>
      </c>
      <c r="D53" s="11">
        <f>SUMIFS('PS 07-03-31'!O:O,'PS 07-03-31'!A:A,"P")</f>
        <v>0</v>
      </c>
      <c r="E53" s="11">
        <f>C53+D53</f>
        <v>0</v>
      </c>
      <c r="F53" s="12">
        <f>'PS 07-03-31'!T7</f>
        <v>0</v>
      </c>
    </row>
    <row r="54">
      <c r="A54" s="10" t="s">
        <v>100</v>
      </c>
      <c r="B54" s="10" t="s">
        <v>101</v>
      </c>
      <c r="C54" s="11">
        <f>'PS 09-03-11'!M8</f>
        <v>0</v>
      </c>
      <c r="D54" s="11">
        <f>SUMIFS('PS 09-03-11'!O:O,'PS 09-03-11'!A:A,"P")</f>
        <v>0</v>
      </c>
      <c r="E54" s="11">
        <f>C54+D54</f>
        <v>0</v>
      </c>
      <c r="F54" s="12">
        <f>'PS 09-03-11'!T7</f>
        <v>0</v>
      </c>
    </row>
    <row r="55">
      <c r="A55" s="10" t="s">
        <v>102</v>
      </c>
      <c r="B55" s="10" t="s">
        <v>103</v>
      </c>
      <c r="C55" s="11">
        <f>C56+C57+C58+C59+C60</f>
        <v>0</v>
      </c>
      <c r="D55" s="11">
        <f>D56+D57+D58+D59+D60</f>
        <v>0</v>
      </c>
      <c r="E55" s="11">
        <f>C55+D55</f>
        <v>0</v>
      </c>
      <c r="F55" s="12">
        <f>F56+F57+F58+F59+F60</f>
        <v>0</v>
      </c>
    </row>
    <row r="56">
      <c r="A56" s="10" t="s">
        <v>104</v>
      </c>
      <c r="B56" s="10" t="s">
        <v>105</v>
      </c>
      <c r="C56" s="11">
        <f>'SO 00-14-01'!M8</f>
        <v>0</v>
      </c>
      <c r="D56" s="11">
        <f>SUMIFS('SO 00-14-01'!O:O,'SO 00-14-01'!A:A,"P")</f>
        <v>0</v>
      </c>
      <c r="E56" s="11">
        <f>C56+D56</f>
        <v>0</v>
      </c>
      <c r="F56" s="12">
        <f>'SO 00-14-01'!T7</f>
        <v>0</v>
      </c>
    </row>
    <row r="57">
      <c r="A57" s="10" t="s">
        <v>106</v>
      </c>
      <c r="B57" s="10" t="s">
        <v>107</v>
      </c>
      <c r="C57" s="11">
        <f>'SO 02-00-01'!M8</f>
        <v>0</v>
      </c>
      <c r="D57" s="11">
        <f>SUMIFS('SO 02-00-01'!O:O,'SO 02-00-01'!A:A,"P")</f>
        <v>0</v>
      </c>
      <c r="E57" s="11">
        <f>C57+D57</f>
        <v>0</v>
      </c>
      <c r="F57" s="12">
        <f>'SO 02-00-01'!T7</f>
        <v>0</v>
      </c>
    </row>
    <row r="58">
      <c r="A58" s="10" t="s">
        <v>108</v>
      </c>
      <c r="B58" s="10" t="s">
        <v>109</v>
      </c>
      <c r="C58" s="11">
        <f>'SO 03-00-01'!M8</f>
        <v>0</v>
      </c>
      <c r="D58" s="11">
        <f>SUMIFS('SO 03-00-01'!O:O,'SO 03-00-01'!A:A,"P")</f>
        <v>0</v>
      </c>
      <c r="E58" s="11">
        <f>C58+D58</f>
        <v>0</v>
      </c>
      <c r="F58" s="12">
        <f>'SO 03-00-01'!T7</f>
        <v>0</v>
      </c>
    </row>
    <row r="59">
      <c r="A59" s="10" t="s">
        <v>110</v>
      </c>
      <c r="B59" s="10" t="s">
        <v>111</v>
      </c>
      <c r="C59" s="11">
        <f>'SO 04-00-01'!M8</f>
        <v>0</v>
      </c>
      <c r="D59" s="11">
        <f>SUMIFS('SO 04-00-01'!O:O,'SO 04-00-01'!A:A,"P")</f>
        <v>0</v>
      </c>
      <c r="E59" s="11">
        <f>C59+D59</f>
        <v>0</v>
      </c>
      <c r="F59" s="12">
        <f>'SO 04-00-01'!T7</f>
        <v>0</v>
      </c>
    </row>
    <row r="60">
      <c r="A60" s="10" t="s">
        <v>112</v>
      </c>
      <c r="B60" s="10" t="s">
        <v>113</v>
      </c>
      <c r="C60" s="11">
        <f>'SO 05-00-01'!M8</f>
        <v>0</v>
      </c>
      <c r="D60" s="11">
        <f>SUMIFS('SO 05-00-01'!O:O,'SO 05-00-01'!A:A,"P")</f>
        <v>0</v>
      </c>
      <c r="E60" s="11">
        <f>C60+D60</f>
        <v>0</v>
      </c>
      <c r="F60" s="12">
        <f>'SO 05-00-01'!T7</f>
        <v>0</v>
      </c>
    </row>
    <row r="61">
      <c r="A61" s="10" t="s">
        <v>114</v>
      </c>
      <c r="B61" s="10" t="s">
        <v>115</v>
      </c>
      <c r="C61" s="11">
        <f>C62</f>
        <v>0</v>
      </c>
      <c r="D61" s="11">
        <f>D62</f>
        <v>0</v>
      </c>
      <c r="E61" s="11">
        <f>C61+D61</f>
        <v>0</v>
      </c>
      <c r="F61" s="12">
        <f>F62</f>
        <v>0</v>
      </c>
    </row>
    <row r="62">
      <c r="A62" s="10" t="s">
        <v>116</v>
      </c>
      <c r="B62" s="10" t="s">
        <v>117</v>
      </c>
      <c r="C62" s="11">
        <f>'SO 05-00-01.2'!M8</f>
        <v>0</v>
      </c>
      <c r="D62" s="11">
        <f>SUMIFS('SO 05-00-01.2'!O:O,'SO 05-00-01.2'!A:A,"P")</f>
        <v>0</v>
      </c>
      <c r="E62" s="11">
        <f>C62+D62</f>
        <v>0</v>
      </c>
      <c r="F62" s="12">
        <f>'SO 05-00-01.2'!T7</f>
        <v>0</v>
      </c>
    </row>
    <row r="63">
      <c r="A63" s="10" t="s">
        <v>118</v>
      </c>
      <c r="B63" s="10" t="s">
        <v>119</v>
      </c>
      <c r="C63" s="11">
        <f>C64+C65</f>
        <v>0</v>
      </c>
      <c r="D63" s="11">
        <f>D64+D65</f>
        <v>0</v>
      </c>
      <c r="E63" s="11">
        <f>C63+D63</f>
        <v>0</v>
      </c>
      <c r="F63" s="12">
        <f>F64+F65</f>
        <v>0</v>
      </c>
    </row>
    <row r="64">
      <c r="A64" s="10" t="s">
        <v>120</v>
      </c>
      <c r="B64" s="10" t="s">
        <v>121</v>
      </c>
      <c r="C64" s="11">
        <f>'SO 04-12-01'!M8</f>
        <v>0</v>
      </c>
      <c r="D64" s="11">
        <f>SUMIFS('SO 04-12-01'!O:O,'SO 04-12-01'!A:A,"P")</f>
        <v>0</v>
      </c>
      <c r="E64" s="11">
        <f>C64+D64</f>
        <v>0</v>
      </c>
      <c r="F64" s="12">
        <f>'SO 04-12-01'!T7</f>
        <v>0</v>
      </c>
    </row>
    <row r="65">
      <c r="A65" s="10" t="s">
        <v>122</v>
      </c>
      <c r="B65" s="10" t="s">
        <v>123</v>
      </c>
      <c r="C65" s="11">
        <f>'SO 05-12-01'!M8</f>
        <v>0</v>
      </c>
      <c r="D65" s="11">
        <f>SUMIFS('SO 05-12-01'!O:O,'SO 05-12-01'!A:A,"P")</f>
        <v>0</v>
      </c>
      <c r="E65" s="11">
        <f>C65+D65</f>
        <v>0</v>
      </c>
      <c r="F65" s="12">
        <f>'SO 05-12-01'!T7</f>
        <v>0</v>
      </c>
    </row>
    <row r="66">
      <c r="A66" s="10" t="s">
        <v>124</v>
      </c>
      <c r="B66" s="10" t="s">
        <v>125</v>
      </c>
      <c r="C66" s="11">
        <f>C67+C68+C69+C70+C71+C72+C73+C74+C75+C76+C77+C78+C79+C80+C81+C82+C83+C84+C85+C86+C87+C88+C89+C90+C91+C92+C93+C94+C95+C96</f>
        <v>0</v>
      </c>
      <c r="D66" s="11">
        <f>D67+D68+D69+D70+D71+D72+D73+D74+D75+D76+D77+D78+D79+D80+D81+D82+D83+D84+D85+D86+D87+D88+D89+D90+D91+D92+D93+D94+D95+D96</f>
        <v>0</v>
      </c>
      <c r="E66" s="11">
        <f>C66+D66</f>
        <v>0</v>
      </c>
      <c r="F66" s="12">
        <f>F67+F68+F69+F70+F71+F72+F73+F74+F75+F76+F77+F78+F79+F80+F81+F82+F83+F84+F85+F86+F87+F88+F89+F90+F91+F92+F93+F94+F95+F96</f>
        <v>0</v>
      </c>
    </row>
    <row r="67">
      <c r="A67" s="10" t="s">
        <v>126</v>
      </c>
      <c r="B67" s="10" t="s">
        <v>127</v>
      </c>
      <c r="C67" s="11">
        <f>'SO 02-20-01'!M8</f>
        <v>0</v>
      </c>
      <c r="D67" s="11">
        <f>SUMIFS('SO 02-20-01'!O:O,'SO 02-20-01'!A:A,"P")</f>
        <v>0</v>
      </c>
      <c r="E67" s="11">
        <f>C67+D67</f>
        <v>0</v>
      </c>
      <c r="F67" s="12">
        <f>'SO 02-20-01'!T7</f>
        <v>0</v>
      </c>
    </row>
    <row r="68">
      <c r="A68" s="10" t="s">
        <v>128</v>
      </c>
      <c r="B68" s="10" t="s">
        <v>129</v>
      </c>
      <c r="C68" s="11">
        <f>'SO 02-21-01'!M8</f>
        <v>0</v>
      </c>
      <c r="D68" s="11">
        <f>SUMIFS('SO 02-21-01'!O:O,'SO 02-21-01'!A:A,"P")</f>
        <v>0</v>
      </c>
      <c r="E68" s="11">
        <f>C68+D68</f>
        <v>0</v>
      </c>
      <c r="F68" s="12">
        <f>'SO 02-21-01'!T7</f>
        <v>0</v>
      </c>
    </row>
    <row r="69">
      <c r="A69" s="10" t="s">
        <v>130</v>
      </c>
      <c r="B69" s="10" t="s">
        <v>131</v>
      </c>
      <c r="C69" s="11">
        <f>'SO 02-21-02'!M8</f>
        <v>0</v>
      </c>
      <c r="D69" s="11">
        <f>SUMIFS('SO 02-21-02'!O:O,'SO 02-21-02'!A:A,"P")</f>
        <v>0</v>
      </c>
      <c r="E69" s="11">
        <f>C69+D69</f>
        <v>0</v>
      </c>
      <c r="F69" s="12">
        <f>'SO 02-21-02'!T7</f>
        <v>0</v>
      </c>
    </row>
    <row r="70" ht="26.4">
      <c r="A70" s="10" t="s">
        <v>132</v>
      </c>
      <c r="B70" s="10" t="s">
        <v>133</v>
      </c>
      <c r="C70" s="11">
        <f>'SO 02-22-01'!M8</f>
        <v>0</v>
      </c>
      <c r="D70" s="11">
        <f>SUMIFS('SO 02-22-01'!O:O,'SO 02-22-01'!A:A,"P")</f>
        <v>0</v>
      </c>
      <c r="E70" s="11">
        <f>C70+D70</f>
        <v>0</v>
      </c>
      <c r="F70" s="12">
        <f>'SO 02-22-01'!T7</f>
        <v>0</v>
      </c>
    </row>
    <row r="71">
      <c r="A71" s="10" t="s">
        <v>134</v>
      </c>
      <c r="B71" s="10" t="s">
        <v>135</v>
      </c>
      <c r="C71" s="11">
        <f>'SO 03-20-01'!M8</f>
        <v>0</v>
      </c>
      <c r="D71" s="11">
        <f>SUMIFS('SO 03-20-01'!O:O,'SO 03-20-01'!A:A,"P")</f>
        <v>0</v>
      </c>
      <c r="E71" s="11">
        <f>C71+D71</f>
        <v>0</v>
      </c>
      <c r="F71" s="12">
        <f>'SO 03-20-01'!T7</f>
        <v>0</v>
      </c>
    </row>
    <row r="72">
      <c r="A72" s="10" t="s">
        <v>136</v>
      </c>
      <c r="B72" s="10" t="s">
        <v>137</v>
      </c>
      <c r="C72" s="11">
        <f>'SO 03-25-01'!M8</f>
        <v>0</v>
      </c>
      <c r="D72" s="11">
        <f>SUMIFS('SO 03-25-01'!O:O,'SO 03-25-01'!A:A,"P")</f>
        <v>0</v>
      </c>
      <c r="E72" s="11">
        <f>C72+D72</f>
        <v>0</v>
      </c>
      <c r="F72" s="12">
        <f>'SO 03-25-01'!T7</f>
        <v>0</v>
      </c>
    </row>
    <row r="73">
      <c r="A73" s="10" t="s">
        <v>138</v>
      </c>
      <c r="B73" s="10" t="s">
        <v>139</v>
      </c>
      <c r="C73" s="11">
        <f>'SO 04-21-01'!M8</f>
        <v>0</v>
      </c>
      <c r="D73" s="11">
        <f>SUMIFS('SO 04-21-01'!O:O,'SO 04-21-01'!A:A,"P")</f>
        <v>0</v>
      </c>
      <c r="E73" s="11">
        <f>C73+D73</f>
        <v>0</v>
      </c>
      <c r="F73" s="12">
        <f>'SO 04-21-01'!T7</f>
        <v>0</v>
      </c>
    </row>
    <row r="74">
      <c r="A74" s="10" t="s">
        <v>140</v>
      </c>
      <c r="B74" s="10" t="s">
        <v>141</v>
      </c>
      <c r="C74" s="11">
        <f>'SO 04-21-02'!M8</f>
        <v>0</v>
      </c>
      <c r="D74" s="11">
        <f>SUMIFS('SO 04-21-02'!O:O,'SO 04-21-02'!A:A,"P")</f>
        <v>0</v>
      </c>
      <c r="E74" s="11">
        <f>C74+D74</f>
        <v>0</v>
      </c>
      <c r="F74" s="12">
        <f>'SO 04-21-02'!T7</f>
        <v>0</v>
      </c>
    </row>
    <row r="75">
      <c r="A75" s="10" t="s">
        <v>142</v>
      </c>
      <c r="B75" s="10" t="s">
        <v>143</v>
      </c>
      <c r="C75" s="11">
        <f>'SO 04-21-03'!M8</f>
        <v>0</v>
      </c>
      <c r="D75" s="11">
        <f>SUMIFS('SO 04-21-03'!O:O,'SO 04-21-03'!A:A,"P")</f>
        <v>0</v>
      </c>
      <c r="E75" s="11">
        <f>C75+D75</f>
        <v>0</v>
      </c>
      <c r="F75" s="12">
        <f>'SO 04-21-03'!T7</f>
        <v>0</v>
      </c>
    </row>
    <row r="76">
      <c r="A76" s="10" t="s">
        <v>144</v>
      </c>
      <c r="B76" s="10" t="s">
        <v>145</v>
      </c>
      <c r="C76" s="11">
        <f>'SO 04-21-04'!M8</f>
        <v>0</v>
      </c>
      <c r="D76" s="11">
        <f>SUMIFS('SO 04-21-04'!O:O,'SO 04-21-04'!A:A,"P")</f>
        <v>0</v>
      </c>
      <c r="E76" s="11">
        <f>C76+D76</f>
        <v>0</v>
      </c>
      <c r="F76" s="12">
        <f>'SO 04-21-04'!T7</f>
        <v>0</v>
      </c>
    </row>
    <row r="77">
      <c r="A77" s="10" t="s">
        <v>146</v>
      </c>
      <c r="B77" s="10" t="s">
        <v>147</v>
      </c>
      <c r="C77" s="11">
        <f>'SO 04-21-05'!M8</f>
        <v>0</v>
      </c>
      <c r="D77" s="11">
        <f>SUMIFS('SO 04-21-05'!O:O,'SO 04-21-05'!A:A,"P")</f>
        <v>0</v>
      </c>
      <c r="E77" s="11">
        <f>C77+D77</f>
        <v>0</v>
      </c>
      <c r="F77" s="12">
        <f>'SO 04-21-05'!T7</f>
        <v>0</v>
      </c>
    </row>
    <row r="78">
      <c r="A78" s="10" t="s">
        <v>148</v>
      </c>
      <c r="B78" s="10" t="s">
        <v>149</v>
      </c>
      <c r="C78" s="11">
        <f>'SO 04-21-06'!M8</f>
        <v>0</v>
      </c>
      <c r="D78" s="11">
        <f>SUMIFS('SO 04-21-06'!O:O,'SO 04-21-06'!A:A,"P")</f>
        <v>0</v>
      </c>
      <c r="E78" s="11">
        <f>C78+D78</f>
        <v>0</v>
      </c>
      <c r="F78" s="12">
        <f>'SO 04-21-06'!T7</f>
        <v>0</v>
      </c>
    </row>
    <row r="79">
      <c r="A79" s="10" t="s">
        <v>150</v>
      </c>
      <c r="B79" s="10" t="s">
        <v>151</v>
      </c>
      <c r="C79" s="11">
        <f>'SO 04-21-07'!M8</f>
        <v>0</v>
      </c>
      <c r="D79" s="11">
        <f>SUMIFS('SO 04-21-07'!O:O,'SO 04-21-07'!A:A,"P")</f>
        <v>0</v>
      </c>
      <c r="E79" s="11">
        <f>C79+D79</f>
        <v>0</v>
      </c>
      <c r="F79" s="12">
        <f>'SO 04-21-07'!T7</f>
        <v>0</v>
      </c>
    </row>
    <row r="80">
      <c r="A80" s="10" t="s">
        <v>152</v>
      </c>
      <c r="B80" s="10" t="s">
        <v>153</v>
      </c>
      <c r="C80" s="11">
        <f>'SO 04-21-08'!M8</f>
        <v>0</v>
      </c>
      <c r="D80" s="11">
        <f>SUMIFS('SO 04-21-08'!O:O,'SO 04-21-08'!A:A,"P")</f>
        <v>0</v>
      </c>
      <c r="E80" s="11">
        <f>C80+D80</f>
        <v>0</v>
      </c>
      <c r="F80" s="12">
        <f>'SO 04-21-08'!T7</f>
        <v>0</v>
      </c>
    </row>
    <row r="81">
      <c r="A81" s="10" t="s">
        <v>154</v>
      </c>
      <c r="B81" s="10" t="s">
        <v>155</v>
      </c>
      <c r="C81" s="11">
        <f>'SO 04-21-09'!M8</f>
        <v>0</v>
      </c>
      <c r="D81" s="11">
        <f>SUMIFS('SO 04-21-09'!O:O,'SO 04-21-09'!A:A,"P")</f>
        <v>0</v>
      </c>
      <c r="E81" s="11">
        <f>C81+D81</f>
        <v>0</v>
      </c>
      <c r="F81" s="12">
        <f>'SO 04-21-09'!T7</f>
        <v>0</v>
      </c>
    </row>
    <row r="82">
      <c r="A82" s="10" t="s">
        <v>156</v>
      </c>
      <c r="B82" s="10" t="s">
        <v>157</v>
      </c>
      <c r="C82" s="11">
        <f>'SO 04-21-10'!M8</f>
        <v>0</v>
      </c>
      <c r="D82" s="11">
        <f>SUMIFS('SO 04-21-10'!O:O,'SO 04-21-10'!A:A,"P")</f>
        <v>0</v>
      </c>
      <c r="E82" s="11">
        <f>C82+D82</f>
        <v>0</v>
      </c>
      <c r="F82" s="12">
        <f>'SO 04-21-10'!T7</f>
        <v>0</v>
      </c>
    </row>
    <row r="83">
      <c r="A83" s="10" t="s">
        <v>158</v>
      </c>
      <c r="B83" s="10" t="s">
        <v>159</v>
      </c>
      <c r="C83" s="11">
        <f>'SO 04-21-11'!M8</f>
        <v>0</v>
      </c>
      <c r="D83" s="11">
        <f>SUMIFS('SO 04-21-11'!O:O,'SO 04-21-11'!A:A,"P")</f>
        <v>0</v>
      </c>
      <c r="E83" s="11">
        <f>C83+D83</f>
        <v>0</v>
      </c>
      <c r="F83" s="12">
        <f>'SO 04-21-11'!T7</f>
        <v>0</v>
      </c>
    </row>
    <row r="84">
      <c r="A84" s="10" t="s">
        <v>160</v>
      </c>
      <c r="B84" s="10" t="s">
        <v>161</v>
      </c>
      <c r="C84" s="11">
        <f>'SO 04-21-12'!M8</f>
        <v>0</v>
      </c>
      <c r="D84" s="11">
        <f>SUMIFS('SO 04-21-12'!O:O,'SO 04-21-12'!A:A,"P")</f>
        <v>0</v>
      </c>
      <c r="E84" s="11">
        <f>C84+D84</f>
        <v>0</v>
      </c>
      <c r="F84" s="12">
        <f>'SO 04-21-12'!T7</f>
        <v>0</v>
      </c>
    </row>
    <row r="85">
      <c r="A85" s="10" t="s">
        <v>162</v>
      </c>
      <c r="B85" s="10" t="s">
        <v>163</v>
      </c>
      <c r="C85" s="11">
        <f>'SO 04-21-13'!M8</f>
        <v>0</v>
      </c>
      <c r="D85" s="11">
        <f>SUMIFS('SO 04-21-13'!O:O,'SO 04-21-13'!A:A,"P")</f>
        <v>0</v>
      </c>
      <c r="E85" s="11">
        <f>C85+D85</f>
        <v>0</v>
      </c>
      <c r="F85" s="12">
        <f>'SO 04-21-13'!T7</f>
        <v>0</v>
      </c>
    </row>
    <row r="86">
      <c r="A86" s="10" t="s">
        <v>164</v>
      </c>
      <c r="B86" s="10" t="s">
        <v>165</v>
      </c>
      <c r="C86" s="11">
        <f>'SO 04-21-14'!M8</f>
        <v>0</v>
      </c>
      <c r="D86" s="11">
        <f>SUMIFS('SO 04-21-14'!O:O,'SO 04-21-14'!A:A,"P")</f>
        <v>0</v>
      </c>
      <c r="E86" s="11">
        <f>C86+D86</f>
        <v>0</v>
      </c>
      <c r="F86" s="12">
        <f>'SO 04-21-14'!T7</f>
        <v>0</v>
      </c>
    </row>
    <row r="87">
      <c r="A87" s="10" t="s">
        <v>166</v>
      </c>
      <c r="B87" s="10" t="s">
        <v>167</v>
      </c>
      <c r="C87" s="11">
        <f>'SO 04-22-01'!M8</f>
        <v>0</v>
      </c>
      <c r="D87" s="11">
        <f>SUMIFS('SO 04-22-01'!O:O,'SO 04-22-01'!A:A,"P")</f>
        <v>0</v>
      </c>
      <c r="E87" s="11">
        <f>C87+D87</f>
        <v>0</v>
      </c>
      <c r="F87" s="12">
        <f>'SO 04-22-01'!T7</f>
        <v>0</v>
      </c>
    </row>
    <row r="88">
      <c r="A88" s="10" t="s">
        <v>168</v>
      </c>
      <c r="B88" s="10" t="s">
        <v>169</v>
      </c>
      <c r="C88" s="11">
        <f>'SO 04-22-02'!M8</f>
        <v>0</v>
      </c>
      <c r="D88" s="11">
        <f>SUMIFS('SO 04-22-02'!O:O,'SO 04-22-02'!A:A,"P")</f>
        <v>0</v>
      </c>
      <c r="E88" s="11">
        <f>C88+D88</f>
        <v>0</v>
      </c>
      <c r="F88" s="12">
        <f>'SO 04-22-02'!T7</f>
        <v>0</v>
      </c>
    </row>
    <row r="89">
      <c r="A89" s="10" t="s">
        <v>170</v>
      </c>
      <c r="B89" s="10" t="s">
        <v>171</v>
      </c>
      <c r="C89" s="11">
        <f>'SO 05-20-01'!M8</f>
        <v>0</v>
      </c>
      <c r="D89" s="11">
        <f>SUMIFS('SO 05-20-01'!O:O,'SO 05-20-01'!A:A,"P")</f>
        <v>0</v>
      </c>
      <c r="E89" s="11">
        <f>C89+D89</f>
        <v>0</v>
      </c>
      <c r="F89" s="12">
        <f>'SO 05-20-01'!T7</f>
        <v>0</v>
      </c>
    </row>
    <row r="90">
      <c r="A90" s="10" t="s">
        <v>172</v>
      </c>
      <c r="B90" s="10" t="s">
        <v>173</v>
      </c>
      <c r="C90" s="11">
        <f>'SO 05-21-01'!M8</f>
        <v>0</v>
      </c>
      <c r="D90" s="11">
        <f>SUMIFS('SO 05-21-01'!O:O,'SO 05-21-01'!A:A,"P")</f>
        <v>0</v>
      </c>
      <c r="E90" s="11">
        <f>C90+D90</f>
        <v>0</v>
      </c>
      <c r="F90" s="12">
        <f>'SO 05-21-01'!T7</f>
        <v>0</v>
      </c>
    </row>
    <row r="91">
      <c r="A91" s="10" t="s">
        <v>174</v>
      </c>
      <c r="B91" s="10" t="s">
        <v>175</v>
      </c>
      <c r="C91" s="11">
        <f>'SO 05-21-02'!M8</f>
        <v>0</v>
      </c>
      <c r="D91" s="11">
        <f>SUMIFS('SO 05-21-02'!O:O,'SO 05-21-02'!A:A,"P")</f>
        <v>0</v>
      </c>
      <c r="E91" s="11">
        <f>C91+D91</f>
        <v>0</v>
      </c>
      <c r="F91" s="12">
        <f>'SO 05-21-02'!T7</f>
        <v>0</v>
      </c>
    </row>
    <row r="92">
      <c r="A92" s="10" t="s">
        <v>176</v>
      </c>
      <c r="B92" s="10" t="s">
        <v>177</v>
      </c>
      <c r="C92" s="11">
        <f>'SO 05-21-03'!M8</f>
        <v>0</v>
      </c>
      <c r="D92" s="11">
        <f>SUMIFS('SO 05-21-03'!O:O,'SO 05-21-03'!A:A,"P")</f>
        <v>0</v>
      </c>
      <c r="E92" s="11">
        <f>C92+D92</f>
        <v>0</v>
      </c>
      <c r="F92" s="12">
        <f>'SO 05-21-03'!T7</f>
        <v>0</v>
      </c>
    </row>
    <row r="93" ht="26.4">
      <c r="A93" s="10" t="s">
        <v>178</v>
      </c>
      <c r="B93" s="10" t="s">
        <v>179</v>
      </c>
      <c r="C93" s="11">
        <f>'SO 05-22-01'!M8</f>
        <v>0</v>
      </c>
      <c r="D93" s="11">
        <f>SUMIFS('SO 05-22-01'!O:O,'SO 05-22-01'!A:A,"P")</f>
        <v>0</v>
      </c>
      <c r="E93" s="11">
        <f>C93+D93</f>
        <v>0</v>
      </c>
      <c r="F93" s="12">
        <f>'SO 05-22-01'!T7</f>
        <v>0</v>
      </c>
    </row>
    <row r="94" ht="26.4">
      <c r="A94" s="10" t="s">
        <v>180</v>
      </c>
      <c r="B94" s="10" t="s">
        <v>181</v>
      </c>
      <c r="C94" s="11">
        <f>'SO 05-22-04'!M8</f>
        <v>0</v>
      </c>
      <c r="D94" s="11">
        <f>SUMIFS('SO 05-22-04'!O:O,'SO 05-22-04'!A:A,"P")</f>
        <v>0</v>
      </c>
      <c r="E94" s="11">
        <f>C94+D94</f>
        <v>0</v>
      </c>
      <c r="F94" s="12">
        <f>'SO 05-22-04'!T7</f>
        <v>0</v>
      </c>
    </row>
    <row r="95">
      <c r="A95" s="10" t="s">
        <v>182</v>
      </c>
      <c r="B95" s="10" t="s">
        <v>183</v>
      </c>
      <c r="C95" s="11">
        <f>'SO 05-22-04.1'!M8</f>
        <v>0</v>
      </c>
      <c r="D95" s="11">
        <f>SUMIFS('SO 05-22-04.1'!O:O,'SO 05-22-04.1'!A:A,"P")</f>
        <v>0</v>
      </c>
      <c r="E95" s="11">
        <f>C95+D95</f>
        <v>0</v>
      </c>
      <c r="F95" s="12">
        <f>'SO 05-22-04.1'!T7</f>
        <v>0</v>
      </c>
    </row>
    <row r="96">
      <c r="A96" s="10" t="s">
        <v>184</v>
      </c>
      <c r="B96" s="10" t="s">
        <v>185</v>
      </c>
      <c r="C96" s="11">
        <f>'SO 07-20-01'!M8</f>
        <v>0</v>
      </c>
      <c r="D96" s="11">
        <f>SUMIFS('SO 07-20-01'!O:O,'SO 07-20-01'!A:A,"P")</f>
        <v>0</v>
      </c>
      <c r="E96" s="11">
        <f>C96+D96</f>
        <v>0</v>
      </c>
      <c r="F96" s="12">
        <f>'SO 07-20-01'!T7</f>
        <v>0</v>
      </c>
    </row>
    <row r="97">
      <c r="A97" s="10" t="s">
        <v>186</v>
      </c>
      <c r="B97" s="10" t="s">
        <v>187</v>
      </c>
      <c r="C97" s="11">
        <f>C98+C99</f>
        <v>0</v>
      </c>
      <c r="D97" s="11">
        <f>D98+D99</f>
        <v>0</v>
      </c>
      <c r="E97" s="11">
        <f>C97+D97</f>
        <v>0</v>
      </c>
      <c r="F97" s="12">
        <f>F98+F99</f>
        <v>0</v>
      </c>
    </row>
    <row r="98">
      <c r="A98" s="10" t="s">
        <v>188</v>
      </c>
      <c r="B98" s="10" t="s">
        <v>189</v>
      </c>
      <c r="C98" s="11">
        <f>'SO 04-32-01'!M8</f>
        <v>0</v>
      </c>
      <c r="D98" s="11">
        <f>SUMIFS('SO 04-32-01'!O:O,'SO 04-32-01'!A:A,"P")</f>
        <v>0</v>
      </c>
      <c r="E98" s="11">
        <f>C98+D98</f>
        <v>0</v>
      </c>
      <c r="F98" s="12">
        <f>'SO 04-32-01'!T7</f>
        <v>0</v>
      </c>
    </row>
    <row r="99">
      <c r="A99" s="10" t="s">
        <v>190</v>
      </c>
      <c r="B99" s="10" t="s">
        <v>191</v>
      </c>
      <c r="C99" s="11">
        <f>'SO 05-31-01'!M8</f>
        <v>0</v>
      </c>
      <c r="D99" s="11">
        <f>SUMIFS('SO 05-31-01'!O:O,'SO 05-31-01'!A:A,"P")</f>
        <v>0</v>
      </c>
      <c r="E99" s="11">
        <f>C99+D99</f>
        <v>0</v>
      </c>
      <c r="F99" s="12">
        <f>'SO 05-31-01'!T7</f>
        <v>0</v>
      </c>
    </row>
    <row r="100">
      <c r="A100" s="10" t="s">
        <v>192</v>
      </c>
      <c r="B100" s="10" t="s">
        <v>193</v>
      </c>
      <c r="C100" s="11">
        <f>C101+C102+C103+C104</f>
        <v>0</v>
      </c>
      <c r="D100" s="11">
        <f>D101+D102+D103+D104</f>
        <v>0</v>
      </c>
      <c r="E100" s="11">
        <f>C100+D100</f>
        <v>0</v>
      </c>
      <c r="F100" s="12">
        <f>F101+F102+F103+F104</f>
        <v>0</v>
      </c>
    </row>
    <row r="101">
      <c r="A101" s="10" t="s">
        <v>194</v>
      </c>
      <c r="B101" s="10" t="s">
        <v>195</v>
      </c>
      <c r="C101" s="11">
        <f>'SO 03-52-01'!M8</f>
        <v>0</v>
      </c>
      <c r="D101" s="11">
        <f>SUMIFS('SO 03-52-01'!O:O,'SO 03-52-01'!A:A,"P")</f>
        <v>0</v>
      </c>
      <c r="E101" s="11">
        <f>C101+D101</f>
        <v>0</v>
      </c>
      <c r="F101" s="12">
        <f>'SO 03-52-01'!T7</f>
        <v>0</v>
      </c>
    </row>
    <row r="102">
      <c r="A102" s="10" t="s">
        <v>196</v>
      </c>
      <c r="B102" s="10" t="s">
        <v>197</v>
      </c>
      <c r="C102" s="11">
        <f>'SO 04-50-01'!M8</f>
        <v>0</v>
      </c>
      <c r="D102" s="11">
        <f>SUMIFS('SO 04-50-01'!O:O,'SO 04-50-01'!A:A,"P")</f>
        <v>0</v>
      </c>
      <c r="E102" s="11">
        <f>C102+D102</f>
        <v>0</v>
      </c>
      <c r="F102" s="12">
        <f>'SO 04-50-01'!T7</f>
        <v>0</v>
      </c>
    </row>
    <row r="103">
      <c r="A103" s="10" t="s">
        <v>198</v>
      </c>
      <c r="B103" s="10" t="s">
        <v>199</v>
      </c>
      <c r="C103" s="11">
        <f>'SO 04-50-02'!M8</f>
        <v>0</v>
      </c>
      <c r="D103" s="11">
        <f>SUMIFS('SO 04-50-02'!O:O,'SO 04-50-02'!A:A,"P")</f>
        <v>0</v>
      </c>
      <c r="E103" s="11">
        <f>C103+D103</f>
        <v>0</v>
      </c>
      <c r="F103" s="12">
        <f>'SO 04-50-02'!T7</f>
        <v>0</v>
      </c>
    </row>
    <row r="104">
      <c r="A104" s="10" t="s">
        <v>200</v>
      </c>
      <c r="B104" s="10" t="s">
        <v>201</v>
      </c>
      <c r="C104" s="11">
        <f>'SO 05-52-01'!M8</f>
        <v>0</v>
      </c>
      <c r="D104" s="11">
        <f>SUMIFS('SO 05-52-01'!O:O,'SO 05-52-01'!A:A,"P")</f>
        <v>0</v>
      </c>
      <c r="E104" s="11">
        <f>C104+D104</f>
        <v>0</v>
      </c>
      <c r="F104" s="12">
        <f>'SO 05-52-01'!T7</f>
        <v>0</v>
      </c>
    </row>
    <row r="105">
      <c r="A105" s="10" t="s">
        <v>202</v>
      </c>
      <c r="B105" s="10" t="s">
        <v>203</v>
      </c>
      <c r="C105" s="11">
        <f>C106+C107+C108</f>
        <v>0</v>
      </c>
      <c r="D105" s="11">
        <f>D106+D107+D108</f>
        <v>0</v>
      </c>
      <c r="E105" s="11">
        <f>C105+D105</f>
        <v>0</v>
      </c>
      <c r="F105" s="12">
        <f>F106+F107+F108</f>
        <v>0</v>
      </c>
    </row>
    <row r="106">
      <c r="A106" s="10" t="s">
        <v>204</v>
      </c>
      <c r="B106" s="10" t="s">
        <v>205</v>
      </c>
      <c r="C106" s="11">
        <f>'SO 03-72-01'!M8</f>
        <v>0</v>
      </c>
      <c r="D106" s="11">
        <f>SUMIFS('SO 03-72-01'!O:O,'SO 03-72-01'!A:A,"P")</f>
        <v>0</v>
      </c>
      <c r="E106" s="11">
        <f>C106+D106</f>
        <v>0</v>
      </c>
      <c r="F106" s="12">
        <f>'SO 03-72-01'!T7</f>
        <v>0</v>
      </c>
    </row>
    <row r="107">
      <c r="A107" s="10" t="s">
        <v>206</v>
      </c>
      <c r="B107" s="10" t="s">
        <v>207</v>
      </c>
      <c r="C107" s="11">
        <f>'SO 05-72-01'!M8</f>
        <v>0</v>
      </c>
      <c r="D107" s="11">
        <f>SUMIFS('SO 05-72-01'!O:O,'SO 05-72-01'!A:A,"P")</f>
        <v>0</v>
      </c>
      <c r="E107" s="11">
        <f>C107+D107</f>
        <v>0</v>
      </c>
      <c r="F107" s="12">
        <f>'SO 05-72-01'!T7</f>
        <v>0</v>
      </c>
    </row>
    <row r="108">
      <c r="A108" s="10" t="s">
        <v>208</v>
      </c>
      <c r="B108" s="10" t="s">
        <v>209</v>
      </c>
      <c r="C108" s="11">
        <f>'SO 05-72-02'!M8</f>
        <v>0</v>
      </c>
      <c r="D108" s="11">
        <f>SUMIFS('SO 05-72-02'!O:O,'SO 05-72-02'!A:A,"P")</f>
        <v>0</v>
      </c>
      <c r="E108" s="11">
        <f>C108+D108</f>
        <v>0</v>
      </c>
      <c r="F108" s="12">
        <f>'SO 05-72-02'!T7</f>
        <v>0</v>
      </c>
    </row>
    <row r="109">
      <c r="A109" s="10" t="s">
        <v>210</v>
      </c>
      <c r="B109" s="10" t="s">
        <v>211</v>
      </c>
      <c r="C109" s="11">
        <f>C110+C111+C112+C113</f>
        <v>0</v>
      </c>
      <c r="D109" s="11">
        <f>D110+D111+D112+D113</f>
        <v>0</v>
      </c>
      <c r="E109" s="11">
        <f>C109+D109</f>
        <v>0</v>
      </c>
      <c r="F109" s="12">
        <f>F110+F111+F112+F113</f>
        <v>0</v>
      </c>
    </row>
    <row r="110">
      <c r="A110" s="10" t="s">
        <v>212</v>
      </c>
      <c r="B110" s="10" t="s">
        <v>213</v>
      </c>
      <c r="C110" s="11">
        <f>'SO 04-75-01'!M8</f>
        <v>0</v>
      </c>
      <c r="D110" s="11">
        <f>SUMIFS('SO 04-75-01'!O:O,'SO 04-75-01'!A:A,"P")</f>
        <v>0</v>
      </c>
      <c r="E110" s="11">
        <f>C110+D110</f>
        <v>0</v>
      </c>
      <c r="F110" s="12">
        <f>'SO 04-75-01'!T7</f>
        <v>0</v>
      </c>
    </row>
    <row r="111">
      <c r="A111" s="10" t="s">
        <v>214</v>
      </c>
      <c r="B111" s="10" t="s">
        <v>215</v>
      </c>
      <c r="C111" s="11">
        <f>'SO 05-74-01'!M8</f>
        <v>0</v>
      </c>
      <c r="D111" s="11">
        <f>SUMIFS('SO 05-74-01'!O:O,'SO 05-74-01'!A:A,"P")</f>
        <v>0</v>
      </c>
      <c r="E111" s="11">
        <f>C111+D111</f>
        <v>0</v>
      </c>
      <c r="F111" s="12">
        <f>'SO 05-74-01'!T7</f>
        <v>0</v>
      </c>
    </row>
    <row r="112">
      <c r="A112" s="10" t="s">
        <v>216</v>
      </c>
      <c r="B112" s="10" t="s">
        <v>217</v>
      </c>
      <c r="C112" s="11">
        <f>'SO 05-74-01.1'!M8</f>
        <v>0</v>
      </c>
      <c r="D112" s="11">
        <f>SUMIFS('SO 05-74-01.1'!O:O,'SO 05-74-01.1'!A:A,"P")</f>
        <v>0</v>
      </c>
      <c r="E112" s="11">
        <f>C112+D112</f>
        <v>0</v>
      </c>
      <c r="F112" s="12">
        <f>'SO 05-74-01.1'!T7</f>
        <v>0</v>
      </c>
    </row>
    <row r="113">
      <c r="A113" s="10" t="s">
        <v>218</v>
      </c>
      <c r="B113" s="10" t="s">
        <v>219</v>
      </c>
      <c r="C113" s="11">
        <f>'SO 05-75-01'!M8</f>
        <v>0</v>
      </c>
      <c r="D113" s="11">
        <f>SUMIFS('SO 05-75-01'!O:O,'SO 05-75-01'!A:A,"P")</f>
        <v>0</v>
      </c>
      <c r="E113" s="11">
        <f>C113+D113</f>
        <v>0</v>
      </c>
      <c r="F113" s="12">
        <f>'SO 05-75-01'!T7</f>
        <v>0</v>
      </c>
    </row>
    <row r="114">
      <c r="A114" s="10" t="s">
        <v>220</v>
      </c>
      <c r="B114" s="10" t="s">
        <v>221</v>
      </c>
      <c r="C114" s="11">
        <f>C115+C116</f>
        <v>0</v>
      </c>
      <c r="D114" s="11">
        <f>D115+D116</f>
        <v>0</v>
      </c>
      <c r="E114" s="11">
        <f>C114+D114</f>
        <v>0</v>
      </c>
      <c r="F114" s="12">
        <f>F115+F116</f>
        <v>0</v>
      </c>
    </row>
    <row r="115">
      <c r="A115" s="10" t="s">
        <v>222</v>
      </c>
      <c r="B115" s="10" t="s">
        <v>223</v>
      </c>
      <c r="C115" s="11">
        <f>'SO 04-77-01'!M8</f>
        <v>0</v>
      </c>
      <c r="D115" s="11">
        <f>SUMIFS('SO 04-77-01'!O:O,'SO 04-77-01'!A:A,"P")</f>
        <v>0</v>
      </c>
      <c r="E115" s="11">
        <f>C115+D115</f>
        <v>0</v>
      </c>
      <c r="F115" s="12">
        <f>'SO 04-77-01'!T7</f>
        <v>0</v>
      </c>
    </row>
    <row r="116">
      <c r="A116" s="10" t="s">
        <v>224</v>
      </c>
      <c r="B116" s="10" t="s">
        <v>225</v>
      </c>
      <c r="C116" s="11">
        <f>'SO 05-77-01'!M8</f>
        <v>0</v>
      </c>
      <c r="D116" s="11">
        <f>SUMIFS('SO 05-77-01'!O:O,'SO 05-77-01'!A:A,"P")</f>
        <v>0</v>
      </c>
      <c r="E116" s="11">
        <f>C116+D116</f>
        <v>0</v>
      </c>
      <c r="F116" s="12">
        <f>'SO 05-77-01'!T7</f>
        <v>0</v>
      </c>
    </row>
    <row r="117">
      <c r="A117" s="10" t="s">
        <v>226</v>
      </c>
      <c r="B117" s="10" t="s">
        <v>227</v>
      </c>
      <c r="C117" s="11">
        <f>C118+C119</f>
        <v>0</v>
      </c>
      <c r="D117" s="11">
        <f>D118+D119</f>
        <v>0</v>
      </c>
      <c r="E117" s="11">
        <f>C117+D117</f>
        <v>0</v>
      </c>
      <c r="F117" s="12">
        <f>F118+F119</f>
        <v>0</v>
      </c>
    </row>
    <row r="118">
      <c r="A118" s="10" t="s">
        <v>228</v>
      </c>
      <c r="B118" s="10" t="s">
        <v>229</v>
      </c>
      <c r="C118" s="11">
        <f>'SO 03-78-01'!M8</f>
        <v>0</v>
      </c>
      <c r="D118" s="11">
        <f>SUMIFS('SO 03-78-01'!O:O,'SO 03-78-01'!A:A,"P")</f>
        <v>0</v>
      </c>
      <c r="E118" s="11">
        <f>C118+D118</f>
        <v>0</v>
      </c>
      <c r="F118" s="12">
        <f>'SO 03-78-01'!T7</f>
        <v>0</v>
      </c>
    </row>
    <row r="119">
      <c r="A119" s="10" t="s">
        <v>230</v>
      </c>
      <c r="B119" s="10" t="s">
        <v>231</v>
      </c>
      <c r="C119" s="11">
        <f>'SO 05-78-01'!M8</f>
        <v>0</v>
      </c>
      <c r="D119" s="11">
        <f>SUMIFS('SO 05-78-01'!O:O,'SO 05-78-01'!A:A,"P")</f>
        <v>0</v>
      </c>
      <c r="E119" s="11">
        <f>C119+D119</f>
        <v>0</v>
      </c>
      <c r="F119" s="12">
        <f>'SO 05-78-01'!T7</f>
        <v>0</v>
      </c>
    </row>
    <row r="120">
      <c r="A120" s="10" t="s">
        <v>232</v>
      </c>
      <c r="B120" s="10" t="s">
        <v>233</v>
      </c>
      <c r="C120" s="11">
        <f>C121+C122+C123+C124+C125+C126+C127+C128</f>
        <v>0</v>
      </c>
      <c r="D120" s="11">
        <f>D121+D122+D123+D124+D125+D126+D127+D128</f>
        <v>0</v>
      </c>
      <c r="E120" s="11">
        <f>C120+D120</f>
        <v>0</v>
      </c>
      <c r="F120" s="12">
        <f>F121+F122+F123+F124+F125+F126+F127+F128</f>
        <v>0</v>
      </c>
    </row>
    <row r="121">
      <c r="A121" s="10" t="s">
        <v>234</v>
      </c>
      <c r="B121" s="10" t="s">
        <v>235</v>
      </c>
      <c r="C121" s="11">
        <f>'SO 01-81-01'!M8</f>
        <v>0</v>
      </c>
      <c r="D121" s="11">
        <f>SUMIFS('SO 01-81-01'!O:O,'SO 01-81-01'!A:A,"P")</f>
        <v>0</v>
      </c>
      <c r="E121" s="11">
        <f>C121+D121</f>
        <v>0</v>
      </c>
      <c r="F121" s="12">
        <f>'SO 01-81-01'!T7</f>
        <v>0</v>
      </c>
    </row>
    <row r="122">
      <c r="A122" s="10" t="s">
        <v>236</v>
      </c>
      <c r="B122" s="10" t="s">
        <v>237</v>
      </c>
      <c r="C122" s="11">
        <f>'SO 02-81-01'!M8</f>
        <v>0</v>
      </c>
      <c r="D122" s="11">
        <f>SUMIFS('SO 02-81-01'!O:O,'SO 02-81-01'!A:A,"P")</f>
        <v>0</v>
      </c>
      <c r="E122" s="11">
        <f>C122+D122</f>
        <v>0</v>
      </c>
      <c r="F122" s="12">
        <f>'SO 02-81-01'!T7</f>
        <v>0</v>
      </c>
    </row>
    <row r="123">
      <c r="A123" s="10" t="s">
        <v>238</v>
      </c>
      <c r="B123" s="10" t="s">
        <v>239</v>
      </c>
      <c r="C123" s="11">
        <f>'SO 03-81-01'!M8</f>
        <v>0</v>
      </c>
      <c r="D123" s="11">
        <f>SUMIFS('SO 03-81-01'!O:O,'SO 03-81-01'!A:A,"P")</f>
        <v>0</v>
      </c>
      <c r="E123" s="11">
        <f>C123+D123</f>
        <v>0</v>
      </c>
      <c r="F123" s="12">
        <f>'SO 03-81-01'!T7</f>
        <v>0</v>
      </c>
    </row>
    <row r="124">
      <c r="A124" s="10" t="s">
        <v>240</v>
      </c>
      <c r="B124" s="10" t="s">
        <v>241</v>
      </c>
      <c r="C124" s="11">
        <f>'SO 04-81-01'!M8</f>
        <v>0</v>
      </c>
      <c r="D124" s="11">
        <f>SUMIFS('SO 04-81-01'!O:O,'SO 04-81-01'!A:A,"P")</f>
        <v>0</v>
      </c>
      <c r="E124" s="11">
        <f>C124+D124</f>
        <v>0</v>
      </c>
      <c r="F124" s="12">
        <f>'SO 04-81-01'!T7</f>
        <v>0</v>
      </c>
    </row>
    <row r="125">
      <c r="A125" s="10" t="s">
        <v>242</v>
      </c>
      <c r="B125" s="10" t="s">
        <v>243</v>
      </c>
      <c r="C125" s="11">
        <f>'SO 05-81-01'!M8</f>
        <v>0</v>
      </c>
      <c r="D125" s="11">
        <f>SUMIFS('SO 05-81-01'!O:O,'SO 05-81-01'!A:A,"P")</f>
        <v>0</v>
      </c>
      <c r="E125" s="11">
        <f>C125+D125</f>
        <v>0</v>
      </c>
      <c r="F125" s="12">
        <f>'SO 05-81-01'!T7</f>
        <v>0</v>
      </c>
    </row>
    <row r="126">
      <c r="A126" s="10" t="s">
        <v>244</v>
      </c>
      <c r="B126" s="10" t="s">
        <v>245</v>
      </c>
      <c r="C126" s="11">
        <f>'SO 07-81-01'!M8</f>
        <v>0</v>
      </c>
      <c r="D126" s="11">
        <f>SUMIFS('SO 07-81-01'!O:O,'SO 07-81-01'!A:A,"P")</f>
        <v>0</v>
      </c>
      <c r="E126" s="11">
        <f>C126+D126</f>
        <v>0</v>
      </c>
      <c r="F126" s="12">
        <f>'SO 07-81-01'!T7</f>
        <v>0</v>
      </c>
    </row>
    <row r="127">
      <c r="A127" s="10" t="s">
        <v>246</v>
      </c>
      <c r="B127" s="10" t="s">
        <v>247</v>
      </c>
      <c r="C127" s="11">
        <f>'SO 07-81-02'!M8</f>
        <v>0</v>
      </c>
      <c r="D127" s="11">
        <f>SUMIFS('SO 07-81-02'!O:O,'SO 07-81-02'!A:A,"P")</f>
        <v>0</v>
      </c>
      <c r="E127" s="11">
        <f>C127+D127</f>
        <v>0</v>
      </c>
      <c r="F127" s="12">
        <f>'SO 07-81-02'!T7</f>
        <v>0</v>
      </c>
    </row>
    <row r="128">
      <c r="A128" s="10" t="s">
        <v>248</v>
      </c>
      <c r="B128" s="10" t="s">
        <v>249</v>
      </c>
      <c r="C128" s="11">
        <f>'SO 08-81-01'!M8</f>
        <v>0</v>
      </c>
      <c r="D128" s="11">
        <f>SUMIFS('SO 08-81-01'!O:O,'SO 08-81-01'!A:A,"P")</f>
        <v>0</v>
      </c>
      <c r="E128" s="11">
        <f>C128+D128</f>
        <v>0</v>
      </c>
      <c r="F128" s="12">
        <f>'SO 08-81-01'!T7</f>
        <v>0</v>
      </c>
    </row>
    <row r="129">
      <c r="A129" s="10" t="s">
        <v>250</v>
      </c>
      <c r="B129" s="10" t="s">
        <v>251</v>
      </c>
      <c r="C129" s="11">
        <f>C130+C131</f>
        <v>0</v>
      </c>
      <c r="D129" s="11">
        <f>D130+D131</f>
        <v>0</v>
      </c>
      <c r="E129" s="11">
        <f>C129+D129</f>
        <v>0</v>
      </c>
      <c r="F129" s="12">
        <f>F130+F131</f>
        <v>0</v>
      </c>
    </row>
    <row r="130">
      <c r="A130" s="10" t="s">
        <v>252</v>
      </c>
      <c r="B130" s="10" t="s">
        <v>253</v>
      </c>
      <c r="C130" s="11">
        <f>'SO 03-84-01'!M8</f>
        <v>0</v>
      </c>
      <c r="D130" s="11">
        <f>SUMIFS('SO 03-84-01'!O:O,'SO 03-84-01'!A:A,"P")</f>
        <v>0</v>
      </c>
      <c r="E130" s="11">
        <f>C130+D130</f>
        <v>0</v>
      </c>
      <c r="F130" s="12">
        <f>'SO 03-84-01'!T7</f>
        <v>0</v>
      </c>
    </row>
    <row r="131">
      <c r="A131" s="10" t="s">
        <v>254</v>
      </c>
      <c r="B131" s="10" t="s">
        <v>255</v>
      </c>
      <c r="C131" s="11">
        <f>'SO 05-84-01'!M8</f>
        <v>0</v>
      </c>
      <c r="D131" s="11">
        <f>SUMIFS('SO 05-84-01'!O:O,'SO 05-84-01'!A:A,"P")</f>
        <v>0</v>
      </c>
      <c r="E131" s="11">
        <f>C131+D131</f>
        <v>0</v>
      </c>
      <c r="F131" s="12">
        <f>'SO 05-84-01'!T7</f>
        <v>0</v>
      </c>
    </row>
    <row r="132">
      <c r="A132" s="10" t="s">
        <v>256</v>
      </c>
      <c r="B132" s="10" t="s">
        <v>257</v>
      </c>
      <c r="C132" s="11">
        <f>C133+C134+C135+C136+C137+C138+C139+C140+C141+C142+C143</f>
        <v>0</v>
      </c>
      <c r="D132" s="11">
        <f>D133+D134+D135+D136+D137+D138+D139+D140+D141+D142+D143</f>
        <v>0</v>
      </c>
      <c r="E132" s="11">
        <f>C132+D132</f>
        <v>0</v>
      </c>
      <c r="F132" s="12">
        <f>F133+F134+F135+F136+F137+F138+F139+F140+F141+F142+F143</f>
        <v>0</v>
      </c>
    </row>
    <row r="133">
      <c r="A133" s="10" t="s">
        <v>258</v>
      </c>
      <c r="B133" s="10" t="s">
        <v>259</v>
      </c>
      <c r="C133" s="11">
        <f>'SO 00-86-01'!M8</f>
        <v>0</v>
      </c>
      <c r="D133" s="11">
        <f>SUMIFS('SO 00-86-01'!O:O,'SO 00-86-01'!A:A,"P")</f>
        <v>0</v>
      </c>
      <c r="E133" s="11">
        <f>C133+D133</f>
        <v>0</v>
      </c>
      <c r="F133" s="12">
        <f>'SO 00-86-01'!T7</f>
        <v>0</v>
      </c>
    </row>
    <row r="134">
      <c r="A134" s="10" t="s">
        <v>260</v>
      </c>
      <c r="B134" s="10" t="s">
        <v>261</v>
      </c>
      <c r="C134" s="11">
        <f>'SO 03-86-01'!M8</f>
        <v>0</v>
      </c>
      <c r="D134" s="11">
        <f>SUMIFS('SO 03-86-01'!O:O,'SO 03-86-01'!A:A,"P")</f>
        <v>0</v>
      </c>
      <c r="E134" s="11">
        <f>C134+D134</f>
        <v>0</v>
      </c>
      <c r="F134" s="12">
        <f>'SO 03-86-01'!T7</f>
        <v>0</v>
      </c>
    </row>
    <row r="135">
      <c r="A135" s="10" t="s">
        <v>262</v>
      </c>
      <c r="B135" s="10" t="s">
        <v>263</v>
      </c>
      <c r="C135" s="11">
        <f>'SO 03-86-02'!M8</f>
        <v>0</v>
      </c>
      <c r="D135" s="11">
        <f>SUMIFS('SO 03-86-02'!O:O,'SO 03-86-02'!A:A,"P")</f>
        <v>0</v>
      </c>
      <c r="E135" s="11">
        <f>C135+D135</f>
        <v>0</v>
      </c>
      <c r="F135" s="12">
        <f>'SO 03-86-02'!T7</f>
        <v>0</v>
      </c>
    </row>
    <row r="136">
      <c r="A136" s="10" t="s">
        <v>264</v>
      </c>
      <c r="B136" s="10" t="s">
        <v>265</v>
      </c>
      <c r="C136" s="11">
        <f>'SO 04-86-01'!M8</f>
        <v>0</v>
      </c>
      <c r="D136" s="11">
        <f>SUMIFS('SO 04-86-01'!O:O,'SO 04-86-01'!A:A,"P")</f>
        <v>0</v>
      </c>
      <c r="E136" s="11">
        <f>C136+D136</f>
        <v>0</v>
      </c>
      <c r="F136" s="12">
        <f>'SO 04-86-01'!T7</f>
        <v>0</v>
      </c>
    </row>
    <row r="137">
      <c r="A137" s="10" t="s">
        <v>266</v>
      </c>
      <c r="B137" s="10" t="s">
        <v>267</v>
      </c>
      <c r="C137" s="11">
        <f>'SO 04-86-02'!M8</f>
        <v>0</v>
      </c>
      <c r="D137" s="11">
        <f>SUMIFS('SO 04-86-02'!O:O,'SO 04-86-02'!A:A,"P")</f>
        <v>0</v>
      </c>
      <c r="E137" s="11">
        <f>C137+D137</f>
        <v>0</v>
      </c>
      <c r="F137" s="12">
        <f>'SO 04-86-02'!T7</f>
        <v>0</v>
      </c>
    </row>
    <row r="138">
      <c r="A138" s="10" t="s">
        <v>268</v>
      </c>
      <c r="B138" s="10" t="s">
        <v>269</v>
      </c>
      <c r="C138" s="11">
        <f>'SO 05-86-01'!M8</f>
        <v>0</v>
      </c>
      <c r="D138" s="11">
        <f>SUMIFS('SO 05-86-01'!O:O,'SO 05-86-01'!A:A,"P")</f>
        <v>0</v>
      </c>
      <c r="E138" s="11">
        <f>C138+D138</f>
        <v>0</v>
      </c>
      <c r="F138" s="12">
        <f>'SO 05-86-01'!T7</f>
        <v>0</v>
      </c>
    </row>
    <row r="139">
      <c r="A139" s="10" t="s">
        <v>270</v>
      </c>
      <c r="B139" s="10" t="s">
        <v>271</v>
      </c>
      <c r="C139" s="11">
        <f>'SO 05-86-02'!M8</f>
        <v>0</v>
      </c>
      <c r="D139" s="11">
        <f>SUMIFS('SO 05-86-02'!O:O,'SO 05-86-02'!A:A,"P")</f>
        <v>0</v>
      </c>
      <c r="E139" s="11">
        <f>C139+D139</f>
        <v>0</v>
      </c>
      <c r="F139" s="12">
        <f>'SO 05-86-02'!T7</f>
        <v>0</v>
      </c>
    </row>
    <row r="140">
      <c r="A140" s="10" t="s">
        <v>272</v>
      </c>
      <c r="B140" s="10" t="s">
        <v>273</v>
      </c>
      <c r="C140" s="11">
        <f>'SO 05-86-03'!M8</f>
        <v>0</v>
      </c>
      <c r="D140" s="11">
        <f>SUMIFS('SO 05-86-03'!O:O,'SO 05-86-03'!A:A,"P")</f>
        <v>0</v>
      </c>
      <c r="E140" s="11">
        <f>C140+D140</f>
        <v>0</v>
      </c>
      <c r="F140" s="12">
        <f>'SO 05-86-03'!T7</f>
        <v>0</v>
      </c>
    </row>
    <row r="141">
      <c r="A141" s="10" t="s">
        <v>274</v>
      </c>
      <c r="B141" s="10" t="s">
        <v>275</v>
      </c>
      <c r="C141" s="11">
        <f>'SO 05-86-04'!M8</f>
        <v>0</v>
      </c>
      <c r="D141" s="11">
        <f>SUMIFS('SO 05-86-04'!O:O,'SO 05-86-04'!A:A,"P")</f>
        <v>0</v>
      </c>
      <c r="E141" s="11">
        <f>C141+D141</f>
        <v>0</v>
      </c>
      <c r="F141" s="12">
        <f>'SO 05-86-04'!T7</f>
        <v>0</v>
      </c>
    </row>
    <row r="142">
      <c r="A142" s="10" t="s">
        <v>276</v>
      </c>
      <c r="B142" s="10" t="s">
        <v>277</v>
      </c>
      <c r="C142" s="11">
        <f>'SO 07-86-01'!M8</f>
        <v>0</v>
      </c>
      <c r="D142" s="11">
        <f>SUMIFS('SO 07-86-01'!O:O,'SO 07-86-01'!A:A,"P")</f>
        <v>0</v>
      </c>
      <c r="E142" s="11">
        <f>C142+D142</f>
        <v>0</v>
      </c>
      <c r="F142" s="12">
        <f>'SO 07-86-01'!T7</f>
        <v>0</v>
      </c>
    </row>
    <row r="143">
      <c r="A143" s="10" t="s">
        <v>278</v>
      </c>
      <c r="B143" s="10" t="s">
        <v>279</v>
      </c>
      <c r="C143" s="11">
        <f>'SO 07-86-02'!M8</f>
        <v>0</v>
      </c>
      <c r="D143" s="11">
        <f>SUMIFS('SO 07-86-02'!O:O,'SO 07-86-02'!A:A,"P")</f>
        <v>0</v>
      </c>
      <c r="E143" s="11">
        <f>C143+D143</f>
        <v>0</v>
      </c>
      <c r="F143" s="12">
        <f>'SO 07-86-02'!T7</f>
        <v>0</v>
      </c>
    </row>
    <row r="144">
      <c r="A144" s="10" t="s">
        <v>280</v>
      </c>
      <c r="B144" s="10" t="s">
        <v>281</v>
      </c>
      <c r="C144" s="11">
        <f>C145+C146+C147+C148+C149+C150+C151</f>
        <v>0</v>
      </c>
      <c r="D144" s="11">
        <f>D145+D146+D147+D148+D149+D150+D151</f>
        <v>0</v>
      </c>
      <c r="E144" s="11">
        <f>C144+D144</f>
        <v>0</v>
      </c>
      <c r="F144" s="12">
        <f>F145+F146+F147+F148+F149+F150+F151</f>
        <v>0</v>
      </c>
    </row>
    <row r="145">
      <c r="A145" s="10" t="s">
        <v>282</v>
      </c>
      <c r="B145" s="10" t="s">
        <v>283</v>
      </c>
      <c r="C145" s="11">
        <f>'SO 01-87-01'!M8</f>
        <v>0</v>
      </c>
      <c r="D145" s="11">
        <f>SUMIFS('SO 01-87-01'!O:O,'SO 01-87-01'!A:A,"P")</f>
        <v>0</v>
      </c>
      <c r="E145" s="11">
        <f>C145+D145</f>
        <v>0</v>
      </c>
      <c r="F145" s="12">
        <f>'SO 01-87-01'!T7</f>
        <v>0</v>
      </c>
    </row>
    <row r="146">
      <c r="A146" s="10" t="s">
        <v>284</v>
      </c>
      <c r="B146" s="10" t="s">
        <v>285</v>
      </c>
      <c r="C146" s="11">
        <f>'SO 02-87-01'!M8</f>
        <v>0</v>
      </c>
      <c r="D146" s="11">
        <f>SUMIFS('SO 02-87-01'!O:O,'SO 02-87-01'!A:A,"P")</f>
        <v>0</v>
      </c>
      <c r="E146" s="11">
        <f>C146+D146</f>
        <v>0</v>
      </c>
      <c r="F146" s="12">
        <f>'SO 02-87-01'!T7</f>
        <v>0</v>
      </c>
    </row>
    <row r="147">
      <c r="A147" s="10" t="s">
        <v>286</v>
      </c>
      <c r="B147" s="10" t="s">
        <v>287</v>
      </c>
      <c r="C147" s="11">
        <f>'SO 03-87-01'!M8</f>
        <v>0</v>
      </c>
      <c r="D147" s="11">
        <f>SUMIFS('SO 03-87-01'!O:O,'SO 03-87-01'!A:A,"P")</f>
        <v>0</v>
      </c>
      <c r="E147" s="11">
        <f>C147+D147</f>
        <v>0</v>
      </c>
      <c r="F147" s="12">
        <f>'SO 03-87-01'!T7</f>
        <v>0</v>
      </c>
    </row>
    <row r="148">
      <c r="A148" s="10" t="s">
        <v>288</v>
      </c>
      <c r="B148" s="10" t="s">
        <v>289</v>
      </c>
      <c r="C148" s="11">
        <f>'SO 04-87-01'!M8</f>
        <v>0</v>
      </c>
      <c r="D148" s="11">
        <f>SUMIFS('SO 04-87-01'!O:O,'SO 04-87-01'!A:A,"P")</f>
        <v>0</v>
      </c>
      <c r="E148" s="11">
        <f>C148+D148</f>
        <v>0</v>
      </c>
      <c r="F148" s="12">
        <f>'SO 04-87-01'!T7</f>
        <v>0</v>
      </c>
    </row>
    <row r="149">
      <c r="A149" s="10" t="s">
        <v>290</v>
      </c>
      <c r="B149" s="10" t="s">
        <v>291</v>
      </c>
      <c r="C149" s="11">
        <f>'SO 05-87-01'!M8</f>
        <v>0</v>
      </c>
      <c r="D149" s="11">
        <f>SUMIFS('SO 05-87-01'!O:O,'SO 05-87-01'!A:A,"P")</f>
        <v>0</v>
      </c>
      <c r="E149" s="11">
        <f>C149+D149</f>
        <v>0</v>
      </c>
      <c r="F149" s="12">
        <f>'SO 05-87-01'!T7</f>
        <v>0</v>
      </c>
    </row>
    <row r="150">
      <c r="A150" s="10" t="s">
        <v>292</v>
      </c>
      <c r="B150" s="10" t="s">
        <v>293</v>
      </c>
      <c r="C150" s="11">
        <f>'SO 07-87-01'!M8</f>
        <v>0</v>
      </c>
      <c r="D150" s="11">
        <f>SUMIFS('SO 07-87-01'!O:O,'SO 07-87-01'!A:A,"P")</f>
        <v>0</v>
      </c>
      <c r="E150" s="11">
        <f>C150+D150</f>
        <v>0</v>
      </c>
      <c r="F150" s="12">
        <f>'SO 07-87-01'!T7</f>
        <v>0</v>
      </c>
    </row>
    <row r="151">
      <c r="A151" s="10" t="s">
        <v>294</v>
      </c>
      <c r="B151" s="10" t="s">
        <v>295</v>
      </c>
      <c r="C151" s="11">
        <f>'SO 08-87-01'!M8</f>
        <v>0</v>
      </c>
      <c r="D151" s="11">
        <f>SUMIFS('SO 08-87-01'!O:O,'SO 08-87-01'!A:A,"P")</f>
        <v>0</v>
      </c>
      <c r="E151" s="11">
        <f>C151+D151</f>
        <v>0</v>
      </c>
      <c r="F151" s="12">
        <f>'SO 08-87-01'!T7</f>
        <v>0</v>
      </c>
    </row>
    <row r="152">
      <c r="A152" s="10" t="s">
        <v>296</v>
      </c>
      <c r="B152" s="10" t="s">
        <v>297</v>
      </c>
      <c r="C152" s="11">
        <f>C153</f>
        <v>0</v>
      </c>
      <c r="D152" s="11">
        <f>D153</f>
        <v>0</v>
      </c>
      <c r="E152" s="11">
        <f>C152+D152</f>
        <v>0</v>
      </c>
      <c r="F152" s="12">
        <f>F153</f>
        <v>0</v>
      </c>
    </row>
    <row r="153">
      <c r="A153" s="10" t="s">
        <v>298</v>
      </c>
      <c r="B153" s="10" t="s">
        <v>299</v>
      </c>
      <c r="C153" s="11">
        <f>'SO 00-92-01'!M8</f>
        <v>0</v>
      </c>
      <c r="D153" s="11">
        <f>SUMIFS('SO 00-92-01'!O:O,'SO 00-92-01'!A:A,"P")</f>
        <v>0</v>
      </c>
      <c r="E153" s="11">
        <f>C153+D153</f>
        <v>0</v>
      </c>
      <c r="F153" s="12">
        <f>'SO 00-92-01'!T7</f>
        <v>0</v>
      </c>
    </row>
    <row r="154">
      <c r="A154" s="10" t="s">
        <v>300</v>
      </c>
      <c r="B154" s="10" t="s">
        <v>301</v>
      </c>
      <c r="C154" s="11">
        <f>C155</f>
        <v>0</v>
      </c>
      <c r="D154" s="11">
        <f>D155</f>
        <v>0</v>
      </c>
      <c r="E154" s="11">
        <f>C154+D154</f>
        <v>0</v>
      </c>
      <c r="F154" s="12">
        <f>F155</f>
        <v>0</v>
      </c>
    </row>
    <row r="155">
      <c r="A155" s="10" t="s">
        <v>302</v>
      </c>
      <c r="B155" s="10" t="s">
        <v>303</v>
      </c>
      <c r="C155" s="11">
        <f>'SO 98-98'!M8</f>
        <v>0</v>
      </c>
      <c r="D155" s="11">
        <f>SUMIFS('SO 98-98'!O:O,'SO 98-98'!A:A,"P")</f>
        <v>0</v>
      </c>
      <c r="E155" s="11">
        <f>C155+D155</f>
        <v>0</v>
      </c>
      <c r="F155" s="12">
        <f>'SO 98-98'!T7</f>
        <v>0</v>
      </c>
    </row>
    <row r="156">
      <c r="A156" s="10" t="s">
        <v>304</v>
      </c>
      <c r="B156" s="10" t="s">
        <v>305</v>
      </c>
      <c r="C156" s="11">
        <f>C157</f>
        <v>0</v>
      </c>
      <c r="D156" s="11">
        <f>D157</f>
        <v>0</v>
      </c>
      <c r="E156" s="11">
        <f>C156+D156</f>
        <v>0</v>
      </c>
      <c r="F156" s="12">
        <f>F157</f>
        <v>0</v>
      </c>
    </row>
    <row r="157">
      <c r="A157" s="10" t="s">
        <v>306</v>
      </c>
      <c r="B157" s="10" t="s">
        <v>307</v>
      </c>
      <c r="C157" s="11">
        <f>'SO 90-90'!M8</f>
        <v>0</v>
      </c>
      <c r="D157" s="11">
        <f>SUMIFS('SO 90-90'!O:O,'SO 90-90'!A:A,"P")</f>
        <v>0</v>
      </c>
      <c r="E157" s="11">
        <f>C157+D157</f>
        <v>0</v>
      </c>
      <c r="F157" s="12">
        <f>'SO 90-90'!T7</f>
        <v>0</v>
      </c>
    </row>
    <row r="158">
      <c r="A158" s="13"/>
      <c r="B158" s="13"/>
      <c r="C158" s="14"/>
      <c r="D158" s="14"/>
      <c r="E158" s="14"/>
      <c r="F158"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COUNTIFS(L8:L140,"=0",A8:A140,"P")+COUNTIFS(L8:L140,"",A8:A140,"P")+SUM(Q8:Q140)</f>
        <v>0</v>
      </c>
    </row>
    <row r="8">
      <c r="A8" s="1" t="s">
        <v>328</v>
      </c>
      <c r="C8" s="22" t="s">
        <v>329</v>
      </c>
      <c r="E8" s="23" t="s">
        <v>15</v>
      </c>
      <c r="L8" s="24">
        <f>L9+L18+L23</f>
        <v>0</v>
      </c>
      <c r="M8" s="24">
        <f>M9+M18+M23</f>
        <v>0</v>
      </c>
      <c r="N8" s="25"/>
    </row>
    <row r="9">
      <c r="A9" s="1" t="s">
        <v>330</v>
      </c>
      <c r="C9" s="22" t="s">
        <v>331</v>
      </c>
      <c r="E9" s="23" t="s">
        <v>332</v>
      </c>
      <c r="L9" s="24">
        <f>SUMIFS(L10:L17,A10:A17,"P")</f>
        <v>0</v>
      </c>
      <c r="M9" s="24">
        <f>SUMIFS(M10:M17,A10:A17,"P")</f>
        <v>0</v>
      </c>
      <c r="N9" s="25"/>
    </row>
    <row r="10" ht="26.4">
      <c r="A10" s="1" t="s">
        <v>333</v>
      </c>
      <c r="B10" s="1">
        <v>1</v>
      </c>
      <c r="C10" s="26" t="s">
        <v>334</v>
      </c>
      <c r="D10" t="s">
        <v>335</v>
      </c>
      <c r="E10" s="27" t="s">
        <v>336</v>
      </c>
      <c r="F10" s="28" t="s">
        <v>337</v>
      </c>
      <c r="G10" s="29">
        <v>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c r="A14" s="1" t="s">
        <v>333</v>
      </c>
      <c r="B14" s="1">
        <v>2</v>
      </c>
      <c r="C14" s="26" t="s">
        <v>344</v>
      </c>
      <c r="D14" t="s">
        <v>345</v>
      </c>
      <c r="E14" s="27" t="s">
        <v>346</v>
      </c>
      <c r="F14" s="28" t="s">
        <v>347</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52.8">
      <c r="A17" s="1" t="s">
        <v>342</v>
      </c>
      <c r="E17" s="27" t="s">
        <v>350</v>
      </c>
    </row>
    <row r="18">
      <c r="A18" s="1" t="s">
        <v>330</v>
      </c>
      <c r="C18" s="22" t="s">
        <v>351</v>
      </c>
      <c r="E18" s="23" t="s">
        <v>352</v>
      </c>
      <c r="L18" s="24">
        <f>SUMIFS(L19:L22,A19:A22,"P")</f>
        <v>0</v>
      </c>
      <c r="M18" s="24">
        <f>SUMIFS(M19:M22,A19:A22,"P")</f>
        <v>0</v>
      </c>
      <c r="N18" s="25"/>
    </row>
    <row r="19">
      <c r="A19" s="1" t="s">
        <v>333</v>
      </c>
      <c r="B19" s="1">
        <v>3</v>
      </c>
      <c r="C19" s="26" t="s">
        <v>353</v>
      </c>
      <c r="D19" t="s">
        <v>345</v>
      </c>
      <c r="E19" s="27" t="s">
        <v>354</v>
      </c>
      <c r="F19" s="28" t="s">
        <v>355</v>
      </c>
      <c r="G19" s="29">
        <v>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row>
    <row r="22" ht="79.2">
      <c r="A22" s="1" t="s">
        <v>342</v>
      </c>
      <c r="E22" s="27" t="s">
        <v>356</v>
      </c>
    </row>
    <row r="23">
      <c r="A23" s="1" t="s">
        <v>330</v>
      </c>
      <c r="C23" s="22" t="s">
        <v>357</v>
      </c>
      <c r="E23" s="23" t="s">
        <v>358</v>
      </c>
      <c r="L23" s="24">
        <f>SUMIFS(L24:L139,A24:A139,"P")</f>
        <v>0</v>
      </c>
      <c r="M23" s="24">
        <f>SUMIFS(M24:M139,A24:A139,"P")</f>
        <v>0</v>
      </c>
      <c r="N23" s="25"/>
    </row>
    <row r="24">
      <c r="A24" s="1" t="s">
        <v>333</v>
      </c>
      <c r="B24" s="1">
        <v>4</v>
      </c>
      <c r="C24" s="26" t="s">
        <v>359</v>
      </c>
      <c r="D24" t="s">
        <v>345</v>
      </c>
      <c r="E24" s="27" t="s">
        <v>360</v>
      </c>
      <c r="F24" s="28" t="s">
        <v>361</v>
      </c>
      <c r="G24" s="29">
        <v>30</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row>
    <row r="27" ht="118.8">
      <c r="A27" s="1" t="s">
        <v>342</v>
      </c>
      <c r="E27" s="27" t="s">
        <v>362</v>
      </c>
    </row>
    <row r="28">
      <c r="A28" s="1" t="s">
        <v>333</v>
      </c>
      <c r="B28" s="1">
        <v>5</v>
      </c>
      <c r="C28" s="26" t="s">
        <v>363</v>
      </c>
      <c r="D28" t="s">
        <v>345</v>
      </c>
      <c r="E28" s="27" t="s">
        <v>364</v>
      </c>
      <c r="F28" s="28" t="s">
        <v>361</v>
      </c>
      <c r="G28" s="29">
        <v>30</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118.8">
      <c r="A31" s="1" t="s">
        <v>342</v>
      </c>
      <c r="E31" s="27" t="s">
        <v>365</v>
      </c>
    </row>
    <row r="32">
      <c r="A32" s="1" t="s">
        <v>333</v>
      </c>
      <c r="B32" s="1">
        <v>6</v>
      </c>
      <c r="C32" s="26" t="s">
        <v>366</v>
      </c>
      <c r="D32" t="s">
        <v>345</v>
      </c>
      <c r="E32" s="27" t="s">
        <v>367</v>
      </c>
      <c r="F32" s="28" t="s">
        <v>361</v>
      </c>
      <c r="G32" s="29">
        <v>5</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row>
    <row r="35" ht="132">
      <c r="A35" s="1" t="s">
        <v>342</v>
      </c>
      <c r="E35" s="27" t="s">
        <v>368</v>
      </c>
    </row>
    <row r="36" ht="26.4">
      <c r="A36" s="1" t="s">
        <v>333</v>
      </c>
      <c r="B36" s="1">
        <v>7</v>
      </c>
      <c r="C36" s="26" t="s">
        <v>369</v>
      </c>
      <c r="D36" t="s">
        <v>345</v>
      </c>
      <c r="E36" s="27" t="s">
        <v>370</v>
      </c>
      <c r="F36" s="28" t="s">
        <v>355</v>
      </c>
      <c r="G36" s="29">
        <v>2</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row>
    <row r="39" ht="132">
      <c r="A39" s="1" t="s">
        <v>342</v>
      </c>
      <c r="E39" s="27" t="s">
        <v>371</v>
      </c>
    </row>
    <row r="40" ht="26.4">
      <c r="A40" s="1" t="s">
        <v>333</v>
      </c>
      <c r="B40" s="1">
        <v>8</v>
      </c>
      <c r="C40" s="26" t="s">
        <v>372</v>
      </c>
      <c r="D40" t="s">
        <v>345</v>
      </c>
      <c r="E40" s="27" t="s">
        <v>373</v>
      </c>
      <c r="F40" s="28" t="s">
        <v>355</v>
      </c>
      <c r="G40" s="29">
        <v>2</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132">
      <c r="A43" s="1" t="s">
        <v>342</v>
      </c>
      <c r="E43" s="27" t="s">
        <v>374</v>
      </c>
    </row>
    <row r="44" ht="26.4">
      <c r="A44" s="1" t="s">
        <v>333</v>
      </c>
      <c r="B44" s="1">
        <v>9</v>
      </c>
      <c r="C44" s="26" t="s">
        <v>375</v>
      </c>
      <c r="D44" t="s">
        <v>345</v>
      </c>
      <c r="E44" s="27" t="s">
        <v>376</v>
      </c>
      <c r="F44" s="28" t="s">
        <v>355</v>
      </c>
      <c r="G44" s="29">
        <v>2</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71.6">
      <c r="A47" s="1" t="s">
        <v>342</v>
      </c>
      <c r="E47" s="27" t="s">
        <v>377</v>
      </c>
    </row>
    <row r="48">
      <c r="A48" s="1" t="s">
        <v>333</v>
      </c>
      <c r="B48" s="1">
        <v>10</v>
      </c>
      <c r="C48" s="26" t="s">
        <v>378</v>
      </c>
      <c r="D48" t="s">
        <v>345</v>
      </c>
      <c r="E48" s="27" t="s">
        <v>379</v>
      </c>
      <c r="F48" s="28" t="s">
        <v>355</v>
      </c>
      <c r="G48" s="29">
        <v>2</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32">
      <c r="A51" s="1" t="s">
        <v>342</v>
      </c>
      <c r="E51" s="27" t="s">
        <v>380</v>
      </c>
    </row>
    <row r="52">
      <c r="A52" s="1" t="s">
        <v>333</v>
      </c>
      <c r="B52" s="1">
        <v>11</v>
      </c>
      <c r="C52" s="26" t="s">
        <v>381</v>
      </c>
      <c r="D52" t="s">
        <v>345</v>
      </c>
      <c r="E52" s="27" t="s">
        <v>382</v>
      </c>
      <c r="F52" s="28" t="s">
        <v>355</v>
      </c>
      <c r="G52" s="29">
        <v>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05.6">
      <c r="A55" s="1" t="s">
        <v>342</v>
      </c>
      <c r="E55" s="27" t="s">
        <v>383</v>
      </c>
    </row>
    <row r="56" ht="26.4">
      <c r="A56" s="1" t="s">
        <v>333</v>
      </c>
      <c r="B56" s="1">
        <v>12</v>
      </c>
      <c r="C56" s="26" t="s">
        <v>384</v>
      </c>
      <c r="D56" t="s">
        <v>345</v>
      </c>
      <c r="E56" s="27" t="s">
        <v>385</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386</v>
      </c>
    </row>
    <row r="60" ht="26.4">
      <c r="A60" s="1" t="s">
        <v>333</v>
      </c>
      <c r="B60" s="1">
        <v>13</v>
      </c>
      <c r="C60" s="26" t="s">
        <v>387</v>
      </c>
      <c r="D60" t="s">
        <v>345</v>
      </c>
      <c r="E60" s="27" t="s">
        <v>388</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18.8">
      <c r="A63" s="1" t="s">
        <v>342</v>
      </c>
      <c r="E63" s="27" t="s">
        <v>389</v>
      </c>
    </row>
    <row r="64">
      <c r="A64" s="1" t="s">
        <v>333</v>
      </c>
      <c r="B64" s="1">
        <v>14</v>
      </c>
      <c r="C64" s="26" t="s">
        <v>390</v>
      </c>
      <c r="D64" t="s">
        <v>345</v>
      </c>
      <c r="E64" s="27" t="s">
        <v>391</v>
      </c>
      <c r="F64" s="28" t="s">
        <v>355</v>
      </c>
      <c r="G64" s="29">
        <v>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132">
      <c r="A67" s="1" t="s">
        <v>342</v>
      </c>
      <c r="E67" s="27" t="s">
        <v>392</v>
      </c>
    </row>
    <row r="68">
      <c r="A68" s="1" t="s">
        <v>333</v>
      </c>
      <c r="B68" s="1">
        <v>15</v>
      </c>
      <c r="C68" s="26" t="s">
        <v>393</v>
      </c>
      <c r="D68" t="s">
        <v>345</v>
      </c>
      <c r="E68" s="27" t="s">
        <v>394</v>
      </c>
      <c r="F68" s="28" t="s">
        <v>355</v>
      </c>
      <c r="G68" s="29">
        <v>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118.8">
      <c r="A71" s="1" t="s">
        <v>342</v>
      </c>
      <c r="E71" s="27" t="s">
        <v>395</v>
      </c>
    </row>
    <row r="72" ht="26.4">
      <c r="A72" s="1" t="s">
        <v>333</v>
      </c>
      <c r="B72" s="1">
        <v>16</v>
      </c>
      <c r="C72" s="26" t="s">
        <v>396</v>
      </c>
      <c r="D72" t="s">
        <v>345</v>
      </c>
      <c r="E72" s="27" t="s">
        <v>397</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132">
      <c r="A75" s="1" t="s">
        <v>342</v>
      </c>
      <c r="E75" s="27" t="s">
        <v>398</v>
      </c>
    </row>
    <row r="76">
      <c r="A76" s="1" t="s">
        <v>333</v>
      </c>
      <c r="B76" s="1">
        <v>17</v>
      </c>
      <c r="C76" s="26" t="s">
        <v>399</v>
      </c>
      <c r="D76" t="s">
        <v>345</v>
      </c>
      <c r="E76" s="27" t="s">
        <v>400</v>
      </c>
      <c r="F76" s="28" t="s">
        <v>355</v>
      </c>
      <c r="G76" s="29">
        <v>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79.2">
      <c r="A79" s="1" t="s">
        <v>342</v>
      </c>
      <c r="E79" s="27" t="s">
        <v>401</v>
      </c>
    </row>
    <row r="80">
      <c r="A80" s="1" t="s">
        <v>333</v>
      </c>
      <c r="B80" s="1">
        <v>18</v>
      </c>
      <c r="C80" s="26" t="s">
        <v>402</v>
      </c>
      <c r="D80" t="s">
        <v>345</v>
      </c>
      <c r="E80" s="27" t="s">
        <v>403</v>
      </c>
      <c r="F80" s="28" t="s">
        <v>355</v>
      </c>
      <c r="G80" s="29">
        <v>1</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92.4">
      <c r="A83" s="1" t="s">
        <v>342</v>
      </c>
      <c r="E83" s="27" t="s">
        <v>404</v>
      </c>
    </row>
    <row r="84">
      <c r="A84" s="1" t="s">
        <v>333</v>
      </c>
      <c r="B84" s="1">
        <v>19</v>
      </c>
      <c r="C84" s="26" t="s">
        <v>405</v>
      </c>
      <c r="D84" t="s">
        <v>345</v>
      </c>
      <c r="E84" s="27" t="s">
        <v>406</v>
      </c>
      <c r="F84" s="28" t="s">
        <v>355</v>
      </c>
      <c r="G84" s="29">
        <v>3</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92.4">
      <c r="A87" s="1" t="s">
        <v>342</v>
      </c>
      <c r="E87" s="27" t="s">
        <v>407</v>
      </c>
    </row>
    <row r="88">
      <c r="A88" s="1" t="s">
        <v>333</v>
      </c>
      <c r="B88" s="1">
        <v>20</v>
      </c>
      <c r="C88" s="26" t="s">
        <v>408</v>
      </c>
      <c r="D88" t="s">
        <v>345</v>
      </c>
      <c r="E88" s="27" t="s">
        <v>409</v>
      </c>
      <c r="F88" s="28" t="s">
        <v>355</v>
      </c>
      <c r="G88" s="29">
        <v>2</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92.4">
      <c r="A91" s="1" t="s">
        <v>342</v>
      </c>
      <c r="E91" s="27" t="s">
        <v>410</v>
      </c>
    </row>
    <row r="92">
      <c r="A92" s="1" t="s">
        <v>333</v>
      </c>
      <c r="B92" s="1">
        <v>21</v>
      </c>
      <c r="C92" s="26" t="s">
        <v>411</v>
      </c>
      <c r="D92" t="s">
        <v>345</v>
      </c>
      <c r="E92" s="27" t="s">
        <v>412</v>
      </c>
      <c r="F92" s="28" t="s">
        <v>355</v>
      </c>
      <c r="G92" s="29">
        <v>2</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row>
    <row r="95" ht="105.6">
      <c r="A95" s="1" t="s">
        <v>342</v>
      </c>
      <c r="E95" s="27" t="s">
        <v>413</v>
      </c>
    </row>
    <row r="96">
      <c r="A96" s="1" t="s">
        <v>333</v>
      </c>
      <c r="B96" s="1">
        <v>22</v>
      </c>
      <c r="C96" s="26" t="s">
        <v>414</v>
      </c>
      <c r="D96" t="s">
        <v>345</v>
      </c>
      <c r="E96" s="27" t="s">
        <v>415</v>
      </c>
      <c r="F96" s="28" t="s">
        <v>355</v>
      </c>
      <c r="G96" s="29">
        <v>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row>
    <row r="99" ht="118.8">
      <c r="A99" s="1" t="s">
        <v>342</v>
      </c>
      <c r="E99" s="27" t="s">
        <v>416</v>
      </c>
    </row>
    <row r="100">
      <c r="A100" s="1" t="s">
        <v>333</v>
      </c>
      <c r="B100" s="1">
        <v>23</v>
      </c>
      <c r="C100" s="26" t="s">
        <v>417</v>
      </c>
      <c r="D100" t="s">
        <v>345</v>
      </c>
      <c r="E100" s="27" t="s">
        <v>418</v>
      </c>
      <c r="F100" s="28" t="s">
        <v>355</v>
      </c>
      <c r="G100" s="29">
        <v>2</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79.2">
      <c r="A103" s="1" t="s">
        <v>342</v>
      </c>
      <c r="E103" s="27" t="s">
        <v>419</v>
      </c>
    </row>
    <row r="104">
      <c r="A104" s="1" t="s">
        <v>333</v>
      </c>
      <c r="B104" s="1">
        <v>24</v>
      </c>
      <c r="C104" s="26" t="s">
        <v>420</v>
      </c>
      <c r="D104" t="s">
        <v>345</v>
      </c>
      <c r="E104" s="27" t="s">
        <v>421</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92.4">
      <c r="A107" s="1" t="s">
        <v>342</v>
      </c>
      <c r="E107" s="27" t="s">
        <v>422</v>
      </c>
    </row>
    <row r="108">
      <c r="A108" s="1" t="s">
        <v>333</v>
      </c>
      <c r="B108" s="1">
        <v>25</v>
      </c>
      <c r="C108" s="26" t="s">
        <v>423</v>
      </c>
      <c r="D108" t="s">
        <v>345</v>
      </c>
      <c r="E108" s="27" t="s">
        <v>424</v>
      </c>
      <c r="F108" s="28" t="s">
        <v>355</v>
      </c>
      <c r="G108" s="29">
        <v>1</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425</v>
      </c>
    </row>
    <row r="112">
      <c r="A112" s="1" t="s">
        <v>333</v>
      </c>
      <c r="B112" s="1">
        <v>26</v>
      </c>
      <c r="C112" s="26" t="s">
        <v>426</v>
      </c>
      <c r="D112" t="s">
        <v>345</v>
      </c>
      <c r="E112" s="27" t="s">
        <v>427</v>
      </c>
      <c r="F112" s="28" t="s">
        <v>355</v>
      </c>
      <c r="G112" s="29">
        <v>2</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45.2">
      <c r="A115" s="1" t="s">
        <v>342</v>
      </c>
      <c r="E115" s="27" t="s">
        <v>428</v>
      </c>
    </row>
    <row r="116">
      <c r="A116" s="1" t="s">
        <v>333</v>
      </c>
      <c r="B116" s="1">
        <v>27</v>
      </c>
      <c r="C116" s="26" t="s">
        <v>429</v>
      </c>
      <c r="D116" t="s">
        <v>345</v>
      </c>
      <c r="E116" s="27" t="s">
        <v>430</v>
      </c>
      <c r="F116" s="28" t="s">
        <v>431</v>
      </c>
      <c r="G116" s="29">
        <v>80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118.8">
      <c r="A119" s="1" t="s">
        <v>342</v>
      </c>
      <c r="E119" s="27" t="s">
        <v>432</v>
      </c>
    </row>
    <row r="120">
      <c r="A120" s="1" t="s">
        <v>333</v>
      </c>
      <c r="B120" s="1">
        <v>28</v>
      </c>
      <c r="C120" s="26" t="s">
        <v>433</v>
      </c>
      <c r="D120" t="s">
        <v>345</v>
      </c>
      <c r="E120" s="27" t="s">
        <v>434</v>
      </c>
      <c r="F120" s="28" t="s">
        <v>431</v>
      </c>
      <c r="G120" s="29">
        <v>90</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105.6">
      <c r="A123" s="1" t="s">
        <v>342</v>
      </c>
      <c r="E123" s="27" t="s">
        <v>435</v>
      </c>
    </row>
    <row r="124" ht="26.4">
      <c r="A124" s="1" t="s">
        <v>333</v>
      </c>
      <c r="B124" s="1">
        <v>29</v>
      </c>
      <c r="C124" s="26" t="s">
        <v>436</v>
      </c>
      <c r="D124" t="s">
        <v>345</v>
      </c>
      <c r="E124" s="27" t="s">
        <v>437</v>
      </c>
      <c r="F124" s="28" t="s">
        <v>355</v>
      </c>
      <c r="G124" s="29">
        <v>4</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438</v>
      </c>
    </row>
    <row r="128">
      <c r="A128" s="1" t="s">
        <v>333</v>
      </c>
      <c r="B128" s="1">
        <v>30</v>
      </c>
      <c r="C128" s="26" t="s">
        <v>439</v>
      </c>
      <c r="D128" t="s">
        <v>345</v>
      </c>
      <c r="E128" s="27" t="s">
        <v>440</v>
      </c>
      <c r="F128" s="28" t="s">
        <v>431</v>
      </c>
      <c r="G128" s="29">
        <v>90</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118.8">
      <c r="A131" s="1" t="s">
        <v>342</v>
      </c>
      <c r="E131" s="27" t="s">
        <v>441</v>
      </c>
    </row>
    <row r="132">
      <c r="A132" s="1" t="s">
        <v>333</v>
      </c>
      <c r="B132" s="1">
        <v>31</v>
      </c>
      <c r="C132" s="26" t="s">
        <v>442</v>
      </c>
      <c r="D132" t="s">
        <v>345</v>
      </c>
      <c r="E132" s="27" t="s">
        <v>443</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row>
    <row r="135" ht="79.2">
      <c r="A135" s="1" t="s">
        <v>342</v>
      </c>
      <c r="E135" s="27" t="s">
        <v>444</v>
      </c>
    </row>
    <row r="136">
      <c r="A136" s="1" t="s">
        <v>333</v>
      </c>
      <c r="B136" s="1">
        <v>32</v>
      </c>
      <c r="C136" s="26" t="s">
        <v>445</v>
      </c>
      <c r="D136" t="s">
        <v>345</v>
      </c>
      <c r="E136" s="27" t="s">
        <v>446</v>
      </c>
      <c r="F136" s="28" t="s">
        <v>355</v>
      </c>
      <c r="G136" s="29">
        <v>2</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158.4">
      <c r="A139" s="1" t="s">
        <v>342</v>
      </c>
      <c r="E139"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COUNTIFS(L8:L345,"=0",A8:A345,"P")+COUNTIFS(L8:L345,"",A8:A345,"P")+SUM(Q8:Q345)</f>
        <v>0</v>
      </c>
    </row>
    <row r="8">
      <c r="A8" s="1" t="s">
        <v>328</v>
      </c>
      <c r="C8" s="22" t="s">
        <v>448</v>
      </c>
      <c r="E8" s="23" t="s">
        <v>17</v>
      </c>
      <c r="L8" s="24">
        <f>L9+L50+L55+L64+L69+L74+L111+L120</f>
        <v>0</v>
      </c>
      <c r="M8" s="24">
        <f>M9+M50+M55+M64+M69+M74+M111+M120</f>
        <v>0</v>
      </c>
      <c r="N8" s="25"/>
    </row>
    <row r="9">
      <c r="A9" s="1" t="s">
        <v>330</v>
      </c>
      <c r="C9" s="22" t="s">
        <v>331</v>
      </c>
      <c r="E9" s="23" t="s">
        <v>332</v>
      </c>
      <c r="L9" s="24">
        <f>SUMIFS(L10:L49,A10:A49,"P")</f>
        <v>0</v>
      </c>
      <c r="M9" s="24">
        <f>SUMIFS(M10:M49,A10:A49,"P")</f>
        <v>0</v>
      </c>
      <c r="N9" s="25"/>
    </row>
    <row r="10" ht="26.4">
      <c r="A10" s="1" t="s">
        <v>333</v>
      </c>
      <c r="B10" s="1">
        <v>1</v>
      </c>
      <c r="C10" s="26" t="s">
        <v>449</v>
      </c>
      <c r="D10" t="s">
        <v>450</v>
      </c>
      <c r="E10" s="27" t="s">
        <v>451</v>
      </c>
      <c r="F10" s="28" t="s">
        <v>337</v>
      </c>
      <c r="G10" s="29">
        <v>58.600000000000001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4</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1.129</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0.30499999999999999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464</v>
      </c>
      <c r="D34" t="s">
        <v>465</v>
      </c>
      <c r="E34" s="27" t="s">
        <v>466</v>
      </c>
      <c r="F34" s="28" t="s">
        <v>337</v>
      </c>
      <c r="G34" s="29">
        <v>4</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467</v>
      </c>
      <c r="D38" t="s">
        <v>468</v>
      </c>
      <c r="E38" s="27" t="s">
        <v>469</v>
      </c>
      <c r="F38" s="28" t="s">
        <v>337</v>
      </c>
      <c r="G38" s="29">
        <v>0.040000000000000001</v>
      </c>
      <c r="H38" s="28">
        <v>0</v>
      </c>
      <c r="I38" s="30">
        <f>ROUND(G38*H38,P4)</f>
        <v>0</v>
      </c>
      <c r="L38" s="30">
        <v>0</v>
      </c>
      <c r="M38" s="24">
        <f>ROUND(G38*L38,P4)</f>
        <v>0</v>
      </c>
      <c r="N38" s="25" t="s">
        <v>338</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470</v>
      </c>
      <c r="D42" t="s">
        <v>471</v>
      </c>
      <c r="E42" s="27" t="s">
        <v>472</v>
      </c>
      <c r="F42" s="28" t="s">
        <v>337</v>
      </c>
      <c r="G42" s="29">
        <v>0.59999999999999998</v>
      </c>
      <c r="H42" s="28">
        <v>0</v>
      </c>
      <c r="I42" s="30">
        <f>ROUND(G42*H42,P4)</f>
        <v>0</v>
      </c>
      <c r="L42" s="30">
        <v>0</v>
      </c>
      <c r="M42" s="24">
        <f>ROUND(G42*L42,P4)</f>
        <v>0</v>
      </c>
      <c r="N42" s="25" t="s">
        <v>338</v>
      </c>
      <c r="O42" s="31">
        <f>M42*AA42</f>
        <v>0</v>
      </c>
      <c r="P42" s="1">
        <v>3</v>
      </c>
      <c r="AA42" s="1">
        <f>IF(P42=1,$O$3,IF(P42=2,$O$4,$O$5))</f>
        <v>0</v>
      </c>
    </row>
    <row r="43" ht="26.4">
      <c r="A43" s="1" t="s">
        <v>339</v>
      </c>
      <c r="E43" s="27" t="s">
        <v>340</v>
      </c>
    </row>
    <row r="44">
      <c r="A44" s="1" t="s">
        <v>341</v>
      </c>
    </row>
    <row r="45" ht="158.4">
      <c r="A45" s="1" t="s">
        <v>342</v>
      </c>
      <c r="E45" s="27" t="s">
        <v>343</v>
      </c>
    </row>
    <row r="46">
      <c r="A46" s="1" t="s">
        <v>333</v>
      </c>
      <c r="B46" s="1">
        <v>10</v>
      </c>
      <c r="C46" s="26" t="s">
        <v>344</v>
      </c>
      <c r="D46" t="s">
        <v>345</v>
      </c>
      <c r="E46" s="27" t="s">
        <v>346</v>
      </c>
      <c r="F46" s="28" t="s">
        <v>347</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52.8">
      <c r="A49" s="1" t="s">
        <v>342</v>
      </c>
      <c r="E49" s="27" t="s">
        <v>350</v>
      </c>
    </row>
    <row r="50">
      <c r="A50" s="1" t="s">
        <v>330</v>
      </c>
      <c r="C50" s="22" t="s">
        <v>351</v>
      </c>
      <c r="E50" s="23" t="s">
        <v>473</v>
      </c>
      <c r="L50" s="24">
        <f>SUMIFS(L51:L54,A51:A54,"P")</f>
        <v>0</v>
      </c>
      <c r="M50" s="24">
        <f>SUMIFS(M51:M54,A51:A54,"P")</f>
        <v>0</v>
      </c>
      <c r="N50" s="25"/>
    </row>
    <row r="51">
      <c r="A51" s="1" t="s">
        <v>333</v>
      </c>
      <c r="B51" s="1">
        <v>11</v>
      </c>
      <c r="C51" s="26" t="s">
        <v>474</v>
      </c>
      <c r="D51" t="s">
        <v>345</v>
      </c>
      <c r="E51" s="27" t="s">
        <v>475</v>
      </c>
      <c r="F51" s="28" t="s">
        <v>476</v>
      </c>
      <c r="G51" s="29">
        <v>60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477</v>
      </c>
    </row>
    <row r="55">
      <c r="A55" s="1" t="s">
        <v>330</v>
      </c>
      <c r="C55" s="22" t="s">
        <v>357</v>
      </c>
      <c r="E55" s="23" t="s">
        <v>478</v>
      </c>
      <c r="L55" s="24">
        <f>SUMIFS(L56:L63,A56:A63,"P")</f>
        <v>0</v>
      </c>
      <c r="M55" s="24">
        <f>SUMIFS(M56:M63,A56:A63,"P")</f>
        <v>0</v>
      </c>
      <c r="N55" s="25"/>
    </row>
    <row r="56">
      <c r="A56" s="1" t="s">
        <v>333</v>
      </c>
      <c r="B56" s="1">
        <v>12</v>
      </c>
      <c r="C56" s="26" t="s">
        <v>479</v>
      </c>
      <c r="D56" t="s">
        <v>345</v>
      </c>
      <c r="E56" s="27" t="s">
        <v>480</v>
      </c>
      <c r="F56" s="28" t="s">
        <v>481</v>
      </c>
      <c r="G56" s="29">
        <v>586</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369.6">
      <c r="A59" s="1" t="s">
        <v>342</v>
      </c>
      <c r="E59" s="27" t="s">
        <v>482</v>
      </c>
    </row>
    <row r="60">
      <c r="A60" s="1" t="s">
        <v>333</v>
      </c>
      <c r="B60" s="1">
        <v>13</v>
      </c>
      <c r="C60" s="26" t="s">
        <v>483</v>
      </c>
      <c r="D60" t="s">
        <v>345</v>
      </c>
      <c r="E60" s="27" t="s">
        <v>484</v>
      </c>
      <c r="F60" s="28" t="s">
        <v>481</v>
      </c>
      <c r="G60" s="29">
        <v>58.600000000000001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356.4">
      <c r="A63" s="1" t="s">
        <v>342</v>
      </c>
      <c r="E63" s="27" t="s">
        <v>485</v>
      </c>
    </row>
    <row r="64">
      <c r="A64" s="1" t="s">
        <v>330</v>
      </c>
      <c r="C64" s="22" t="s">
        <v>486</v>
      </c>
      <c r="E64" s="23" t="s">
        <v>487</v>
      </c>
      <c r="L64" s="24">
        <f>SUMIFS(L65:L68,A65:A68,"P")</f>
        <v>0</v>
      </c>
      <c r="M64" s="24">
        <f>SUMIFS(M65:M68,A65:A68,"P")</f>
        <v>0</v>
      </c>
      <c r="N64" s="25"/>
    </row>
    <row r="65">
      <c r="A65" s="1" t="s">
        <v>333</v>
      </c>
      <c r="B65" s="1">
        <v>14</v>
      </c>
      <c r="C65" s="26" t="s">
        <v>488</v>
      </c>
      <c r="D65" t="s">
        <v>345</v>
      </c>
      <c r="E65" s="27" t="s">
        <v>489</v>
      </c>
      <c r="F65" s="28" t="s">
        <v>361</v>
      </c>
      <c r="G65" s="29">
        <v>89.299999999999997</v>
      </c>
      <c r="H65" s="28">
        <v>0</v>
      </c>
      <c r="I65" s="30">
        <f>ROUND(G65*H65,P4)</f>
        <v>0</v>
      </c>
      <c r="L65" s="30">
        <v>0</v>
      </c>
      <c r="M65" s="24">
        <f>ROUND(G65*L65,P4)</f>
        <v>0</v>
      </c>
      <c r="N65" s="25" t="s">
        <v>348</v>
      </c>
      <c r="O65" s="31">
        <f>M65*AA65</f>
        <v>0</v>
      </c>
      <c r="P65" s="1">
        <v>3</v>
      </c>
      <c r="AA65" s="1">
        <f>IF(P65=1,$O$3,IF(P65=2,$O$4,$O$5))</f>
        <v>0</v>
      </c>
    </row>
    <row r="66">
      <c r="A66" s="1" t="s">
        <v>339</v>
      </c>
      <c r="E66" s="27" t="s">
        <v>349</v>
      </c>
    </row>
    <row r="67">
      <c r="A67" s="1" t="s">
        <v>341</v>
      </c>
    </row>
    <row r="68" ht="79.2">
      <c r="A68" s="1" t="s">
        <v>342</v>
      </c>
      <c r="E68" s="27" t="s">
        <v>490</v>
      </c>
    </row>
    <row r="69">
      <c r="A69" s="1" t="s">
        <v>330</v>
      </c>
      <c r="C69" s="22" t="s">
        <v>491</v>
      </c>
      <c r="E69" s="23" t="s">
        <v>492</v>
      </c>
      <c r="L69" s="24">
        <f>SUMIFS(L70:L73,A70:A73,"P")</f>
        <v>0</v>
      </c>
      <c r="M69" s="24">
        <f>SUMIFS(M70:M73,A70:A73,"P")</f>
        <v>0</v>
      </c>
      <c r="N69" s="25"/>
    </row>
    <row r="70">
      <c r="A70" s="1" t="s">
        <v>333</v>
      </c>
      <c r="B70" s="1">
        <v>15</v>
      </c>
      <c r="C70" s="26" t="s">
        <v>493</v>
      </c>
      <c r="D70" t="s">
        <v>345</v>
      </c>
      <c r="E70" s="27" t="s">
        <v>494</v>
      </c>
      <c r="F70" s="28" t="s">
        <v>481</v>
      </c>
      <c r="G70" s="29">
        <v>586</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264">
      <c r="A73" s="1" t="s">
        <v>342</v>
      </c>
      <c r="E73" s="27" t="s">
        <v>495</v>
      </c>
    </row>
    <row r="74" ht="26.4">
      <c r="A74" s="1" t="s">
        <v>330</v>
      </c>
      <c r="C74" s="22" t="s">
        <v>496</v>
      </c>
      <c r="E74" s="23" t="s">
        <v>497</v>
      </c>
      <c r="L74" s="24">
        <f>SUMIFS(L75:L110,A75:A110,"P")</f>
        <v>0</v>
      </c>
      <c r="M74" s="24">
        <f>SUMIFS(M75:M110,A75:A110,"P")</f>
        <v>0</v>
      </c>
      <c r="N74" s="25"/>
    </row>
    <row r="75" ht="26.4">
      <c r="A75" s="1" t="s">
        <v>333</v>
      </c>
      <c r="B75" s="1">
        <v>16</v>
      </c>
      <c r="C75" s="26" t="s">
        <v>498</v>
      </c>
      <c r="D75" t="s">
        <v>345</v>
      </c>
      <c r="E75" s="27" t="s">
        <v>499</v>
      </c>
      <c r="F75" s="28" t="s">
        <v>355</v>
      </c>
      <c r="G75" s="29">
        <v>20</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500</v>
      </c>
    </row>
    <row r="79">
      <c r="A79" s="1" t="s">
        <v>333</v>
      </c>
      <c r="B79" s="1">
        <v>17</v>
      </c>
      <c r="C79" s="26" t="s">
        <v>501</v>
      </c>
      <c r="D79" t="s">
        <v>345</v>
      </c>
      <c r="E79" s="27" t="s">
        <v>502</v>
      </c>
      <c r="F79" s="28" t="s">
        <v>355</v>
      </c>
      <c r="G79" s="29">
        <v>10</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500</v>
      </c>
    </row>
    <row r="83">
      <c r="A83" s="1" t="s">
        <v>333</v>
      </c>
      <c r="B83" s="1">
        <v>18</v>
      </c>
      <c r="C83" s="26" t="s">
        <v>503</v>
      </c>
      <c r="D83" t="s">
        <v>345</v>
      </c>
      <c r="E83" s="27" t="s">
        <v>504</v>
      </c>
      <c r="F83" s="28" t="s">
        <v>355</v>
      </c>
      <c r="G83" s="29">
        <v>29</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500</v>
      </c>
    </row>
    <row r="87">
      <c r="A87" s="1" t="s">
        <v>333</v>
      </c>
      <c r="B87" s="1">
        <v>19</v>
      </c>
      <c r="C87" s="26" t="s">
        <v>505</v>
      </c>
      <c r="D87" t="s">
        <v>345</v>
      </c>
      <c r="E87" s="27" t="s">
        <v>506</v>
      </c>
      <c r="F87" s="28" t="s">
        <v>361</v>
      </c>
      <c r="G87" s="29">
        <v>816</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79.2">
      <c r="A90" s="1" t="s">
        <v>342</v>
      </c>
      <c r="E90" s="27" t="s">
        <v>507</v>
      </c>
    </row>
    <row r="91">
      <c r="A91" s="1" t="s">
        <v>333</v>
      </c>
      <c r="B91" s="1">
        <v>20</v>
      </c>
      <c r="C91" s="26" t="s">
        <v>508</v>
      </c>
      <c r="D91" t="s">
        <v>345</v>
      </c>
      <c r="E91" s="27" t="s">
        <v>509</v>
      </c>
      <c r="F91" s="28" t="s">
        <v>361</v>
      </c>
      <c r="G91" s="29">
        <v>89.299999999999997</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507</v>
      </c>
    </row>
    <row r="95">
      <c r="A95" s="1" t="s">
        <v>333</v>
      </c>
      <c r="B95" s="1">
        <v>21</v>
      </c>
      <c r="C95" s="26" t="s">
        <v>510</v>
      </c>
      <c r="D95" t="s">
        <v>345</v>
      </c>
      <c r="E95" s="27" t="s">
        <v>511</v>
      </c>
      <c r="F95" s="28" t="s">
        <v>361</v>
      </c>
      <c r="G95" s="29">
        <v>506</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92.4">
      <c r="A98" s="1" t="s">
        <v>342</v>
      </c>
      <c r="E98" s="27" t="s">
        <v>512</v>
      </c>
    </row>
    <row r="99" ht="26.4">
      <c r="A99" s="1" t="s">
        <v>333</v>
      </c>
      <c r="B99" s="1">
        <v>22</v>
      </c>
      <c r="C99" s="26" t="s">
        <v>513</v>
      </c>
      <c r="D99" t="s">
        <v>345</v>
      </c>
      <c r="E99" s="27" t="s">
        <v>514</v>
      </c>
      <c r="F99" s="28" t="s">
        <v>361</v>
      </c>
      <c r="G99" s="29">
        <v>816</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79.2">
      <c r="A102" s="1" t="s">
        <v>342</v>
      </c>
      <c r="E102" s="27" t="s">
        <v>515</v>
      </c>
    </row>
    <row r="103" ht="26.4">
      <c r="A103" s="1" t="s">
        <v>333</v>
      </c>
      <c r="B103" s="1">
        <v>23</v>
      </c>
      <c r="C103" s="26" t="s">
        <v>516</v>
      </c>
      <c r="D103" t="s">
        <v>345</v>
      </c>
      <c r="E103" s="27" t="s">
        <v>517</v>
      </c>
      <c r="F103" s="28" t="s">
        <v>355</v>
      </c>
      <c r="G103" s="29">
        <v>40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105.6">
      <c r="A106" s="1" t="s">
        <v>342</v>
      </c>
      <c r="E106" s="27" t="s">
        <v>518</v>
      </c>
    </row>
    <row r="107">
      <c r="A107" s="1" t="s">
        <v>333</v>
      </c>
      <c r="B107" s="1">
        <v>24</v>
      </c>
      <c r="C107" s="26" t="s">
        <v>519</v>
      </c>
      <c r="D107" t="s">
        <v>345</v>
      </c>
      <c r="E107" s="27" t="s">
        <v>520</v>
      </c>
      <c r="F107" s="28" t="s">
        <v>361</v>
      </c>
      <c r="G107" s="29">
        <v>89.299999999999997</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92.4">
      <c r="A110" s="1" t="s">
        <v>342</v>
      </c>
      <c r="E110" s="27" t="s">
        <v>521</v>
      </c>
    </row>
    <row r="111">
      <c r="A111" s="1" t="s">
        <v>330</v>
      </c>
      <c r="C111" s="22" t="s">
        <v>522</v>
      </c>
      <c r="E111" s="23" t="s">
        <v>352</v>
      </c>
      <c r="L111" s="24">
        <f>SUMIFS(L112:L119,A112:A119,"P")</f>
        <v>0</v>
      </c>
      <c r="M111" s="24">
        <f>SUMIFS(M112:M119,A112:A119,"P")</f>
        <v>0</v>
      </c>
      <c r="N111" s="25"/>
    </row>
    <row r="112">
      <c r="A112" s="1" t="s">
        <v>333</v>
      </c>
      <c r="B112" s="1">
        <v>25</v>
      </c>
      <c r="C112" s="26" t="s">
        <v>523</v>
      </c>
      <c r="D112" t="s">
        <v>345</v>
      </c>
      <c r="E112" s="27" t="s">
        <v>524</v>
      </c>
      <c r="F112" s="28" t="s">
        <v>355</v>
      </c>
      <c r="G112" s="29">
        <v>28</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05.6">
      <c r="A115" s="1" t="s">
        <v>342</v>
      </c>
      <c r="E115" s="27" t="s">
        <v>525</v>
      </c>
    </row>
    <row r="116">
      <c r="A116" s="1" t="s">
        <v>333</v>
      </c>
      <c r="B116" s="1">
        <v>26</v>
      </c>
      <c r="C116" s="26" t="s">
        <v>353</v>
      </c>
      <c r="D116" t="s">
        <v>345</v>
      </c>
      <c r="E116" s="27" t="s">
        <v>354</v>
      </c>
      <c r="F116" s="28" t="s">
        <v>355</v>
      </c>
      <c r="G116" s="29">
        <v>1</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79.2">
      <c r="A119" s="1" t="s">
        <v>342</v>
      </c>
      <c r="E119" s="27" t="s">
        <v>356</v>
      </c>
    </row>
    <row r="120">
      <c r="A120" s="1" t="s">
        <v>330</v>
      </c>
      <c r="C120" s="22" t="s">
        <v>526</v>
      </c>
      <c r="E120" s="23" t="s">
        <v>358</v>
      </c>
      <c r="L120" s="24">
        <f>SUMIFS(L121:L344,A121:A344,"P")</f>
        <v>0</v>
      </c>
      <c r="M120" s="24">
        <f>SUMIFS(M121:M344,A121:A344,"P")</f>
        <v>0</v>
      </c>
      <c r="N120" s="25"/>
    </row>
    <row r="121">
      <c r="A121" s="1" t="s">
        <v>333</v>
      </c>
      <c r="B121" s="1">
        <v>27</v>
      </c>
      <c r="C121" s="26" t="s">
        <v>527</v>
      </c>
      <c r="D121" t="s">
        <v>345</v>
      </c>
      <c r="E121" s="27" t="s">
        <v>528</v>
      </c>
      <c r="F121" s="28" t="s">
        <v>529</v>
      </c>
      <c r="G121" s="29">
        <v>0.88</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79.2">
      <c r="A124" s="1" t="s">
        <v>342</v>
      </c>
      <c r="E124" s="27" t="s">
        <v>530</v>
      </c>
    </row>
    <row r="125">
      <c r="A125" s="1" t="s">
        <v>333</v>
      </c>
      <c r="B125" s="1">
        <v>28</v>
      </c>
      <c r="C125" s="26" t="s">
        <v>531</v>
      </c>
      <c r="D125" t="s">
        <v>345</v>
      </c>
      <c r="E125" s="27" t="s">
        <v>532</v>
      </c>
      <c r="F125" s="28" t="s">
        <v>529</v>
      </c>
      <c r="G125" s="29">
        <v>10.65</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79.2">
      <c r="A128" s="1" t="s">
        <v>342</v>
      </c>
      <c r="E128" s="27" t="s">
        <v>530</v>
      </c>
    </row>
    <row r="129">
      <c r="A129" s="1" t="s">
        <v>333</v>
      </c>
      <c r="B129" s="1">
        <v>29</v>
      </c>
      <c r="C129" s="26" t="s">
        <v>533</v>
      </c>
      <c r="D129" t="s">
        <v>345</v>
      </c>
      <c r="E129" s="27" t="s">
        <v>534</v>
      </c>
      <c r="F129" s="28" t="s">
        <v>529</v>
      </c>
      <c r="G129" s="29">
        <v>38.880000000000003</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79.2">
      <c r="A132" s="1" t="s">
        <v>342</v>
      </c>
      <c r="E132" s="27" t="s">
        <v>530</v>
      </c>
    </row>
    <row r="133">
      <c r="A133" s="1" t="s">
        <v>333</v>
      </c>
      <c r="B133" s="1">
        <v>30</v>
      </c>
      <c r="C133" s="26" t="s">
        <v>535</v>
      </c>
      <c r="D133" t="s">
        <v>345</v>
      </c>
      <c r="E133" s="27" t="s">
        <v>536</v>
      </c>
      <c r="F133" s="28" t="s">
        <v>529</v>
      </c>
      <c r="G133" s="29">
        <v>0.88</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198">
      <c r="A136" s="1" t="s">
        <v>342</v>
      </c>
      <c r="E136" s="27" t="s">
        <v>537</v>
      </c>
    </row>
    <row r="137">
      <c r="A137" s="1" t="s">
        <v>333</v>
      </c>
      <c r="B137" s="1">
        <v>31</v>
      </c>
      <c r="C137" s="26" t="s">
        <v>538</v>
      </c>
      <c r="D137" t="s">
        <v>345</v>
      </c>
      <c r="E137" s="27" t="s">
        <v>539</v>
      </c>
      <c r="F137" s="28" t="s">
        <v>529</v>
      </c>
      <c r="G137" s="29">
        <v>38.880000000000003</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198">
      <c r="A140" s="1" t="s">
        <v>342</v>
      </c>
      <c r="E140" s="27" t="s">
        <v>537</v>
      </c>
    </row>
    <row r="141">
      <c r="A141" s="1" t="s">
        <v>333</v>
      </c>
      <c r="B141" s="1">
        <v>32</v>
      </c>
      <c r="C141" s="26" t="s">
        <v>540</v>
      </c>
      <c r="D141" t="s">
        <v>345</v>
      </c>
      <c r="E141" s="27" t="s">
        <v>541</v>
      </c>
      <c r="F141" s="28" t="s">
        <v>529</v>
      </c>
      <c r="G141" s="29">
        <v>10.65</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98">
      <c r="A144" s="1" t="s">
        <v>342</v>
      </c>
      <c r="E144" s="27" t="s">
        <v>537</v>
      </c>
    </row>
    <row r="145">
      <c r="A145" s="1" t="s">
        <v>333</v>
      </c>
      <c r="B145" s="1">
        <v>33</v>
      </c>
      <c r="C145" s="26" t="s">
        <v>542</v>
      </c>
      <c r="D145" t="s">
        <v>345</v>
      </c>
      <c r="E145" s="27" t="s">
        <v>543</v>
      </c>
      <c r="F145" s="28" t="s">
        <v>529</v>
      </c>
      <c r="G145" s="29">
        <v>38.880000000000003</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98">
      <c r="A148" s="1" t="s">
        <v>342</v>
      </c>
      <c r="E148" s="27" t="s">
        <v>537</v>
      </c>
    </row>
    <row r="149" ht="26.4">
      <c r="A149" s="1" t="s">
        <v>333</v>
      </c>
      <c r="B149" s="1">
        <v>34</v>
      </c>
      <c r="C149" s="26" t="s">
        <v>544</v>
      </c>
      <c r="D149" t="s">
        <v>345</v>
      </c>
      <c r="E149" s="27" t="s">
        <v>545</v>
      </c>
      <c r="F149" s="28" t="s">
        <v>355</v>
      </c>
      <c r="G149" s="29">
        <v>18</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18.8">
      <c r="A152" s="1" t="s">
        <v>342</v>
      </c>
      <c r="E152" s="27" t="s">
        <v>546</v>
      </c>
    </row>
    <row r="153" ht="26.4">
      <c r="A153" s="1" t="s">
        <v>333</v>
      </c>
      <c r="B153" s="1">
        <v>35</v>
      </c>
      <c r="C153" s="26" t="s">
        <v>547</v>
      </c>
      <c r="D153" t="s">
        <v>345</v>
      </c>
      <c r="E153" s="27" t="s">
        <v>548</v>
      </c>
      <c r="F153" s="28" t="s">
        <v>355</v>
      </c>
      <c r="G153" s="29">
        <v>2</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18.8">
      <c r="A156" s="1" t="s">
        <v>342</v>
      </c>
      <c r="E156" s="27" t="s">
        <v>546</v>
      </c>
    </row>
    <row r="157" ht="26.4">
      <c r="A157" s="1" t="s">
        <v>333</v>
      </c>
      <c r="B157" s="1">
        <v>36</v>
      </c>
      <c r="C157" s="26" t="s">
        <v>549</v>
      </c>
      <c r="D157" t="s">
        <v>345</v>
      </c>
      <c r="E157" s="27" t="s">
        <v>550</v>
      </c>
      <c r="F157" s="28" t="s">
        <v>355</v>
      </c>
      <c r="G157" s="29">
        <v>8</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45.2">
      <c r="A160" s="1" t="s">
        <v>342</v>
      </c>
      <c r="E160" s="27" t="s">
        <v>551</v>
      </c>
    </row>
    <row r="161" ht="26.4">
      <c r="A161" s="1" t="s">
        <v>333</v>
      </c>
      <c r="B161" s="1">
        <v>37</v>
      </c>
      <c r="C161" s="26" t="s">
        <v>552</v>
      </c>
      <c r="D161" t="s">
        <v>345</v>
      </c>
      <c r="E161" s="27" t="s">
        <v>553</v>
      </c>
      <c r="F161" s="28" t="s">
        <v>355</v>
      </c>
      <c r="G161" s="29">
        <v>6</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45.2">
      <c r="A164" s="1" t="s">
        <v>342</v>
      </c>
      <c r="E164" s="27" t="s">
        <v>551</v>
      </c>
    </row>
    <row r="165">
      <c r="A165" s="1" t="s">
        <v>333</v>
      </c>
      <c r="B165" s="1">
        <v>38</v>
      </c>
      <c r="C165" s="26" t="s">
        <v>554</v>
      </c>
      <c r="D165" t="s">
        <v>345</v>
      </c>
      <c r="E165" s="27" t="s">
        <v>555</v>
      </c>
      <c r="F165" s="28" t="s">
        <v>355</v>
      </c>
      <c r="G165" s="29">
        <v>20</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05.6">
      <c r="A168" s="1" t="s">
        <v>342</v>
      </c>
      <c r="E168" s="27" t="s">
        <v>556</v>
      </c>
    </row>
    <row r="169">
      <c r="A169" s="1" t="s">
        <v>333</v>
      </c>
      <c r="B169" s="1">
        <v>39</v>
      </c>
      <c r="C169" s="26" t="s">
        <v>557</v>
      </c>
      <c r="D169" t="s">
        <v>345</v>
      </c>
      <c r="E169" s="27" t="s">
        <v>558</v>
      </c>
      <c r="F169" s="28" t="s">
        <v>355</v>
      </c>
      <c r="G169" s="29">
        <v>164</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05.6">
      <c r="A172" s="1" t="s">
        <v>342</v>
      </c>
      <c r="E172" s="27" t="s">
        <v>559</v>
      </c>
    </row>
    <row r="173">
      <c r="A173" s="1" t="s">
        <v>333</v>
      </c>
      <c r="B173" s="1">
        <v>40</v>
      </c>
      <c r="C173" s="26" t="s">
        <v>359</v>
      </c>
      <c r="D173" t="s">
        <v>345</v>
      </c>
      <c r="E173" s="27" t="s">
        <v>360</v>
      </c>
      <c r="F173" s="28" t="s">
        <v>361</v>
      </c>
      <c r="G173" s="29">
        <v>40</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18.8">
      <c r="A176" s="1" t="s">
        <v>342</v>
      </c>
      <c r="E176" s="27" t="s">
        <v>362</v>
      </c>
    </row>
    <row r="177">
      <c r="A177" s="1" t="s">
        <v>333</v>
      </c>
      <c r="B177" s="1">
        <v>41</v>
      </c>
      <c r="C177" s="26" t="s">
        <v>363</v>
      </c>
      <c r="D177" t="s">
        <v>345</v>
      </c>
      <c r="E177" s="27" t="s">
        <v>364</v>
      </c>
      <c r="F177" s="28" t="s">
        <v>361</v>
      </c>
      <c r="G177" s="29">
        <v>40</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18.8">
      <c r="A180" s="1" t="s">
        <v>342</v>
      </c>
      <c r="E180" s="27" t="s">
        <v>365</v>
      </c>
    </row>
    <row r="181">
      <c r="A181" s="1" t="s">
        <v>333</v>
      </c>
      <c r="B181" s="1">
        <v>42</v>
      </c>
      <c r="C181" s="26" t="s">
        <v>366</v>
      </c>
      <c r="D181" t="s">
        <v>345</v>
      </c>
      <c r="E181" s="27" t="s">
        <v>367</v>
      </c>
      <c r="F181" s="28" t="s">
        <v>361</v>
      </c>
      <c r="G181" s="29">
        <v>20</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32">
      <c r="A184" s="1" t="s">
        <v>342</v>
      </c>
      <c r="E184" s="27" t="s">
        <v>368</v>
      </c>
    </row>
    <row r="185">
      <c r="A185" s="1" t="s">
        <v>333</v>
      </c>
      <c r="B185" s="1">
        <v>43</v>
      </c>
      <c r="C185" s="26" t="s">
        <v>560</v>
      </c>
      <c r="D185" t="s">
        <v>345</v>
      </c>
      <c r="E185" s="27" t="s">
        <v>561</v>
      </c>
      <c r="F185" s="28" t="s">
        <v>355</v>
      </c>
      <c r="G185" s="29">
        <v>1</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58.4">
      <c r="A188" s="1" t="s">
        <v>342</v>
      </c>
      <c r="E188" s="27" t="s">
        <v>562</v>
      </c>
    </row>
    <row r="189">
      <c r="A189" s="1" t="s">
        <v>333</v>
      </c>
      <c r="B189" s="1">
        <v>44</v>
      </c>
      <c r="C189" s="26" t="s">
        <v>563</v>
      </c>
      <c r="D189" t="s">
        <v>345</v>
      </c>
      <c r="E189" s="27" t="s">
        <v>564</v>
      </c>
      <c r="F189" s="28" t="s">
        <v>355</v>
      </c>
      <c r="G189" s="29">
        <v>1</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45.2">
      <c r="A192" s="1" t="s">
        <v>342</v>
      </c>
      <c r="E192" s="27" t="s">
        <v>565</v>
      </c>
    </row>
    <row r="193">
      <c r="A193" s="1" t="s">
        <v>333</v>
      </c>
      <c r="B193" s="1">
        <v>45</v>
      </c>
      <c r="C193" s="26" t="s">
        <v>566</v>
      </c>
      <c r="D193" t="s">
        <v>345</v>
      </c>
      <c r="E193" s="27" t="s">
        <v>567</v>
      </c>
      <c r="F193" s="28" t="s">
        <v>355</v>
      </c>
      <c r="G193" s="29">
        <v>10</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18.8">
      <c r="A196" s="1" t="s">
        <v>342</v>
      </c>
      <c r="E196" s="27" t="s">
        <v>568</v>
      </c>
    </row>
    <row r="197">
      <c r="A197" s="1" t="s">
        <v>333</v>
      </c>
      <c r="B197" s="1">
        <v>46</v>
      </c>
      <c r="C197" s="26" t="s">
        <v>569</v>
      </c>
      <c r="D197" t="s">
        <v>345</v>
      </c>
      <c r="E197" s="27" t="s">
        <v>570</v>
      </c>
      <c r="F197" s="28" t="s">
        <v>355</v>
      </c>
      <c r="G197" s="29">
        <v>10</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05.6">
      <c r="A200" s="1" t="s">
        <v>342</v>
      </c>
      <c r="E200" s="27" t="s">
        <v>571</v>
      </c>
    </row>
    <row r="201">
      <c r="A201" s="1" t="s">
        <v>333</v>
      </c>
      <c r="B201" s="1">
        <v>47</v>
      </c>
      <c r="C201" s="26" t="s">
        <v>572</v>
      </c>
      <c r="D201" t="s">
        <v>345</v>
      </c>
      <c r="E201" s="27" t="s">
        <v>573</v>
      </c>
      <c r="F201" s="28" t="s">
        <v>355</v>
      </c>
      <c r="G201" s="29">
        <v>1</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18.8">
      <c r="A204" s="1" t="s">
        <v>342</v>
      </c>
      <c r="E204" s="27" t="s">
        <v>574</v>
      </c>
    </row>
    <row r="205">
      <c r="A205" s="1" t="s">
        <v>333</v>
      </c>
      <c r="B205" s="1">
        <v>48</v>
      </c>
      <c r="C205" s="26" t="s">
        <v>575</v>
      </c>
      <c r="D205" t="s">
        <v>345</v>
      </c>
      <c r="E205" s="27" t="s">
        <v>576</v>
      </c>
      <c r="F205" s="28" t="s">
        <v>355</v>
      </c>
      <c r="G205" s="29">
        <v>1</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18.8">
      <c r="A208" s="1" t="s">
        <v>342</v>
      </c>
      <c r="E208" s="27" t="s">
        <v>577</v>
      </c>
    </row>
    <row r="209" ht="26.4">
      <c r="A209" s="1" t="s">
        <v>333</v>
      </c>
      <c r="B209" s="1">
        <v>49</v>
      </c>
      <c r="C209" s="26" t="s">
        <v>396</v>
      </c>
      <c r="D209" t="s">
        <v>345</v>
      </c>
      <c r="E209" s="27" t="s">
        <v>397</v>
      </c>
      <c r="F209" s="28" t="s">
        <v>355</v>
      </c>
      <c r="G209" s="29">
        <v>6</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32">
      <c r="A212" s="1" t="s">
        <v>342</v>
      </c>
      <c r="E212" s="27" t="s">
        <v>398</v>
      </c>
    </row>
    <row r="213">
      <c r="A213" s="1" t="s">
        <v>333</v>
      </c>
      <c r="B213" s="1">
        <v>50</v>
      </c>
      <c r="C213" s="26" t="s">
        <v>578</v>
      </c>
      <c r="D213" t="s">
        <v>345</v>
      </c>
      <c r="E213" s="27" t="s">
        <v>579</v>
      </c>
      <c r="F213" s="28" t="s">
        <v>355</v>
      </c>
      <c r="G213" s="29">
        <v>3</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05.6">
      <c r="A216" s="1" t="s">
        <v>342</v>
      </c>
      <c r="E216" s="27" t="s">
        <v>580</v>
      </c>
    </row>
    <row r="217">
      <c r="A217" s="1" t="s">
        <v>333</v>
      </c>
      <c r="B217" s="1">
        <v>51</v>
      </c>
      <c r="C217" s="26" t="s">
        <v>581</v>
      </c>
      <c r="D217" t="s">
        <v>345</v>
      </c>
      <c r="E217" s="27" t="s">
        <v>582</v>
      </c>
      <c r="F217" s="28" t="s">
        <v>355</v>
      </c>
      <c r="G217" s="29">
        <v>3</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05.6">
      <c r="A220" s="1" t="s">
        <v>342</v>
      </c>
      <c r="E220" s="27" t="s">
        <v>583</v>
      </c>
    </row>
    <row r="221" ht="26.4">
      <c r="A221" s="1" t="s">
        <v>333</v>
      </c>
      <c r="B221" s="1">
        <v>52</v>
      </c>
      <c r="C221" s="26" t="s">
        <v>584</v>
      </c>
      <c r="D221" t="s">
        <v>345</v>
      </c>
      <c r="E221" s="27" t="s">
        <v>585</v>
      </c>
      <c r="F221" s="28" t="s">
        <v>586</v>
      </c>
      <c r="G221" s="29">
        <v>0.5</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145.2">
      <c r="A224" s="1" t="s">
        <v>342</v>
      </c>
      <c r="E224" s="27" t="s">
        <v>587</v>
      </c>
    </row>
    <row r="225">
      <c r="A225" s="1" t="s">
        <v>333</v>
      </c>
      <c r="B225" s="1">
        <v>53</v>
      </c>
      <c r="C225" s="26" t="s">
        <v>588</v>
      </c>
      <c r="D225" t="s">
        <v>345</v>
      </c>
      <c r="E225" s="27" t="s">
        <v>589</v>
      </c>
      <c r="F225" s="28" t="s">
        <v>355</v>
      </c>
      <c r="G225" s="29">
        <v>1</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32">
      <c r="A228" s="1" t="s">
        <v>342</v>
      </c>
      <c r="E228" s="27" t="s">
        <v>590</v>
      </c>
    </row>
    <row r="229">
      <c r="A229" s="1" t="s">
        <v>333</v>
      </c>
      <c r="B229" s="1">
        <v>54</v>
      </c>
      <c r="C229" s="26" t="s">
        <v>591</v>
      </c>
      <c r="D229" t="s">
        <v>345</v>
      </c>
      <c r="E229" s="27" t="s">
        <v>592</v>
      </c>
      <c r="F229" s="28" t="s">
        <v>355</v>
      </c>
      <c r="G229" s="29">
        <v>1</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118.8">
      <c r="A232" s="1" t="s">
        <v>342</v>
      </c>
      <c r="E232" s="27" t="s">
        <v>593</v>
      </c>
    </row>
    <row r="233">
      <c r="A233" s="1" t="s">
        <v>333</v>
      </c>
      <c r="B233" s="1">
        <v>55</v>
      </c>
      <c r="C233" s="26" t="s">
        <v>594</v>
      </c>
      <c r="D233" t="s">
        <v>345</v>
      </c>
      <c r="E233" s="27" t="s">
        <v>595</v>
      </c>
      <c r="F233" s="28" t="s">
        <v>355</v>
      </c>
      <c r="G233" s="29">
        <v>2</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92.4">
      <c r="A236" s="1" t="s">
        <v>342</v>
      </c>
      <c r="E236" s="27" t="s">
        <v>596</v>
      </c>
    </row>
    <row r="237">
      <c r="A237" s="1" t="s">
        <v>333</v>
      </c>
      <c r="B237" s="1">
        <v>56</v>
      </c>
      <c r="C237" s="26" t="s">
        <v>597</v>
      </c>
      <c r="D237" t="s">
        <v>345</v>
      </c>
      <c r="E237" s="27" t="s">
        <v>598</v>
      </c>
      <c r="F237" s="28" t="s">
        <v>355</v>
      </c>
      <c r="G237" s="29">
        <v>2</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row>
    <row r="240" ht="92.4">
      <c r="A240" s="1" t="s">
        <v>342</v>
      </c>
      <c r="E240" s="27" t="s">
        <v>599</v>
      </c>
    </row>
    <row r="241">
      <c r="A241" s="1" t="s">
        <v>333</v>
      </c>
      <c r="B241" s="1">
        <v>57</v>
      </c>
      <c r="C241" s="26" t="s">
        <v>600</v>
      </c>
      <c r="D241" t="s">
        <v>345</v>
      </c>
      <c r="E241" s="27" t="s">
        <v>601</v>
      </c>
      <c r="F241" s="28" t="s">
        <v>355</v>
      </c>
      <c r="G241" s="29">
        <v>3</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row>
    <row r="244" ht="118.8">
      <c r="A244" s="1" t="s">
        <v>342</v>
      </c>
      <c r="E244" s="27" t="s">
        <v>602</v>
      </c>
    </row>
    <row r="245">
      <c r="A245" s="1" t="s">
        <v>333</v>
      </c>
      <c r="B245" s="1">
        <v>58</v>
      </c>
      <c r="C245" s="26" t="s">
        <v>603</v>
      </c>
      <c r="D245" t="s">
        <v>345</v>
      </c>
      <c r="E245" s="27" t="s">
        <v>604</v>
      </c>
      <c r="F245" s="28" t="s">
        <v>355</v>
      </c>
      <c r="G245" s="29">
        <v>3</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row>
    <row r="248" ht="171.6">
      <c r="A248" s="1" t="s">
        <v>342</v>
      </c>
      <c r="E248" s="27" t="s">
        <v>605</v>
      </c>
    </row>
    <row r="249">
      <c r="A249" s="1" t="s">
        <v>333</v>
      </c>
      <c r="B249" s="1">
        <v>59</v>
      </c>
      <c r="C249" s="26" t="s">
        <v>606</v>
      </c>
      <c r="D249" t="s">
        <v>345</v>
      </c>
      <c r="E249" s="27" t="s">
        <v>607</v>
      </c>
      <c r="F249" s="28" t="s">
        <v>355</v>
      </c>
      <c r="G249" s="29">
        <v>3</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row>
    <row r="252" ht="158.4">
      <c r="A252" s="1" t="s">
        <v>342</v>
      </c>
      <c r="E252" s="27" t="s">
        <v>608</v>
      </c>
    </row>
    <row r="253" ht="26.4">
      <c r="A253" s="1" t="s">
        <v>333</v>
      </c>
      <c r="B253" s="1">
        <v>60</v>
      </c>
      <c r="C253" s="26" t="s">
        <v>609</v>
      </c>
      <c r="D253" t="s">
        <v>345</v>
      </c>
      <c r="E253" s="27" t="s">
        <v>610</v>
      </c>
      <c r="F253" s="28" t="s">
        <v>355</v>
      </c>
      <c r="G253" s="29">
        <v>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row>
    <row r="256" ht="118.8">
      <c r="A256" s="1" t="s">
        <v>342</v>
      </c>
      <c r="E256" s="27" t="s">
        <v>611</v>
      </c>
    </row>
    <row r="257" ht="26.4">
      <c r="A257" s="1" t="s">
        <v>333</v>
      </c>
      <c r="B257" s="1">
        <v>61</v>
      </c>
      <c r="C257" s="26" t="s">
        <v>612</v>
      </c>
      <c r="D257" t="s">
        <v>345</v>
      </c>
      <c r="E257" s="27" t="s">
        <v>613</v>
      </c>
      <c r="F257" s="28" t="s">
        <v>355</v>
      </c>
      <c r="G257" s="29">
        <v>2</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118.8">
      <c r="A260" s="1" t="s">
        <v>342</v>
      </c>
      <c r="E260" s="27" t="s">
        <v>614</v>
      </c>
    </row>
    <row r="261" ht="26.4">
      <c r="A261" s="1" t="s">
        <v>333</v>
      </c>
      <c r="B261" s="1">
        <v>62</v>
      </c>
      <c r="C261" s="26" t="s">
        <v>615</v>
      </c>
      <c r="D261" t="s">
        <v>345</v>
      </c>
      <c r="E261" s="27" t="s">
        <v>616</v>
      </c>
      <c r="F261" s="28" t="s">
        <v>355</v>
      </c>
      <c r="G261" s="29">
        <v>2</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row>
    <row r="264" ht="145.2">
      <c r="A264" s="1" t="s">
        <v>342</v>
      </c>
      <c r="E264" s="27" t="s">
        <v>617</v>
      </c>
    </row>
    <row r="265">
      <c r="A265" s="1" t="s">
        <v>333</v>
      </c>
      <c r="B265" s="1">
        <v>63</v>
      </c>
      <c r="C265" s="26" t="s">
        <v>618</v>
      </c>
      <c r="D265" t="s">
        <v>345</v>
      </c>
      <c r="E265" s="27" t="s">
        <v>619</v>
      </c>
      <c r="F265" s="28" t="s">
        <v>355</v>
      </c>
      <c r="G265" s="29">
        <v>4</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row>
    <row r="268" ht="118.8">
      <c r="A268" s="1" t="s">
        <v>342</v>
      </c>
      <c r="E268" s="27" t="s">
        <v>620</v>
      </c>
    </row>
    <row r="269" ht="26.4">
      <c r="A269" s="1" t="s">
        <v>333</v>
      </c>
      <c r="B269" s="1">
        <v>64</v>
      </c>
      <c r="C269" s="26" t="s">
        <v>621</v>
      </c>
      <c r="D269" t="s">
        <v>345</v>
      </c>
      <c r="E269" s="27" t="s">
        <v>622</v>
      </c>
      <c r="F269" s="28" t="s">
        <v>355</v>
      </c>
      <c r="G269" s="29">
        <v>4</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row>
    <row r="272" ht="132">
      <c r="A272" s="1" t="s">
        <v>342</v>
      </c>
      <c r="E272" s="27" t="s">
        <v>623</v>
      </c>
    </row>
    <row r="273" ht="26.4">
      <c r="A273" s="1" t="s">
        <v>333</v>
      </c>
      <c r="B273" s="1">
        <v>65</v>
      </c>
      <c r="C273" s="26" t="s">
        <v>624</v>
      </c>
      <c r="D273" t="s">
        <v>345</v>
      </c>
      <c r="E273" s="27" t="s">
        <v>625</v>
      </c>
      <c r="F273" s="28" t="s">
        <v>355</v>
      </c>
      <c r="G273" s="29">
        <v>4</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row>
    <row r="276" ht="145.2">
      <c r="A276" s="1" t="s">
        <v>342</v>
      </c>
      <c r="E276" s="27" t="s">
        <v>626</v>
      </c>
    </row>
    <row r="277" ht="26.4">
      <c r="A277" s="1" t="s">
        <v>333</v>
      </c>
      <c r="B277" s="1">
        <v>66</v>
      </c>
      <c r="C277" s="26" t="s">
        <v>627</v>
      </c>
      <c r="D277" t="s">
        <v>345</v>
      </c>
      <c r="E277" s="27" t="s">
        <v>628</v>
      </c>
      <c r="F277" s="28" t="s">
        <v>355</v>
      </c>
      <c r="G277" s="29">
        <v>4</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row>
    <row r="280" ht="105.6">
      <c r="A280" s="1" t="s">
        <v>342</v>
      </c>
      <c r="E280" s="27" t="s">
        <v>629</v>
      </c>
    </row>
    <row r="281" ht="26.4">
      <c r="A281" s="1" t="s">
        <v>333</v>
      </c>
      <c r="B281" s="1">
        <v>67</v>
      </c>
      <c r="C281" s="26" t="s">
        <v>630</v>
      </c>
      <c r="D281" t="s">
        <v>345</v>
      </c>
      <c r="E281" s="27" t="s">
        <v>631</v>
      </c>
      <c r="F281" s="28" t="s">
        <v>355</v>
      </c>
      <c r="G281" s="29">
        <v>4</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row>
    <row r="284" ht="132">
      <c r="A284" s="1" t="s">
        <v>342</v>
      </c>
      <c r="E284" s="27" t="s">
        <v>632</v>
      </c>
    </row>
    <row r="285" ht="26.4">
      <c r="A285" s="1" t="s">
        <v>333</v>
      </c>
      <c r="B285" s="1">
        <v>68</v>
      </c>
      <c r="C285" s="26" t="s">
        <v>633</v>
      </c>
      <c r="D285" t="s">
        <v>345</v>
      </c>
      <c r="E285" s="27" t="s">
        <v>634</v>
      </c>
      <c r="F285" s="28" t="s">
        <v>355</v>
      </c>
      <c r="G285" s="29">
        <v>4</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row>
    <row r="288" ht="158.4">
      <c r="A288" s="1" t="s">
        <v>342</v>
      </c>
      <c r="E288" s="27" t="s">
        <v>635</v>
      </c>
    </row>
    <row r="289">
      <c r="A289" s="1" t="s">
        <v>333</v>
      </c>
      <c r="B289" s="1">
        <v>69</v>
      </c>
      <c r="C289" s="26" t="s">
        <v>636</v>
      </c>
      <c r="D289" t="s">
        <v>345</v>
      </c>
      <c r="E289" s="27" t="s">
        <v>637</v>
      </c>
      <c r="F289" s="28" t="s">
        <v>355</v>
      </c>
      <c r="G289" s="29">
        <v>1</v>
      </c>
      <c r="H289" s="28">
        <v>0</v>
      </c>
      <c r="I289" s="30">
        <f>ROUND(G289*H289,P4)</f>
        <v>0</v>
      </c>
      <c r="L289" s="30">
        <v>0</v>
      </c>
      <c r="M289" s="24">
        <f>ROUND(G289*L289,P4)</f>
        <v>0</v>
      </c>
      <c r="N289" s="25" t="s">
        <v>348</v>
      </c>
      <c r="O289" s="31">
        <f>M289*AA289</f>
        <v>0</v>
      </c>
      <c r="P289" s="1">
        <v>3</v>
      </c>
      <c r="AA289" s="1">
        <f>IF(P289=1,$O$3,IF(P289=2,$O$4,$O$5))</f>
        <v>0</v>
      </c>
    </row>
    <row r="290">
      <c r="A290" s="1" t="s">
        <v>339</v>
      </c>
      <c r="E290" s="27" t="s">
        <v>349</v>
      </c>
    </row>
    <row r="291">
      <c r="A291" s="1" t="s">
        <v>341</v>
      </c>
    </row>
    <row r="292" ht="118.8">
      <c r="A292" s="1" t="s">
        <v>342</v>
      </c>
      <c r="E292" s="27" t="s">
        <v>638</v>
      </c>
    </row>
    <row r="293">
      <c r="A293" s="1" t="s">
        <v>333</v>
      </c>
      <c r="B293" s="1">
        <v>70</v>
      </c>
      <c r="C293" s="26" t="s">
        <v>639</v>
      </c>
      <c r="D293" t="s">
        <v>345</v>
      </c>
      <c r="E293" s="27" t="s">
        <v>640</v>
      </c>
      <c r="F293" s="28" t="s">
        <v>355</v>
      </c>
      <c r="G293" s="29">
        <v>1</v>
      </c>
      <c r="H293" s="28">
        <v>0</v>
      </c>
      <c r="I293" s="30">
        <f>ROUND(G293*H293,P4)</f>
        <v>0</v>
      </c>
      <c r="L293" s="30">
        <v>0</v>
      </c>
      <c r="M293" s="24">
        <f>ROUND(G293*L293,P4)</f>
        <v>0</v>
      </c>
      <c r="N293" s="25" t="s">
        <v>348</v>
      </c>
      <c r="O293" s="31">
        <f>M293*AA293</f>
        <v>0</v>
      </c>
      <c r="P293" s="1">
        <v>3</v>
      </c>
      <c r="AA293" s="1">
        <f>IF(P293=1,$O$3,IF(P293=2,$O$4,$O$5))</f>
        <v>0</v>
      </c>
    </row>
    <row r="294">
      <c r="A294" s="1" t="s">
        <v>339</v>
      </c>
      <c r="E294" s="27" t="s">
        <v>349</v>
      </c>
    </row>
    <row r="295">
      <c r="A295" s="1" t="s">
        <v>341</v>
      </c>
    </row>
    <row r="296" ht="118.8">
      <c r="A296" s="1" t="s">
        <v>342</v>
      </c>
      <c r="E296" s="27" t="s">
        <v>641</v>
      </c>
    </row>
    <row r="297">
      <c r="A297" s="1" t="s">
        <v>333</v>
      </c>
      <c r="B297" s="1">
        <v>71</v>
      </c>
      <c r="C297" s="26" t="s">
        <v>642</v>
      </c>
      <c r="D297" t="s">
        <v>345</v>
      </c>
      <c r="E297" s="27" t="s">
        <v>643</v>
      </c>
      <c r="F297" s="28" t="s">
        <v>355</v>
      </c>
      <c r="G297" s="29">
        <v>1</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c r="A299" s="1" t="s">
        <v>341</v>
      </c>
    </row>
    <row r="300" ht="132">
      <c r="A300" s="1" t="s">
        <v>342</v>
      </c>
      <c r="E300" s="27" t="s">
        <v>644</v>
      </c>
    </row>
    <row r="301">
      <c r="A301" s="1" t="s">
        <v>333</v>
      </c>
      <c r="B301" s="1">
        <v>72</v>
      </c>
      <c r="C301" s="26" t="s">
        <v>426</v>
      </c>
      <c r="D301" t="s">
        <v>345</v>
      </c>
      <c r="E301" s="27" t="s">
        <v>427</v>
      </c>
      <c r="F301" s="28" t="s">
        <v>355</v>
      </c>
      <c r="G301" s="29">
        <v>2</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c r="A303" s="1" t="s">
        <v>341</v>
      </c>
    </row>
    <row r="304" ht="145.2">
      <c r="A304" s="1" t="s">
        <v>342</v>
      </c>
      <c r="E304" s="27" t="s">
        <v>428</v>
      </c>
    </row>
    <row r="305">
      <c r="A305" s="1" t="s">
        <v>333</v>
      </c>
      <c r="B305" s="1">
        <v>73</v>
      </c>
      <c r="C305" s="26" t="s">
        <v>429</v>
      </c>
      <c r="D305" t="s">
        <v>345</v>
      </c>
      <c r="E305" s="27" t="s">
        <v>430</v>
      </c>
      <c r="F305" s="28" t="s">
        <v>431</v>
      </c>
      <c r="G305" s="29">
        <v>80</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c r="A307" s="1" t="s">
        <v>341</v>
      </c>
    </row>
    <row r="308" ht="118.8">
      <c r="A308" s="1" t="s">
        <v>342</v>
      </c>
      <c r="E308" s="27" t="s">
        <v>432</v>
      </c>
    </row>
    <row r="309">
      <c r="A309" s="1" t="s">
        <v>333</v>
      </c>
      <c r="B309" s="1">
        <v>74</v>
      </c>
      <c r="C309" s="26" t="s">
        <v>433</v>
      </c>
      <c r="D309" t="s">
        <v>345</v>
      </c>
      <c r="E309" s="27" t="s">
        <v>434</v>
      </c>
      <c r="F309" s="28" t="s">
        <v>431</v>
      </c>
      <c r="G309" s="29">
        <v>90</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c r="A311" s="1" t="s">
        <v>341</v>
      </c>
    </row>
    <row r="312" ht="105.6">
      <c r="A312" s="1" t="s">
        <v>342</v>
      </c>
      <c r="E312" s="27" t="s">
        <v>435</v>
      </c>
    </row>
    <row r="313">
      <c r="A313" s="1" t="s">
        <v>333</v>
      </c>
      <c r="B313" s="1">
        <v>75</v>
      </c>
      <c r="C313" s="26" t="s">
        <v>645</v>
      </c>
      <c r="D313" t="s">
        <v>345</v>
      </c>
      <c r="E313" s="27" t="s">
        <v>646</v>
      </c>
      <c r="F313" s="28" t="s">
        <v>355</v>
      </c>
      <c r="G313" s="29">
        <v>6</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c r="A315" s="1" t="s">
        <v>341</v>
      </c>
    </row>
    <row r="316" ht="145.2">
      <c r="A316" s="1" t="s">
        <v>342</v>
      </c>
      <c r="E316" s="27" t="s">
        <v>647</v>
      </c>
    </row>
    <row r="317">
      <c r="A317" s="1" t="s">
        <v>333</v>
      </c>
      <c r="B317" s="1">
        <v>76</v>
      </c>
      <c r="C317" s="26" t="s">
        <v>648</v>
      </c>
      <c r="D317" t="s">
        <v>345</v>
      </c>
      <c r="E317" s="27" t="s">
        <v>649</v>
      </c>
      <c r="F317" s="28" t="s">
        <v>355</v>
      </c>
      <c r="G317" s="29">
        <v>2</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c r="A319" s="1" t="s">
        <v>341</v>
      </c>
    </row>
    <row r="320" ht="105.6">
      <c r="A320" s="1" t="s">
        <v>342</v>
      </c>
      <c r="E320" s="27" t="s">
        <v>650</v>
      </c>
    </row>
    <row r="321">
      <c r="A321" s="1" t="s">
        <v>333</v>
      </c>
      <c r="B321" s="1">
        <v>77</v>
      </c>
      <c r="C321" s="26" t="s">
        <v>651</v>
      </c>
      <c r="D321" t="s">
        <v>345</v>
      </c>
      <c r="E321" s="27" t="s">
        <v>652</v>
      </c>
      <c r="F321" s="28" t="s">
        <v>355</v>
      </c>
      <c r="G321" s="29">
        <v>3</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c r="A323" s="1" t="s">
        <v>341</v>
      </c>
    </row>
    <row r="324" ht="118.8">
      <c r="A324" s="1" t="s">
        <v>342</v>
      </c>
      <c r="E324" s="27" t="s">
        <v>653</v>
      </c>
    </row>
    <row r="325" ht="26.4">
      <c r="A325" s="1" t="s">
        <v>333</v>
      </c>
      <c r="B325" s="1">
        <v>78</v>
      </c>
      <c r="C325" s="26" t="s">
        <v>654</v>
      </c>
      <c r="D325" t="s">
        <v>345</v>
      </c>
      <c r="E325" s="27" t="s">
        <v>655</v>
      </c>
      <c r="F325" s="28" t="s">
        <v>355</v>
      </c>
      <c r="G325" s="29">
        <v>2</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c r="A327" s="1" t="s">
        <v>341</v>
      </c>
    </row>
    <row r="328" ht="132">
      <c r="A328" s="1" t="s">
        <v>342</v>
      </c>
      <c r="E328" s="27" t="s">
        <v>656</v>
      </c>
    </row>
    <row r="329" ht="26.4">
      <c r="A329" s="1" t="s">
        <v>333</v>
      </c>
      <c r="B329" s="1">
        <v>79</v>
      </c>
      <c r="C329" s="26" t="s">
        <v>657</v>
      </c>
      <c r="D329" t="s">
        <v>345</v>
      </c>
      <c r="E329" s="27" t="s">
        <v>658</v>
      </c>
      <c r="F329" s="28" t="s">
        <v>355</v>
      </c>
      <c r="G329" s="29">
        <v>6</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c r="A331" s="1" t="s">
        <v>341</v>
      </c>
    </row>
    <row r="332" ht="92.4">
      <c r="A332" s="1" t="s">
        <v>342</v>
      </c>
      <c r="E332" s="27" t="s">
        <v>659</v>
      </c>
    </row>
    <row r="333">
      <c r="A333" s="1" t="s">
        <v>333</v>
      </c>
      <c r="B333" s="1">
        <v>80</v>
      </c>
      <c r="C333" s="26" t="s">
        <v>439</v>
      </c>
      <c r="D333" t="s">
        <v>345</v>
      </c>
      <c r="E333" s="27" t="s">
        <v>440</v>
      </c>
      <c r="F333" s="28" t="s">
        <v>431</v>
      </c>
      <c r="G333" s="29">
        <v>90</v>
      </c>
      <c r="H333" s="28">
        <v>0</v>
      </c>
      <c r="I333" s="30">
        <f>ROUND(G333*H333,P4)</f>
        <v>0</v>
      </c>
      <c r="L333" s="30">
        <v>0</v>
      </c>
      <c r="M333" s="24">
        <f>ROUND(G333*L333,P4)</f>
        <v>0</v>
      </c>
      <c r="N333" s="25" t="s">
        <v>348</v>
      </c>
      <c r="O333" s="31">
        <f>M333*AA333</f>
        <v>0</v>
      </c>
      <c r="P333" s="1">
        <v>3</v>
      </c>
      <c r="AA333" s="1">
        <f>IF(P333=1,$O$3,IF(P333=2,$O$4,$O$5))</f>
        <v>0</v>
      </c>
    </row>
    <row r="334">
      <c r="A334" s="1" t="s">
        <v>339</v>
      </c>
      <c r="E334" s="27" t="s">
        <v>349</v>
      </c>
    </row>
    <row r="335">
      <c r="A335" s="1" t="s">
        <v>341</v>
      </c>
    </row>
    <row r="336" ht="118.8">
      <c r="A336" s="1" t="s">
        <v>342</v>
      </c>
      <c r="E336" s="27" t="s">
        <v>441</v>
      </c>
    </row>
    <row r="337">
      <c r="A337" s="1" t="s">
        <v>333</v>
      </c>
      <c r="B337" s="1">
        <v>81</v>
      </c>
      <c r="C337" s="26" t="s">
        <v>442</v>
      </c>
      <c r="D337" t="s">
        <v>345</v>
      </c>
      <c r="E337" s="27" t="s">
        <v>443</v>
      </c>
      <c r="F337" s="28" t="s">
        <v>355</v>
      </c>
      <c r="G337" s="29">
        <v>1</v>
      </c>
      <c r="H337" s="28">
        <v>0</v>
      </c>
      <c r="I337" s="30">
        <f>ROUND(G337*H337,P4)</f>
        <v>0</v>
      </c>
      <c r="L337" s="30">
        <v>0</v>
      </c>
      <c r="M337" s="24">
        <f>ROUND(G337*L337,P4)</f>
        <v>0</v>
      </c>
      <c r="N337" s="25" t="s">
        <v>348</v>
      </c>
      <c r="O337" s="31">
        <f>M337*AA337</f>
        <v>0</v>
      </c>
      <c r="P337" s="1">
        <v>3</v>
      </c>
      <c r="AA337" s="1">
        <f>IF(P337=1,$O$3,IF(P337=2,$O$4,$O$5))</f>
        <v>0</v>
      </c>
    </row>
    <row r="338">
      <c r="A338" s="1" t="s">
        <v>339</v>
      </c>
      <c r="E338" s="27" t="s">
        <v>349</v>
      </c>
    </row>
    <row r="339">
      <c r="A339" s="1" t="s">
        <v>341</v>
      </c>
    </row>
    <row r="340" ht="79.2">
      <c r="A340" s="1" t="s">
        <v>342</v>
      </c>
      <c r="E340" s="27" t="s">
        <v>444</v>
      </c>
    </row>
    <row r="341">
      <c r="A341" s="1" t="s">
        <v>333</v>
      </c>
      <c r="B341" s="1">
        <v>82</v>
      </c>
      <c r="C341" s="26" t="s">
        <v>445</v>
      </c>
      <c r="D341" t="s">
        <v>345</v>
      </c>
      <c r="E341" s="27" t="s">
        <v>446</v>
      </c>
      <c r="F341" s="28" t="s">
        <v>355</v>
      </c>
      <c r="G341" s="29">
        <v>2</v>
      </c>
      <c r="H341" s="28">
        <v>0</v>
      </c>
      <c r="I341" s="30">
        <f>ROUND(G341*H341,P4)</f>
        <v>0</v>
      </c>
      <c r="L341" s="30">
        <v>0</v>
      </c>
      <c r="M341" s="24">
        <f>ROUND(G341*L341,P4)</f>
        <v>0</v>
      </c>
      <c r="N341" s="25" t="s">
        <v>348</v>
      </c>
      <c r="O341" s="31">
        <f>M341*AA341</f>
        <v>0</v>
      </c>
      <c r="P341" s="1">
        <v>3</v>
      </c>
      <c r="AA341" s="1">
        <f>IF(P341=1,$O$3,IF(P341=2,$O$4,$O$5))</f>
        <v>0</v>
      </c>
    </row>
    <row r="342">
      <c r="A342" s="1" t="s">
        <v>339</v>
      </c>
      <c r="E342" s="27" t="s">
        <v>349</v>
      </c>
    </row>
    <row r="343">
      <c r="A343" s="1" t="s">
        <v>341</v>
      </c>
    </row>
    <row r="344" ht="158.4">
      <c r="A344" s="1" t="s">
        <v>342</v>
      </c>
      <c r="E344"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COUNTIFS(L8:L309,"=0",A8:A309,"P")+COUNTIFS(L8:L309,"",A8:A309,"P")+SUM(Q8:Q309)</f>
        <v>0</v>
      </c>
    </row>
    <row r="8">
      <c r="A8" s="1" t="s">
        <v>328</v>
      </c>
      <c r="C8" s="22" t="s">
        <v>660</v>
      </c>
      <c r="E8" s="23" t="s">
        <v>19</v>
      </c>
      <c r="L8" s="24">
        <f>L9+L50+L55+L64+L69+L74+L111+L120</f>
        <v>0</v>
      </c>
      <c r="M8" s="24">
        <f>M9+M50+M55+M64+M69+M74+M111+M120</f>
        <v>0</v>
      </c>
      <c r="N8" s="25"/>
    </row>
    <row r="9">
      <c r="A9" s="1" t="s">
        <v>330</v>
      </c>
      <c r="C9" s="22" t="s">
        <v>331</v>
      </c>
      <c r="E9" s="23" t="s">
        <v>332</v>
      </c>
      <c r="L9" s="24">
        <f>SUMIFS(L10:L49,A10:A49,"P")</f>
        <v>0</v>
      </c>
      <c r="M9" s="24">
        <f>SUMIFS(M10:M49,A10:A49,"P")</f>
        <v>0</v>
      </c>
      <c r="N9" s="25"/>
    </row>
    <row r="10" ht="26.4">
      <c r="A10" s="1" t="s">
        <v>333</v>
      </c>
      <c r="B10" s="1">
        <v>1</v>
      </c>
      <c r="C10" s="26" t="s">
        <v>449</v>
      </c>
      <c r="D10" t="s">
        <v>450</v>
      </c>
      <c r="E10" s="27" t="s">
        <v>451</v>
      </c>
      <c r="F10" s="28" t="s">
        <v>337</v>
      </c>
      <c r="G10" s="29">
        <v>48.5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4</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1.129</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6</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0.30499999999999999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464</v>
      </c>
      <c r="D34" t="s">
        <v>465</v>
      </c>
      <c r="E34" s="27" t="s">
        <v>466</v>
      </c>
      <c r="F34" s="28" t="s">
        <v>337</v>
      </c>
      <c r="G34" s="29">
        <v>12</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467</v>
      </c>
      <c r="D38" t="s">
        <v>468</v>
      </c>
      <c r="E38" s="27" t="s">
        <v>469</v>
      </c>
      <c r="F38" s="28" t="s">
        <v>337</v>
      </c>
      <c r="G38" s="29">
        <v>0.040000000000000001</v>
      </c>
      <c r="H38" s="28">
        <v>0</v>
      </c>
      <c r="I38" s="30">
        <f>ROUND(G38*H38,P4)</f>
        <v>0</v>
      </c>
      <c r="L38" s="30">
        <v>0</v>
      </c>
      <c r="M38" s="24">
        <f>ROUND(G38*L38,P4)</f>
        <v>0</v>
      </c>
      <c r="N38" s="25" t="s">
        <v>338</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470</v>
      </c>
      <c r="D42" t="s">
        <v>471</v>
      </c>
      <c r="E42" s="27" t="s">
        <v>472</v>
      </c>
      <c r="F42" s="28" t="s">
        <v>337</v>
      </c>
      <c r="G42" s="29">
        <v>0.32000000000000001</v>
      </c>
      <c r="H42" s="28">
        <v>0</v>
      </c>
      <c r="I42" s="30">
        <f>ROUND(G42*H42,P4)</f>
        <v>0</v>
      </c>
      <c r="L42" s="30">
        <v>0</v>
      </c>
      <c r="M42" s="24">
        <f>ROUND(G42*L42,P4)</f>
        <v>0</v>
      </c>
      <c r="N42" s="25" t="s">
        <v>338</v>
      </c>
      <c r="O42" s="31">
        <f>M42*AA42</f>
        <v>0</v>
      </c>
      <c r="P42" s="1">
        <v>3</v>
      </c>
      <c r="AA42" s="1">
        <f>IF(P42=1,$O$3,IF(P42=2,$O$4,$O$5))</f>
        <v>0</v>
      </c>
    </row>
    <row r="43" ht="26.4">
      <c r="A43" s="1" t="s">
        <v>339</v>
      </c>
      <c r="E43" s="27" t="s">
        <v>340</v>
      </c>
    </row>
    <row r="44">
      <c r="A44" s="1" t="s">
        <v>341</v>
      </c>
    </row>
    <row r="45" ht="158.4">
      <c r="A45" s="1" t="s">
        <v>342</v>
      </c>
      <c r="E45" s="27" t="s">
        <v>343</v>
      </c>
    </row>
    <row r="46">
      <c r="A46" s="1" t="s">
        <v>333</v>
      </c>
      <c r="B46" s="1">
        <v>10</v>
      </c>
      <c r="C46" s="26" t="s">
        <v>344</v>
      </c>
      <c r="D46" t="s">
        <v>345</v>
      </c>
      <c r="E46" s="27" t="s">
        <v>346</v>
      </c>
      <c r="F46" s="28" t="s">
        <v>347</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52.8">
      <c r="A49" s="1" t="s">
        <v>342</v>
      </c>
      <c r="E49" s="27" t="s">
        <v>350</v>
      </c>
    </row>
    <row r="50">
      <c r="A50" s="1" t="s">
        <v>330</v>
      </c>
      <c r="C50" s="22" t="s">
        <v>351</v>
      </c>
      <c r="E50" s="23" t="s">
        <v>473</v>
      </c>
      <c r="L50" s="24">
        <f>SUMIFS(L51:L54,A51:A54,"P")</f>
        <v>0</v>
      </c>
      <c r="M50" s="24">
        <f>SUMIFS(M51:M54,A51:A54,"P")</f>
        <v>0</v>
      </c>
      <c r="N50" s="25"/>
    </row>
    <row r="51">
      <c r="A51" s="1" t="s">
        <v>333</v>
      </c>
      <c r="B51" s="1">
        <v>11</v>
      </c>
      <c r="C51" s="26" t="s">
        <v>474</v>
      </c>
      <c r="D51" t="s">
        <v>345</v>
      </c>
      <c r="E51" s="27" t="s">
        <v>475</v>
      </c>
      <c r="F51" s="28" t="s">
        <v>476</v>
      </c>
      <c r="G51" s="29">
        <v>60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477</v>
      </c>
    </row>
    <row r="55">
      <c r="A55" s="1" t="s">
        <v>330</v>
      </c>
      <c r="C55" s="22" t="s">
        <v>357</v>
      </c>
      <c r="E55" s="23" t="s">
        <v>478</v>
      </c>
      <c r="L55" s="24">
        <f>SUMIFS(L56:L63,A56:A63,"P")</f>
        <v>0</v>
      </c>
      <c r="M55" s="24">
        <f>SUMIFS(M56:M63,A56:A63,"P")</f>
        <v>0</v>
      </c>
      <c r="N55" s="25"/>
    </row>
    <row r="56">
      <c r="A56" s="1" t="s">
        <v>333</v>
      </c>
      <c r="B56" s="1">
        <v>12</v>
      </c>
      <c r="C56" s="26" t="s">
        <v>479</v>
      </c>
      <c r="D56" t="s">
        <v>345</v>
      </c>
      <c r="E56" s="27" t="s">
        <v>480</v>
      </c>
      <c r="F56" s="28" t="s">
        <v>481</v>
      </c>
      <c r="G56" s="29">
        <v>485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369.6">
      <c r="A59" s="1" t="s">
        <v>342</v>
      </c>
      <c r="E59" s="27" t="s">
        <v>482</v>
      </c>
    </row>
    <row r="60">
      <c r="A60" s="1" t="s">
        <v>333</v>
      </c>
      <c r="B60" s="1">
        <v>13</v>
      </c>
      <c r="C60" s="26" t="s">
        <v>483</v>
      </c>
      <c r="D60" t="s">
        <v>345</v>
      </c>
      <c r="E60" s="27" t="s">
        <v>484</v>
      </c>
      <c r="F60" s="28" t="s">
        <v>481</v>
      </c>
      <c r="G60" s="29">
        <v>48.5</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356.4">
      <c r="A63" s="1" t="s">
        <v>342</v>
      </c>
      <c r="E63" s="27" t="s">
        <v>485</v>
      </c>
    </row>
    <row r="64">
      <c r="A64" s="1" t="s">
        <v>330</v>
      </c>
      <c r="C64" s="22" t="s">
        <v>486</v>
      </c>
      <c r="E64" s="23" t="s">
        <v>487</v>
      </c>
      <c r="L64" s="24">
        <f>SUMIFS(L65:L68,A65:A68,"P")</f>
        <v>0</v>
      </c>
      <c r="M64" s="24">
        <f>SUMIFS(M65:M68,A65:A68,"P")</f>
        <v>0</v>
      </c>
      <c r="N64" s="25"/>
    </row>
    <row r="65">
      <c r="A65" s="1" t="s">
        <v>333</v>
      </c>
      <c r="B65" s="1">
        <v>14</v>
      </c>
      <c r="C65" s="26" t="s">
        <v>488</v>
      </c>
      <c r="D65" t="s">
        <v>345</v>
      </c>
      <c r="E65" s="27" t="s">
        <v>489</v>
      </c>
      <c r="F65" s="28" t="s">
        <v>361</v>
      </c>
      <c r="G65" s="29">
        <v>46.5</v>
      </c>
      <c r="H65" s="28">
        <v>0</v>
      </c>
      <c r="I65" s="30">
        <f>ROUND(G65*H65,P4)</f>
        <v>0</v>
      </c>
      <c r="L65" s="30">
        <v>0</v>
      </c>
      <c r="M65" s="24">
        <f>ROUND(G65*L65,P4)</f>
        <v>0</v>
      </c>
      <c r="N65" s="25" t="s">
        <v>348</v>
      </c>
      <c r="O65" s="31">
        <f>M65*AA65</f>
        <v>0</v>
      </c>
      <c r="P65" s="1">
        <v>3</v>
      </c>
      <c r="AA65" s="1">
        <f>IF(P65=1,$O$3,IF(P65=2,$O$4,$O$5))</f>
        <v>0</v>
      </c>
    </row>
    <row r="66">
      <c r="A66" s="1" t="s">
        <v>339</v>
      </c>
      <c r="E66" s="27" t="s">
        <v>349</v>
      </c>
    </row>
    <row r="67">
      <c r="A67" s="1" t="s">
        <v>341</v>
      </c>
    </row>
    <row r="68" ht="79.2">
      <c r="A68" s="1" t="s">
        <v>342</v>
      </c>
      <c r="E68" s="27" t="s">
        <v>490</v>
      </c>
    </row>
    <row r="69">
      <c r="A69" s="1" t="s">
        <v>330</v>
      </c>
      <c r="C69" s="22" t="s">
        <v>491</v>
      </c>
      <c r="E69" s="23" t="s">
        <v>492</v>
      </c>
      <c r="L69" s="24">
        <f>SUMIFS(L70:L73,A70:A73,"P")</f>
        <v>0</v>
      </c>
      <c r="M69" s="24">
        <f>SUMIFS(M70:M73,A70:A73,"P")</f>
        <v>0</v>
      </c>
      <c r="N69" s="25"/>
    </row>
    <row r="70">
      <c r="A70" s="1" t="s">
        <v>333</v>
      </c>
      <c r="B70" s="1">
        <v>15</v>
      </c>
      <c r="C70" s="26" t="s">
        <v>493</v>
      </c>
      <c r="D70" t="s">
        <v>345</v>
      </c>
      <c r="E70" s="27" t="s">
        <v>494</v>
      </c>
      <c r="F70" s="28" t="s">
        <v>481</v>
      </c>
      <c r="G70" s="29">
        <v>485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264">
      <c r="A73" s="1" t="s">
        <v>342</v>
      </c>
      <c r="E73" s="27" t="s">
        <v>495</v>
      </c>
    </row>
    <row r="74" ht="26.4">
      <c r="A74" s="1" t="s">
        <v>330</v>
      </c>
      <c r="C74" s="22" t="s">
        <v>496</v>
      </c>
      <c r="E74" s="23" t="s">
        <v>497</v>
      </c>
      <c r="L74" s="24">
        <f>SUMIFS(L75:L110,A75:A110,"P")</f>
        <v>0</v>
      </c>
      <c r="M74" s="24">
        <f>SUMIFS(M75:M110,A75:A110,"P")</f>
        <v>0</v>
      </c>
      <c r="N74" s="25"/>
    </row>
    <row r="75" ht="26.4">
      <c r="A75" s="1" t="s">
        <v>333</v>
      </c>
      <c r="B75" s="1">
        <v>16</v>
      </c>
      <c r="C75" s="26" t="s">
        <v>498</v>
      </c>
      <c r="D75" t="s">
        <v>345</v>
      </c>
      <c r="E75" s="27" t="s">
        <v>499</v>
      </c>
      <c r="F75" s="28" t="s">
        <v>355</v>
      </c>
      <c r="G75" s="29">
        <v>72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500</v>
      </c>
    </row>
    <row r="79">
      <c r="A79" s="1" t="s">
        <v>333</v>
      </c>
      <c r="B79" s="1">
        <v>17</v>
      </c>
      <c r="C79" s="26" t="s">
        <v>501</v>
      </c>
      <c r="D79" t="s">
        <v>345</v>
      </c>
      <c r="E79" s="27" t="s">
        <v>502</v>
      </c>
      <c r="F79" s="28" t="s">
        <v>355</v>
      </c>
      <c r="G79" s="29">
        <v>32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500</v>
      </c>
    </row>
    <row r="83">
      <c r="A83" s="1" t="s">
        <v>333</v>
      </c>
      <c r="B83" s="1">
        <v>18</v>
      </c>
      <c r="C83" s="26" t="s">
        <v>503</v>
      </c>
      <c r="D83" t="s">
        <v>345</v>
      </c>
      <c r="E83" s="27" t="s">
        <v>504</v>
      </c>
      <c r="F83" s="28" t="s">
        <v>355</v>
      </c>
      <c r="G83" s="29">
        <v>70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500</v>
      </c>
    </row>
    <row r="87">
      <c r="A87" s="1" t="s">
        <v>333</v>
      </c>
      <c r="B87" s="1">
        <v>19</v>
      </c>
      <c r="C87" s="26" t="s">
        <v>505</v>
      </c>
      <c r="D87" t="s">
        <v>345</v>
      </c>
      <c r="E87" s="27" t="s">
        <v>506</v>
      </c>
      <c r="F87" s="28" t="s">
        <v>361</v>
      </c>
      <c r="G87" s="29">
        <v>661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79.2">
      <c r="A90" s="1" t="s">
        <v>342</v>
      </c>
      <c r="E90" s="27" t="s">
        <v>507</v>
      </c>
    </row>
    <row r="91">
      <c r="A91" s="1" t="s">
        <v>333</v>
      </c>
      <c r="B91" s="1">
        <v>20</v>
      </c>
      <c r="C91" s="26" t="s">
        <v>508</v>
      </c>
      <c r="D91" t="s">
        <v>345</v>
      </c>
      <c r="E91" s="27" t="s">
        <v>509</v>
      </c>
      <c r="F91" s="28" t="s">
        <v>361</v>
      </c>
      <c r="G91" s="29">
        <v>46.5</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507</v>
      </c>
    </row>
    <row r="95">
      <c r="A95" s="1" t="s">
        <v>333</v>
      </c>
      <c r="B95" s="1">
        <v>21</v>
      </c>
      <c r="C95" s="26" t="s">
        <v>510</v>
      </c>
      <c r="D95" t="s">
        <v>345</v>
      </c>
      <c r="E95" s="27" t="s">
        <v>511</v>
      </c>
      <c r="F95" s="28" t="s">
        <v>361</v>
      </c>
      <c r="G95" s="29">
        <v>545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92.4">
      <c r="A98" s="1" t="s">
        <v>342</v>
      </c>
      <c r="E98" s="27" t="s">
        <v>512</v>
      </c>
    </row>
    <row r="99" ht="26.4">
      <c r="A99" s="1" t="s">
        <v>333</v>
      </c>
      <c r="B99" s="1">
        <v>22</v>
      </c>
      <c r="C99" s="26" t="s">
        <v>513</v>
      </c>
      <c r="D99" t="s">
        <v>345</v>
      </c>
      <c r="E99" s="27" t="s">
        <v>514</v>
      </c>
      <c r="F99" s="28" t="s">
        <v>361</v>
      </c>
      <c r="G99" s="29">
        <v>661</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79.2">
      <c r="A102" s="1" t="s">
        <v>342</v>
      </c>
      <c r="E102" s="27" t="s">
        <v>515</v>
      </c>
    </row>
    <row r="103" ht="26.4">
      <c r="A103" s="1" t="s">
        <v>333</v>
      </c>
      <c r="B103" s="1">
        <v>23</v>
      </c>
      <c r="C103" s="26" t="s">
        <v>516</v>
      </c>
      <c r="D103" t="s">
        <v>345</v>
      </c>
      <c r="E103" s="27" t="s">
        <v>517</v>
      </c>
      <c r="F103" s="28" t="s">
        <v>355</v>
      </c>
      <c r="G103" s="29">
        <v>50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105.6">
      <c r="A106" s="1" t="s">
        <v>342</v>
      </c>
      <c r="E106" s="27" t="s">
        <v>518</v>
      </c>
    </row>
    <row r="107">
      <c r="A107" s="1" t="s">
        <v>333</v>
      </c>
      <c r="B107" s="1">
        <v>24</v>
      </c>
      <c r="C107" s="26" t="s">
        <v>519</v>
      </c>
      <c r="D107" t="s">
        <v>345</v>
      </c>
      <c r="E107" s="27" t="s">
        <v>520</v>
      </c>
      <c r="F107" s="28" t="s">
        <v>361</v>
      </c>
      <c r="G107" s="29">
        <v>46.5</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92.4">
      <c r="A110" s="1" t="s">
        <v>342</v>
      </c>
      <c r="E110" s="27" t="s">
        <v>521</v>
      </c>
    </row>
    <row r="111">
      <c r="A111" s="1" t="s">
        <v>330</v>
      </c>
      <c r="C111" s="22" t="s">
        <v>522</v>
      </c>
      <c r="E111" s="23" t="s">
        <v>352</v>
      </c>
      <c r="L111" s="24">
        <f>SUMIFS(L112:L119,A112:A119,"P")</f>
        <v>0</v>
      </c>
      <c r="M111" s="24">
        <f>SUMIFS(M112:M119,A112:A119,"P")</f>
        <v>0</v>
      </c>
      <c r="N111" s="25"/>
    </row>
    <row r="112">
      <c r="A112" s="1" t="s">
        <v>333</v>
      </c>
      <c r="B112" s="1">
        <v>25</v>
      </c>
      <c r="C112" s="26" t="s">
        <v>523</v>
      </c>
      <c r="D112" t="s">
        <v>345</v>
      </c>
      <c r="E112" s="27" t="s">
        <v>524</v>
      </c>
      <c r="F112" s="28" t="s">
        <v>355</v>
      </c>
      <c r="G112" s="29">
        <v>14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05.6">
      <c r="A115" s="1" t="s">
        <v>342</v>
      </c>
      <c r="E115" s="27" t="s">
        <v>525</v>
      </c>
    </row>
    <row r="116">
      <c r="A116" s="1" t="s">
        <v>333</v>
      </c>
      <c r="B116" s="1">
        <v>26</v>
      </c>
      <c r="C116" s="26" t="s">
        <v>353</v>
      </c>
      <c r="D116" t="s">
        <v>345</v>
      </c>
      <c r="E116" s="27" t="s">
        <v>354</v>
      </c>
      <c r="F116" s="28" t="s">
        <v>355</v>
      </c>
      <c r="G116" s="29">
        <v>1</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79.2">
      <c r="A119" s="1" t="s">
        <v>342</v>
      </c>
      <c r="E119" s="27" t="s">
        <v>356</v>
      </c>
    </row>
    <row r="120">
      <c r="A120" s="1" t="s">
        <v>330</v>
      </c>
      <c r="C120" s="22" t="s">
        <v>526</v>
      </c>
      <c r="E120" s="23" t="s">
        <v>358</v>
      </c>
      <c r="L120" s="24">
        <f>SUMIFS(L121:L308,A121:A308,"P")</f>
        <v>0</v>
      </c>
      <c r="M120" s="24">
        <f>SUMIFS(M121:M308,A121:A308,"P")</f>
        <v>0</v>
      </c>
      <c r="N120" s="25"/>
    </row>
    <row r="121">
      <c r="A121" s="1" t="s">
        <v>333</v>
      </c>
      <c r="B121" s="1">
        <v>27</v>
      </c>
      <c r="C121" s="26" t="s">
        <v>527</v>
      </c>
      <c r="D121" t="s">
        <v>345</v>
      </c>
      <c r="E121" s="27" t="s">
        <v>528</v>
      </c>
      <c r="F121" s="28" t="s">
        <v>529</v>
      </c>
      <c r="G121" s="29">
        <v>1.585</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79.2">
      <c r="A124" s="1" t="s">
        <v>342</v>
      </c>
      <c r="E124" s="27" t="s">
        <v>530</v>
      </c>
    </row>
    <row r="125">
      <c r="A125" s="1" t="s">
        <v>333</v>
      </c>
      <c r="B125" s="1">
        <v>28</v>
      </c>
      <c r="C125" s="26" t="s">
        <v>531</v>
      </c>
      <c r="D125" t="s">
        <v>345</v>
      </c>
      <c r="E125" s="27" t="s">
        <v>532</v>
      </c>
      <c r="F125" s="28" t="s">
        <v>529</v>
      </c>
      <c r="G125" s="29">
        <v>53.689999999999998</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79.2">
      <c r="A128" s="1" t="s">
        <v>342</v>
      </c>
      <c r="E128" s="27" t="s">
        <v>530</v>
      </c>
    </row>
    <row r="129">
      <c r="A129" s="1" t="s">
        <v>333</v>
      </c>
      <c r="B129" s="1">
        <v>29</v>
      </c>
      <c r="C129" s="26" t="s">
        <v>533</v>
      </c>
      <c r="D129" t="s">
        <v>345</v>
      </c>
      <c r="E129" s="27" t="s">
        <v>534</v>
      </c>
      <c r="F129" s="28" t="s">
        <v>529</v>
      </c>
      <c r="G129" s="29">
        <v>32.640000000000001</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79.2">
      <c r="A132" s="1" t="s">
        <v>342</v>
      </c>
      <c r="E132" s="27" t="s">
        <v>530</v>
      </c>
    </row>
    <row r="133">
      <c r="A133" s="1" t="s">
        <v>333</v>
      </c>
      <c r="B133" s="1">
        <v>30</v>
      </c>
      <c r="C133" s="26" t="s">
        <v>535</v>
      </c>
      <c r="D133" t="s">
        <v>345</v>
      </c>
      <c r="E133" s="27" t="s">
        <v>536</v>
      </c>
      <c r="F133" s="28" t="s">
        <v>529</v>
      </c>
      <c r="G133" s="29">
        <v>1.585</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198">
      <c r="A136" s="1" t="s">
        <v>342</v>
      </c>
      <c r="E136" s="27" t="s">
        <v>537</v>
      </c>
    </row>
    <row r="137">
      <c r="A137" s="1" t="s">
        <v>333</v>
      </c>
      <c r="B137" s="1">
        <v>31</v>
      </c>
      <c r="C137" s="26" t="s">
        <v>538</v>
      </c>
      <c r="D137" t="s">
        <v>345</v>
      </c>
      <c r="E137" s="27" t="s">
        <v>539</v>
      </c>
      <c r="F137" s="28" t="s">
        <v>529</v>
      </c>
      <c r="G137" s="29">
        <v>32.640000000000001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198">
      <c r="A140" s="1" t="s">
        <v>342</v>
      </c>
      <c r="E140" s="27" t="s">
        <v>537</v>
      </c>
    </row>
    <row r="141">
      <c r="A141" s="1" t="s">
        <v>333</v>
      </c>
      <c r="B141" s="1">
        <v>32</v>
      </c>
      <c r="C141" s="26" t="s">
        <v>540</v>
      </c>
      <c r="D141" t="s">
        <v>345</v>
      </c>
      <c r="E141" s="27" t="s">
        <v>541</v>
      </c>
      <c r="F141" s="28" t="s">
        <v>529</v>
      </c>
      <c r="G141" s="29">
        <v>53.689999999999998</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98">
      <c r="A144" s="1" t="s">
        <v>342</v>
      </c>
      <c r="E144" s="27" t="s">
        <v>537</v>
      </c>
    </row>
    <row r="145">
      <c r="A145" s="1" t="s">
        <v>333</v>
      </c>
      <c r="B145" s="1">
        <v>33</v>
      </c>
      <c r="C145" s="26" t="s">
        <v>542</v>
      </c>
      <c r="D145" t="s">
        <v>345</v>
      </c>
      <c r="E145" s="27" t="s">
        <v>543</v>
      </c>
      <c r="F145" s="28" t="s">
        <v>529</v>
      </c>
      <c r="G145" s="29">
        <v>32.640000000000001</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98">
      <c r="A148" s="1" t="s">
        <v>342</v>
      </c>
      <c r="E148" s="27" t="s">
        <v>537</v>
      </c>
    </row>
    <row r="149" ht="26.4">
      <c r="A149" s="1" t="s">
        <v>333</v>
      </c>
      <c r="B149" s="1">
        <v>34</v>
      </c>
      <c r="C149" s="26" t="s">
        <v>544</v>
      </c>
      <c r="D149" t="s">
        <v>345</v>
      </c>
      <c r="E149" s="27" t="s">
        <v>545</v>
      </c>
      <c r="F149" s="28" t="s">
        <v>355</v>
      </c>
      <c r="G149" s="29">
        <v>70</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18.8">
      <c r="A152" s="1" t="s">
        <v>342</v>
      </c>
      <c r="E152" s="27" t="s">
        <v>546</v>
      </c>
    </row>
    <row r="153" ht="26.4">
      <c r="A153" s="1" t="s">
        <v>333</v>
      </c>
      <c r="B153" s="1">
        <v>35</v>
      </c>
      <c r="C153" s="26" t="s">
        <v>547</v>
      </c>
      <c r="D153" t="s">
        <v>345</v>
      </c>
      <c r="E153" s="27" t="s">
        <v>548</v>
      </c>
      <c r="F153" s="28" t="s">
        <v>355</v>
      </c>
      <c r="G153" s="29">
        <v>2</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18.8">
      <c r="A156" s="1" t="s">
        <v>342</v>
      </c>
      <c r="E156" s="27" t="s">
        <v>546</v>
      </c>
    </row>
    <row r="157" ht="26.4">
      <c r="A157" s="1" t="s">
        <v>333</v>
      </c>
      <c r="B157" s="1">
        <v>36</v>
      </c>
      <c r="C157" s="26" t="s">
        <v>549</v>
      </c>
      <c r="D157" t="s">
        <v>345</v>
      </c>
      <c r="E157" s="27" t="s">
        <v>550</v>
      </c>
      <c r="F157" s="28" t="s">
        <v>355</v>
      </c>
      <c r="G157" s="29">
        <v>51</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45.2">
      <c r="A160" s="1" t="s">
        <v>342</v>
      </c>
      <c r="E160" s="27" t="s">
        <v>551</v>
      </c>
    </row>
    <row r="161" ht="26.4">
      <c r="A161" s="1" t="s">
        <v>333</v>
      </c>
      <c r="B161" s="1">
        <v>37</v>
      </c>
      <c r="C161" s="26" t="s">
        <v>552</v>
      </c>
      <c r="D161" t="s">
        <v>345</v>
      </c>
      <c r="E161" s="27" t="s">
        <v>553</v>
      </c>
      <c r="F161" s="28" t="s">
        <v>355</v>
      </c>
      <c r="G161" s="29">
        <v>5</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45.2">
      <c r="A164" s="1" t="s">
        <v>342</v>
      </c>
      <c r="E164" s="27" t="s">
        <v>551</v>
      </c>
    </row>
    <row r="165">
      <c r="A165" s="1" t="s">
        <v>333</v>
      </c>
      <c r="B165" s="1">
        <v>38</v>
      </c>
      <c r="C165" s="26" t="s">
        <v>554</v>
      </c>
      <c r="D165" t="s">
        <v>345</v>
      </c>
      <c r="E165" s="27" t="s">
        <v>555</v>
      </c>
      <c r="F165" s="28" t="s">
        <v>355</v>
      </c>
      <c r="G165" s="29">
        <v>72</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05.6">
      <c r="A168" s="1" t="s">
        <v>342</v>
      </c>
      <c r="E168" s="27" t="s">
        <v>556</v>
      </c>
    </row>
    <row r="169">
      <c r="A169" s="1" t="s">
        <v>333</v>
      </c>
      <c r="B169" s="1">
        <v>39</v>
      </c>
      <c r="C169" s="26" t="s">
        <v>557</v>
      </c>
      <c r="D169" t="s">
        <v>345</v>
      </c>
      <c r="E169" s="27" t="s">
        <v>558</v>
      </c>
      <c r="F169" s="28" t="s">
        <v>355</v>
      </c>
      <c r="G169" s="29">
        <v>792</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05.6">
      <c r="A172" s="1" t="s">
        <v>342</v>
      </c>
      <c r="E172" s="27" t="s">
        <v>559</v>
      </c>
    </row>
    <row r="173">
      <c r="A173" s="1" t="s">
        <v>333</v>
      </c>
      <c r="B173" s="1">
        <v>40</v>
      </c>
      <c r="C173" s="26" t="s">
        <v>661</v>
      </c>
      <c r="D173" t="s">
        <v>345</v>
      </c>
      <c r="E173" s="27" t="s">
        <v>662</v>
      </c>
      <c r="F173" s="28" t="s">
        <v>355</v>
      </c>
      <c r="G173" s="29">
        <v>18</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32">
      <c r="A176" s="1" t="s">
        <v>342</v>
      </c>
      <c r="E176" s="27" t="s">
        <v>663</v>
      </c>
    </row>
    <row r="177" ht="26.4">
      <c r="A177" s="1" t="s">
        <v>333</v>
      </c>
      <c r="B177" s="1">
        <v>41</v>
      </c>
      <c r="C177" s="26" t="s">
        <v>396</v>
      </c>
      <c r="D177" t="s">
        <v>345</v>
      </c>
      <c r="E177" s="27" t="s">
        <v>397</v>
      </c>
      <c r="F177" s="28" t="s">
        <v>355</v>
      </c>
      <c r="G177" s="29">
        <v>2</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32">
      <c r="A180" s="1" t="s">
        <v>342</v>
      </c>
      <c r="E180" s="27" t="s">
        <v>398</v>
      </c>
    </row>
    <row r="181" ht="26.4">
      <c r="A181" s="1" t="s">
        <v>333</v>
      </c>
      <c r="B181" s="1">
        <v>42</v>
      </c>
      <c r="C181" s="26" t="s">
        <v>584</v>
      </c>
      <c r="D181" t="s">
        <v>345</v>
      </c>
      <c r="E181" s="27" t="s">
        <v>585</v>
      </c>
      <c r="F181" s="28" t="s">
        <v>586</v>
      </c>
      <c r="G181" s="29">
        <v>1.196</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45.2">
      <c r="A184" s="1" t="s">
        <v>342</v>
      </c>
      <c r="E184" s="27" t="s">
        <v>587</v>
      </c>
    </row>
    <row r="185">
      <c r="A185" s="1" t="s">
        <v>333</v>
      </c>
      <c r="B185" s="1">
        <v>43</v>
      </c>
      <c r="C185" s="26" t="s">
        <v>664</v>
      </c>
      <c r="D185" t="s">
        <v>345</v>
      </c>
      <c r="E185" s="27" t="s">
        <v>665</v>
      </c>
      <c r="F185" s="28" t="s">
        <v>355</v>
      </c>
      <c r="G185" s="29">
        <v>4</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58.4">
      <c r="A188" s="1" t="s">
        <v>342</v>
      </c>
      <c r="E188" s="27" t="s">
        <v>666</v>
      </c>
    </row>
    <row r="189">
      <c r="A189" s="1" t="s">
        <v>333</v>
      </c>
      <c r="B189" s="1">
        <v>44</v>
      </c>
      <c r="C189" s="26" t="s">
        <v>667</v>
      </c>
      <c r="D189" t="s">
        <v>345</v>
      </c>
      <c r="E189" s="27" t="s">
        <v>668</v>
      </c>
      <c r="F189" s="28" t="s">
        <v>355</v>
      </c>
      <c r="G189" s="29">
        <v>4</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18.8">
      <c r="A192" s="1" t="s">
        <v>342</v>
      </c>
      <c r="E192" s="27" t="s">
        <v>669</v>
      </c>
    </row>
    <row r="193">
      <c r="A193" s="1" t="s">
        <v>333</v>
      </c>
      <c r="B193" s="1">
        <v>45</v>
      </c>
      <c r="C193" s="26" t="s">
        <v>670</v>
      </c>
      <c r="D193" t="s">
        <v>345</v>
      </c>
      <c r="E193" s="27" t="s">
        <v>671</v>
      </c>
      <c r="F193" s="28" t="s">
        <v>355</v>
      </c>
      <c r="G193" s="29">
        <v>4</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71.6">
      <c r="A196" s="1" t="s">
        <v>342</v>
      </c>
      <c r="E196" s="27" t="s">
        <v>672</v>
      </c>
    </row>
    <row r="197" ht="26.4">
      <c r="A197" s="1" t="s">
        <v>333</v>
      </c>
      <c r="B197" s="1">
        <v>46</v>
      </c>
      <c r="C197" s="26" t="s">
        <v>609</v>
      </c>
      <c r="D197" t="s">
        <v>345</v>
      </c>
      <c r="E197" s="27" t="s">
        <v>610</v>
      </c>
      <c r="F197" s="28" t="s">
        <v>355</v>
      </c>
      <c r="G197" s="29">
        <v>12</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18.8">
      <c r="A200" s="1" t="s">
        <v>342</v>
      </c>
      <c r="E200" s="27" t="s">
        <v>611</v>
      </c>
    </row>
    <row r="201" ht="26.4">
      <c r="A201" s="1" t="s">
        <v>333</v>
      </c>
      <c r="B201" s="1">
        <v>47</v>
      </c>
      <c r="C201" s="26" t="s">
        <v>612</v>
      </c>
      <c r="D201" t="s">
        <v>345</v>
      </c>
      <c r="E201" s="27" t="s">
        <v>613</v>
      </c>
      <c r="F201" s="28" t="s">
        <v>355</v>
      </c>
      <c r="G201" s="29">
        <v>12</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18.8">
      <c r="A204" s="1" t="s">
        <v>342</v>
      </c>
      <c r="E204" s="27" t="s">
        <v>614</v>
      </c>
    </row>
    <row r="205" ht="26.4">
      <c r="A205" s="1" t="s">
        <v>333</v>
      </c>
      <c r="B205" s="1">
        <v>48</v>
      </c>
      <c r="C205" s="26" t="s">
        <v>615</v>
      </c>
      <c r="D205" t="s">
        <v>345</v>
      </c>
      <c r="E205" s="27" t="s">
        <v>616</v>
      </c>
      <c r="F205" s="28" t="s">
        <v>355</v>
      </c>
      <c r="G205" s="29">
        <v>12</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45.2">
      <c r="A208" s="1" t="s">
        <v>342</v>
      </c>
      <c r="E208" s="27" t="s">
        <v>617</v>
      </c>
    </row>
    <row r="209" ht="26.4">
      <c r="A209" s="1" t="s">
        <v>333</v>
      </c>
      <c r="B209" s="1">
        <v>49</v>
      </c>
      <c r="C209" s="26" t="s">
        <v>673</v>
      </c>
      <c r="D209" t="s">
        <v>345</v>
      </c>
      <c r="E209" s="27" t="s">
        <v>674</v>
      </c>
      <c r="F209" s="28" t="s">
        <v>355</v>
      </c>
      <c r="G209" s="29">
        <v>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32">
      <c r="A212" s="1" t="s">
        <v>342</v>
      </c>
      <c r="E212" s="27" t="s">
        <v>675</v>
      </c>
    </row>
    <row r="213" ht="26.4">
      <c r="A213" s="1" t="s">
        <v>333</v>
      </c>
      <c r="B213" s="1">
        <v>50</v>
      </c>
      <c r="C213" s="26" t="s">
        <v>676</v>
      </c>
      <c r="D213" t="s">
        <v>345</v>
      </c>
      <c r="E213" s="27" t="s">
        <v>677</v>
      </c>
      <c r="F213" s="28" t="s">
        <v>355</v>
      </c>
      <c r="G213" s="29">
        <v>4</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32">
      <c r="A216" s="1" t="s">
        <v>342</v>
      </c>
      <c r="E216" s="27" t="s">
        <v>678</v>
      </c>
    </row>
    <row r="217">
      <c r="A217" s="1" t="s">
        <v>333</v>
      </c>
      <c r="B217" s="1">
        <v>51</v>
      </c>
      <c r="C217" s="26" t="s">
        <v>618</v>
      </c>
      <c r="D217" t="s">
        <v>345</v>
      </c>
      <c r="E217" s="27" t="s">
        <v>619</v>
      </c>
      <c r="F217" s="28" t="s">
        <v>355</v>
      </c>
      <c r="G217" s="29">
        <v>12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18.8">
      <c r="A220" s="1" t="s">
        <v>342</v>
      </c>
      <c r="E220" s="27" t="s">
        <v>620</v>
      </c>
    </row>
    <row r="221" ht="26.4">
      <c r="A221" s="1" t="s">
        <v>333</v>
      </c>
      <c r="B221" s="1">
        <v>52</v>
      </c>
      <c r="C221" s="26" t="s">
        <v>621</v>
      </c>
      <c r="D221" t="s">
        <v>345</v>
      </c>
      <c r="E221" s="27" t="s">
        <v>622</v>
      </c>
      <c r="F221" s="28" t="s">
        <v>355</v>
      </c>
      <c r="G221" s="29">
        <v>12</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132">
      <c r="A224" s="1" t="s">
        <v>342</v>
      </c>
      <c r="E224" s="27" t="s">
        <v>623</v>
      </c>
    </row>
    <row r="225" ht="26.4">
      <c r="A225" s="1" t="s">
        <v>333</v>
      </c>
      <c r="B225" s="1">
        <v>53</v>
      </c>
      <c r="C225" s="26" t="s">
        <v>624</v>
      </c>
      <c r="D225" t="s">
        <v>345</v>
      </c>
      <c r="E225" s="27" t="s">
        <v>625</v>
      </c>
      <c r="F225" s="28" t="s">
        <v>355</v>
      </c>
      <c r="G225" s="29">
        <v>8</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45.2">
      <c r="A228" s="1" t="s">
        <v>342</v>
      </c>
      <c r="E228" s="27" t="s">
        <v>626</v>
      </c>
    </row>
    <row r="229" ht="26.4">
      <c r="A229" s="1" t="s">
        <v>333</v>
      </c>
      <c r="B229" s="1">
        <v>54</v>
      </c>
      <c r="C229" s="26" t="s">
        <v>627</v>
      </c>
      <c r="D229" t="s">
        <v>345</v>
      </c>
      <c r="E229" s="27" t="s">
        <v>628</v>
      </c>
      <c r="F229" s="28" t="s">
        <v>355</v>
      </c>
      <c r="G229" s="29">
        <v>8</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105.6">
      <c r="A232" s="1" t="s">
        <v>342</v>
      </c>
      <c r="E232" s="27" t="s">
        <v>629</v>
      </c>
    </row>
    <row r="233" ht="26.4">
      <c r="A233" s="1" t="s">
        <v>333</v>
      </c>
      <c r="B233" s="1">
        <v>55</v>
      </c>
      <c r="C233" s="26" t="s">
        <v>630</v>
      </c>
      <c r="D233" t="s">
        <v>345</v>
      </c>
      <c r="E233" s="27" t="s">
        <v>631</v>
      </c>
      <c r="F233" s="28" t="s">
        <v>355</v>
      </c>
      <c r="G233" s="29">
        <v>8</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132">
      <c r="A236" s="1" t="s">
        <v>342</v>
      </c>
      <c r="E236" s="27" t="s">
        <v>632</v>
      </c>
    </row>
    <row r="237" ht="26.4">
      <c r="A237" s="1" t="s">
        <v>333</v>
      </c>
      <c r="B237" s="1">
        <v>56</v>
      </c>
      <c r="C237" s="26" t="s">
        <v>633</v>
      </c>
      <c r="D237" t="s">
        <v>345</v>
      </c>
      <c r="E237" s="27" t="s">
        <v>634</v>
      </c>
      <c r="F237" s="28" t="s">
        <v>355</v>
      </c>
      <c r="G237" s="29">
        <v>6</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row>
    <row r="240" ht="158.4">
      <c r="A240" s="1" t="s">
        <v>342</v>
      </c>
      <c r="E240" s="27" t="s">
        <v>635</v>
      </c>
    </row>
    <row r="241" ht="26.4">
      <c r="A241" s="1" t="s">
        <v>333</v>
      </c>
      <c r="B241" s="1">
        <v>57</v>
      </c>
      <c r="C241" s="26" t="s">
        <v>679</v>
      </c>
      <c r="D241" t="s">
        <v>345</v>
      </c>
      <c r="E241" s="27" t="s">
        <v>680</v>
      </c>
      <c r="F241" s="28" t="s">
        <v>355</v>
      </c>
      <c r="G241" s="29">
        <v>8</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row>
    <row r="244" ht="132">
      <c r="A244" s="1" t="s">
        <v>342</v>
      </c>
      <c r="E244" s="27" t="s">
        <v>681</v>
      </c>
    </row>
    <row r="245" ht="26.4">
      <c r="A245" s="1" t="s">
        <v>333</v>
      </c>
      <c r="B245" s="1">
        <v>58</v>
      </c>
      <c r="C245" s="26" t="s">
        <v>682</v>
      </c>
      <c r="D245" t="s">
        <v>345</v>
      </c>
      <c r="E245" s="27" t="s">
        <v>683</v>
      </c>
      <c r="F245" s="28" t="s">
        <v>355</v>
      </c>
      <c r="G245" s="29">
        <v>8</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row>
    <row r="248" ht="132">
      <c r="A248" s="1" t="s">
        <v>342</v>
      </c>
      <c r="E248" s="27" t="s">
        <v>684</v>
      </c>
    </row>
    <row r="249" ht="26.4">
      <c r="A249" s="1" t="s">
        <v>333</v>
      </c>
      <c r="B249" s="1">
        <v>59</v>
      </c>
      <c r="C249" s="26" t="s">
        <v>685</v>
      </c>
      <c r="D249" t="s">
        <v>345</v>
      </c>
      <c r="E249" s="27" t="s">
        <v>686</v>
      </c>
      <c r="F249" s="28" t="s">
        <v>355</v>
      </c>
      <c r="G249" s="29">
        <v>6</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row>
    <row r="252" ht="158.4">
      <c r="A252" s="1" t="s">
        <v>342</v>
      </c>
      <c r="E252" s="27" t="s">
        <v>687</v>
      </c>
    </row>
    <row r="253">
      <c r="A253" s="1" t="s">
        <v>333</v>
      </c>
      <c r="B253" s="1">
        <v>60</v>
      </c>
      <c r="C253" s="26" t="s">
        <v>688</v>
      </c>
      <c r="D253" t="s">
        <v>345</v>
      </c>
      <c r="E253" s="27" t="s">
        <v>689</v>
      </c>
      <c r="F253" s="28" t="s">
        <v>355</v>
      </c>
      <c r="G253" s="29">
        <v>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row>
    <row r="256" ht="118.8">
      <c r="A256" s="1" t="s">
        <v>342</v>
      </c>
      <c r="E256" s="27" t="s">
        <v>690</v>
      </c>
    </row>
    <row r="257">
      <c r="A257" s="1" t="s">
        <v>333</v>
      </c>
      <c r="B257" s="1">
        <v>61</v>
      </c>
      <c r="C257" s="26" t="s">
        <v>691</v>
      </c>
      <c r="D257" t="s">
        <v>345</v>
      </c>
      <c r="E257" s="27" t="s">
        <v>692</v>
      </c>
      <c r="F257" s="28" t="s">
        <v>355</v>
      </c>
      <c r="G257" s="29">
        <v>2</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118.8">
      <c r="A260" s="1" t="s">
        <v>342</v>
      </c>
      <c r="E260" s="27" t="s">
        <v>693</v>
      </c>
    </row>
    <row r="261">
      <c r="A261" s="1" t="s">
        <v>333</v>
      </c>
      <c r="B261" s="1">
        <v>62</v>
      </c>
      <c r="C261" s="26" t="s">
        <v>636</v>
      </c>
      <c r="D261" t="s">
        <v>345</v>
      </c>
      <c r="E261" s="27" t="s">
        <v>637</v>
      </c>
      <c r="F261" s="28" t="s">
        <v>355</v>
      </c>
      <c r="G261" s="29">
        <v>2</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row>
    <row r="264" ht="118.8">
      <c r="A264" s="1" t="s">
        <v>342</v>
      </c>
      <c r="E264" s="27" t="s">
        <v>638</v>
      </c>
    </row>
    <row r="265">
      <c r="A265" s="1" t="s">
        <v>333</v>
      </c>
      <c r="B265" s="1">
        <v>63</v>
      </c>
      <c r="C265" s="26" t="s">
        <v>639</v>
      </c>
      <c r="D265" t="s">
        <v>345</v>
      </c>
      <c r="E265" s="27" t="s">
        <v>640</v>
      </c>
      <c r="F265" s="28" t="s">
        <v>355</v>
      </c>
      <c r="G265" s="29">
        <v>2</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row>
    <row r="268" ht="118.8">
      <c r="A268" s="1" t="s">
        <v>342</v>
      </c>
      <c r="E268" s="27" t="s">
        <v>641</v>
      </c>
    </row>
    <row r="269">
      <c r="A269" s="1" t="s">
        <v>333</v>
      </c>
      <c r="B269" s="1">
        <v>64</v>
      </c>
      <c r="C269" s="26" t="s">
        <v>426</v>
      </c>
      <c r="D269" t="s">
        <v>345</v>
      </c>
      <c r="E269" s="27" t="s">
        <v>427</v>
      </c>
      <c r="F269" s="28" t="s">
        <v>355</v>
      </c>
      <c r="G269" s="29">
        <v>4</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row>
    <row r="272" ht="145.2">
      <c r="A272" s="1" t="s">
        <v>342</v>
      </c>
      <c r="E272" s="27" t="s">
        <v>428</v>
      </c>
    </row>
    <row r="273">
      <c r="A273" s="1" t="s">
        <v>333</v>
      </c>
      <c r="B273" s="1">
        <v>65</v>
      </c>
      <c r="C273" s="26" t="s">
        <v>429</v>
      </c>
      <c r="D273" t="s">
        <v>345</v>
      </c>
      <c r="E273" s="27" t="s">
        <v>430</v>
      </c>
      <c r="F273" s="28" t="s">
        <v>431</v>
      </c>
      <c r="G273" s="29">
        <v>120</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row>
    <row r="276" ht="118.8">
      <c r="A276" s="1" t="s">
        <v>342</v>
      </c>
      <c r="E276" s="27" t="s">
        <v>432</v>
      </c>
    </row>
    <row r="277">
      <c r="A277" s="1" t="s">
        <v>333</v>
      </c>
      <c r="B277" s="1">
        <v>66</v>
      </c>
      <c r="C277" s="26" t="s">
        <v>433</v>
      </c>
      <c r="D277" t="s">
        <v>345</v>
      </c>
      <c r="E277" s="27" t="s">
        <v>434</v>
      </c>
      <c r="F277" s="28" t="s">
        <v>431</v>
      </c>
      <c r="G277" s="29">
        <v>90</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row>
    <row r="280" ht="105.6">
      <c r="A280" s="1" t="s">
        <v>342</v>
      </c>
      <c r="E280" s="27" t="s">
        <v>435</v>
      </c>
    </row>
    <row r="281">
      <c r="A281" s="1" t="s">
        <v>333</v>
      </c>
      <c r="B281" s="1">
        <v>67</v>
      </c>
      <c r="C281" s="26" t="s">
        <v>645</v>
      </c>
      <c r="D281" t="s">
        <v>345</v>
      </c>
      <c r="E281" s="27" t="s">
        <v>646</v>
      </c>
      <c r="F281" s="28" t="s">
        <v>355</v>
      </c>
      <c r="G281" s="29">
        <v>16</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row>
    <row r="284" ht="145.2">
      <c r="A284" s="1" t="s">
        <v>342</v>
      </c>
      <c r="E284" s="27" t="s">
        <v>647</v>
      </c>
    </row>
    <row r="285">
      <c r="A285" s="1" t="s">
        <v>333</v>
      </c>
      <c r="B285" s="1">
        <v>68</v>
      </c>
      <c r="C285" s="26" t="s">
        <v>651</v>
      </c>
      <c r="D285" t="s">
        <v>345</v>
      </c>
      <c r="E285" s="27" t="s">
        <v>652</v>
      </c>
      <c r="F285" s="28" t="s">
        <v>355</v>
      </c>
      <c r="G285" s="29">
        <v>16</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row>
    <row r="288" ht="118.8">
      <c r="A288" s="1" t="s">
        <v>342</v>
      </c>
      <c r="E288" s="27" t="s">
        <v>653</v>
      </c>
    </row>
    <row r="289" ht="26.4">
      <c r="A289" s="1" t="s">
        <v>333</v>
      </c>
      <c r="B289" s="1">
        <v>69</v>
      </c>
      <c r="C289" s="26" t="s">
        <v>654</v>
      </c>
      <c r="D289" t="s">
        <v>345</v>
      </c>
      <c r="E289" s="27" t="s">
        <v>655</v>
      </c>
      <c r="F289" s="28" t="s">
        <v>355</v>
      </c>
      <c r="G289" s="29">
        <v>4</v>
      </c>
      <c r="H289" s="28">
        <v>0</v>
      </c>
      <c r="I289" s="30">
        <f>ROUND(G289*H289,P4)</f>
        <v>0</v>
      </c>
      <c r="L289" s="30">
        <v>0</v>
      </c>
      <c r="M289" s="24">
        <f>ROUND(G289*L289,P4)</f>
        <v>0</v>
      </c>
      <c r="N289" s="25" t="s">
        <v>348</v>
      </c>
      <c r="O289" s="31">
        <f>M289*AA289</f>
        <v>0</v>
      </c>
      <c r="P289" s="1">
        <v>3</v>
      </c>
      <c r="AA289" s="1">
        <f>IF(P289=1,$O$3,IF(P289=2,$O$4,$O$5))</f>
        <v>0</v>
      </c>
    </row>
    <row r="290">
      <c r="A290" s="1" t="s">
        <v>339</v>
      </c>
      <c r="E290" s="27" t="s">
        <v>349</v>
      </c>
    </row>
    <row r="291">
      <c r="A291" s="1" t="s">
        <v>341</v>
      </c>
    </row>
    <row r="292" ht="132">
      <c r="A292" s="1" t="s">
        <v>342</v>
      </c>
      <c r="E292" s="27" t="s">
        <v>656</v>
      </c>
    </row>
    <row r="293" ht="26.4">
      <c r="A293" s="1" t="s">
        <v>333</v>
      </c>
      <c r="B293" s="1">
        <v>70</v>
      </c>
      <c r="C293" s="26" t="s">
        <v>657</v>
      </c>
      <c r="D293" t="s">
        <v>345</v>
      </c>
      <c r="E293" s="27" t="s">
        <v>658</v>
      </c>
      <c r="F293" s="28" t="s">
        <v>355</v>
      </c>
      <c r="G293" s="29">
        <v>4</v>
      </c>
      <c r="H293" s="28">
        <v>0</v>
      </c>
      <c r="I293" s="30">
        <f>ROUND(G293*H293,P4)</f>
        <v>0</v>
      </c>
      <c r="L293" s="30">
        <v>0</v>
      </c>
      <c r="M293" s="24">
        <f>ROUND(G293*L293,P4)</f>
        <v>0</v>
      </c>
      <c r="N293" s="25" t="s">
        <v>348</v>
      </c>
      <c r="O293" s="31">
        <f>M293*AA293</f>
        <v>0</v>
      </c>
      <c r="P293" s="1">
        <v>3</v>
      </c>
      <c r="AA293" s="1">
        <f>IF(P293=1,$O$3,IF(P293=2,$O$4,$O$5))</f>
        <v>0</v>
      </c>
    </row>
    <row r="294">
      <c r="A294" s="1" t="s">
        <v>339</v>
      </c>
      <c r="E294" s="27" t="s">
        <v>349</v>
      </c>
    </row>
    <row r="295">
      <c r="A295" s="1" t="s">
        <v>341</v>
      </c>
    </row>
    <row r="296" ht="92.4">
      <c r="A296" s="1" t="s">
        <v>342</v>
      </c>
      <c r="E296" s="27" t="s">
        <v>659</v>
      </c>
    </row>
    <row r="297">
      <c r="A297" s="1" t="s">
        <v>333</v>
      </c>
      <c r="B297" s="1">
        <v>71</v>
      </c>
      <c r="C297" s="26" t="s">
        <v>439</v>
      </c>
      <c r="D297" t="s">
        <v>345</v>
      </c>
      <c r="E297" s="27" t="s">
        <v>440</v>
      </c>
      <c r="F297" s="28" t="s">
        <v>431</v>
      </c>
      <c r="G297" s="29">
        <v>80</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c r="A299" s="1" t="s">
        <v>341</v>
      </c>
    </row>
    <row r="300" ht="118.8">
      <c r="A300" s="1" t="s">
        <v>342</v>
      </c>
      <c r="E300" s="27" t="s">
        <v>441</v>
      </c>
    </row>
    <row r="301">
      <c r="A301" s="1" t="s">
        <v>333</v>
      </c>
      <c r="B301" s="1">
        <v>72</v>
      </c>
      <c r="C301" s="26" t="s">
        <v>442</v>
      </c>
      <c r="D301" t="s">
        <v>345</v>
      </c>
      <c r="E301" s="27" t="s">
        <v>443</v>
      </c>
      <c r="F301" s="28" t="s">
        <v>355</v>
      </c>
      <c r="G301" s="29">
        <v>1</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c r="A303" s="1" t="s">
        <v>341</v>
      </c>
    </row>
    <row r="304" ht="79.2">
      <c r="A304" s="1" t="s">
        <v>342</v>
      </c>
      <c r="E304" s="27" t="s">
        <v>444</v>
      </c>
    </row>
    <row r="305">
      <c r="A305" s="1" t="s">
        <v>333</v>
      </c>
      <c r="B305" s="1">
        <v>73</v>
      </c>
      <c r="C305" s="26" t="s">
        <v>445</v>
      </c>
      <c r="D305" t="s">
        <v>345</v>
      </c>
      <c r="E305" s="27" t="s">
        <v>446</v>
      </c>
      <c r="F305" s="28" t="s">
        <v>355</v>
      </c>
      <c r="G305" s="29">
        <v>2</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c r="A307" s="1" t="s">
        <v>341</v>
      </c>
    </row>
    <row r="308" ht="158.4">
      <c r="A308" s="1" t="s">
        <v>342</v>
      </c>
      <c r="E308"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COUNTIFS(L8:L577,"=0",A8:A577,"P")+COUNTIFS(L8:L577,"",A8:A577,"P")+SUM(Q8:Q577)</f>
        <v>0</v>
      </c>
    </row>
    <row r="8">
      <c r="A8" s="1" t="s">
        <v>328</v>
      </c>
      <c r="C8" s="22" t="s">
        <v>694</v>
      </c>
      <c r="E8" s="23" t="s">
        <v>21</v>
      </c>
      <c r="L8" s="24">
        <f>L9+L54+L59+L68+L73+L78+L115+L124</f>
        <v>0</v>
      </c>
      <c r="M8" s="24">
        <f>M9+M54+M59+M68+M73+M78+M115+M124</f>
        <v>0</v>
      </c>
      <c r="N8" s="25"/>
    </row>
    <row r="9">
      <c r="A9" s="1" t="s">
        <v>330</v>
      </c>
      <c r="C9" s="22" t="s">
        <v>331</v>
      </c>
      <c r="E9" s="23" t="s">
        <v>332</v>
      </c>
      <c r="L9" s="24">
        <f>SUMIFS(L10:L53,A10:A53,"P")</f>
        <v>0</v>
      </c>
      <c r="M9" s="24">
        <f>SUMIFS(M10:M53,A10:A53,"P")</f>
        <v>0</v>
      </c>
      <c r="N9" s="25"/>
    </row>
    <row r="10" ht="26.4">
      <c r="A10" s="1" t="s">
        <v>333</v>
      </c>
      <c r="B10" s="1">
        <v>1</v>
      </c>
      <c r="C10" s="26" t="s">
        <v>449</v>
      </c>
      <c r="D10" t="s">
        <v>450</v>
      </c>
      <c r="E10" s="27" t="s">
        <v>451</v>
      </c>
      <c r="F10" s="28" t="s">
        <v>337</v>
      </c>
      <c r="G10" s="29">
        <v>23.600000000000001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5</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0.79400000000000004</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3</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0.30499999999999999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464</v>
      </c>
      <c r="D34" t="s">
        <v>465</v>
      </c>
      <c r="E34" s="27" t="s">
        <v>466</v>
      </c>
      <c r="F34" s="28" t="s">
        <v>337</v>
      </c>
      <c r="G34" s="29">
        <v>18</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467</v>
      </c>
      <c r="D38" t="s">
        <v>468</v>
      </c>
      <c r="E38" s="27" t="s">
        <v>469</v>
      </c>
      <c r="F38" s="28" t="s">
        <v>337</v>
      </c>
      <c r="G38" s="29">
        <v>0.040000000000000001</v>
      </c>
      <c r="H38" s="28">
        <v>0</v>
      </c>
      <c r="I38" s="30">
        <f>ROUND(G38*H38,P4)</f>
        <v>0</v>
      </c>
      <c r="L38" s="30">
        <v>0</v>
      </c>
      <c r="M38" s="24">
        <f>ROUND(G38*L38,P4)</f>
        <v>0</v>
      </c>
      <c r="N38" s="25" t="s">
        <v>338</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470</v>
      </c>
      <c r="D42" t="s">
        <v>471</v>
      </c>
      <c r="E42" s="27" t="s">
        <v>472</v>
      </c>
      <c r="F42" s="28" t="s">
        <v>337</v>
      </c>
      <c r="G42" s="29">
        <v>0.59999999999999998</v>
      </c>
      <c r="H42" s="28">
        <v>0</v>
      </c>
      <c r="I42" s="30">
        <f>ROUND(G42*H42,P4)</f>
        <v>0</v>
      </c>
      <c r="L42" s="30">
        <v>0</v>
      </c>
      <c r="M42" s="24">
        <f>ROUND(G42*L42,P4)</f>
        <v>0</v>
      </c>
      <c r="N42" s="25" t="s">
        <v>338</v>
      </c>
      <c r="O42" s="31">
        <f>M42*AA42</f>
        <v>0</v>
      </c>
      <c r="P42" s="1">
        <v>3</v>
      </c>
      <c r="AA42" s="1">
        <f>IF(P42=1,$O$3,IF(P42=2,$O$4,$O$5))</f>
        <v>0</v>
      </c>
    </row>
    <row r="43" ht="26.4">
      <c r="A43" s="1" t="s">
        <v>339</v>
      </c>
      <c r="E43" s="27" t="s">
        <v>340</v>
      </c>
    </row>
    <row r="44">
      <c r="A44" s="1" t="s">
        <v>341</v>
      </c>
    </row>
    <row r="45" ht="158.4">
      <c r="A45" s="1" t="s">
        <v>342</v>
      </c>
      <c r="E45" s="27" t="s">
        <v>343</v>
      </c>
    </row>
    <row r="46" ht="26.4">
      <c r="A46" s="1" t="s">
        <v>333</v>
      </c>
      <c r="B46" s="1">
        <v>10</v>
      </c>
      <c r="C46" s="26" t="s">
        <v>695</v>
      </c>
      <c r="D46" t="s">
        <v>696</v>
      </c>
      <c r="E46" s="27" t="s">
        <v>697</v>
      </c>
      <c r="F46" s="28" t="s">
        <v>337</v>
      </c>
      <c r="G46" s="29">
        <v>1</v>
      </c>
      <c r="H46" s="28">
        <v>0</v>
      </c>
      <c r="I46" s="30">
        <f>ROUND(G46*H46,P4)</f>
        <v>0</v>
      </c>
      <c r="L46" s="30">
        <v>0</v>
      </c>
      <c r="M46" s="24">
        <f>ROUND(G46*L46,P4)</f>
        <v>0</v>
      </c>
      <c r="N46" s="25" t="s">
        <v>338</v>
      </c>
      <c r="O46" s="31">
        <f>M46*AA46</f>
        <v>0</v>
      </c>
      <c r="P46" s="1">
        <v>3</v>
      </c>
      <c r="AA46" s="1">
        <f>IF(P46=1,$O$3,IF(P46=2,$O$4,$O$5))</f>
        <v>0</v>
      </c>
    </row>
    <row r="47" ht="26.4">
      <c r="A47" s="1" t="s">
        <v>339</v>
      </c>
      <c r="E47" s="27" t="s">
        <v>340</v>
      </c>
    </row>
    <row r="48">
      <c r="A48" s="1" t="s">
        <v>341</v>
      </c>
    </row>
    <row r="49" ht="158.4">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52.8">
      <c r="A53" s="1" t="s">
        <v>342</v>
      </c>
      <c r="E53" s="27" t="s">
        <v>350</v>
      </c>
    </row>
    <row r="54">
      <c r="A54" s="1" t="s">
        <v>330</v>
      </c>
      <c r="C54" s="22" t="s">
        <v>351</v>
      </c>
      <c r="E54" s="23" t="s">
        <v>473</v>
      </c>
      <c r="L54" s="24">
        <f>SUMIFS(L55:L58,A55:A58,"P")</f>
        <v>0</v>
      </c>
      <c r="M54" s="24">
        <f>SUMIFS(M55:M58,A55:A58,"P")</f>
        <v>0</v>
      </c>
      <c r="N54" s="25"/>
    </row>
    <row r="55">
      <c r="A55" s="1" t="s">
        <v>333</v>
      </c>
      <c r="B55" s="1">
        <v>12</v>
      </c>
      <c r="C55" s="26" t="s">
        <v>474</v>
      </c>
      <c r="D55" t="s">
        <v>345</v>
      </c>
      <c r="E55" s="27" t="s">
        <v>475</v>
      </c>
      <c r="F55" s="28" t="s">
        <v>476</v>
      </c>
      <c r="G55" s="29">
        <v>120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79.2">
      <c r="A58" s="1" t="s">
        <v>342</v>
      </c>
      <c r="E58" s="27" t="s">
        <v>477</v>
      </c>
    </row>
    <row r="59">
      <c r="A59" s="1" t="s">
        <v>330</v>
      </c>
      <c r="C59" s="22" t="s">
        <v>357</v>
      </c>
      <c r="E59" s="23" t="s">
        <v>478</v>
      </c>
      <c r="L59" s="24">
        <f>SUMIFS(L60:L67,A60:A67,"P")</f>
        <v>0</v>
      </c>
      <c r="M59" s="24">
        <f>SUMIFS(M60:M67,A60:A67,"P")</f>
        <v>0</v>
      </c>
      <c r="N59" s="25"/>
    </row>
    <row r="60">
      <c r="A60" s="1" t="s">
        <v>333</v>
      </c>
      <c r="B60" s="1">
        <v>13</v>
      </c>
      <c r="C60" s="26" t="s">
        <v>479</v>
      </c>
      <c r="D60" t="s">
        <v>345</v>
      </c>
      <c r="E60" s="27" t="s">
        <v>480</v>
      </c>
      <c r="F60" s="28" t="s">
        <v>481</v>
      </c>
      <c r="G60" s="29">
        <v>236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369.6">
      <c r="A63" s="1" t="s">
        <v>342</v>
      </c>
      <c r="E63" s="27" t="s">
        <v>482</v>
      </c>
    </row>
    <row r="64">
      <c r="A64" s="1" t="s">
        <v>333</v>
      </c>
      <c r="B64" s="1">
        <v>14</v>
      </c>
      <c r="C64" s="26" t="s">
        <v>483</v>
      </c>
      <c r="D64" t="s">
        <v>345</v>
      </c>
      <c r="E64" s="27" t="s">
        <v>484</v>
      </c>
      <c r="F64" s="28" t="s">
        <v>481</v>
      </c>
      <c r="G64" s="29">
        <v>23.600000000000001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356.4">
      <c r="A67" s="1" t="s">
        <v>342</v>
      </c>
      <c r="E67" s="27" t="s">
        <v>485</v>
      </c>
    </row>
    <row r="68">
      <c r="A68" s="1" t="s">
        <v>330</v>
      </c>
      <c r="C68" s="22" t="s">
        <v>486</v>
      </c>
      <c r="E68" s="23" t="s">
        <v>487</v>
      </c>
      <c r="L68" s="24">
        <f>SUMIFS(L69:L72,A69:A72,"P")</f>
        <v>0</v>
      </c>
      <c r="M68" s="24">
        <f>SUMIFS(M69:M72,A69:A72,"P")</f>
        <v>0</v>
      </c>
      <c r="N68" s="25"/>
    </row>
    <row r="69">
      <c r="A69" s="1" t="s">
        <v>333</v>
      </c>
      <c r="B69" s="1">
        <v>15</v>
      </c>
      <c r="C69" s="26" t="s">
        <v>488</v>
      </c>
      <c r="D69" t="s">
        <v>345</v>
      </c>
      <c r="E69" s="27" t="s">
        <v>489</v>
      </c>
      <c r="F69" s="28" t="s">
        <v>361</v>
      </c>
      <c r="G69" s="29">
        <v>87.400000000000006</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row>
    <row r="72" ht="79.2">
      <c r="A72" s="1" t="s">
        <v>342</v>
      </c>
      <c r="E72" s="27" t="s">
        <v>490</v>
      </c>
    </row>
    <row r="73">
      <c r="A73" s="1" t="s">
        <v>330</v>
      </c>
      <c r="C73" s="22" t="s">
        <v>491</v>
      </c>
      <c r="E73" s="23" t="s">
        <v>492</v>
      </c>
      <c r="L73" s="24">
        <f>SUMIFS(L74:L77,A74:A77,"P")</f>
        <v>0</v>
      </c>
      <c r="M73" s="24">
        <f>SUMIFS(M74:M77,A74:A77,"P")</f>
        <v>0</v>
      </c>
      <c r="N73" s="25"/>
    </row>
    <row r="74">
      <c r="A74" s="1" t="s">
        <v>333</v>
      </c>
      <c r="B74" s="1">
        <v>16</v>
      </c>
      <c r="C74" s="26" t="s">
        <v>493</v>
      </c>
      <c r="D74" t="s">
        <v>345</v>
      </c>
      <c r="E74" s="27" t="s">
        <v>494</v>
      </c>
      <c r="F74" s="28" t="s">
        <v>481</v>
      </c>
      <c r="G74" s="29">
        <v>236</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264">
      <c r="A77" s="1" t="s">
        <v>342</v>
      </c>
      <c r="E77" s="27" t="s">
        <v>495</v>
      </c>
    </row>
    <row r="78" ht="26.4">
      <c r="A78" s="1" t="s">
        <v>330</v>
      </c>
      <c r="C78" s="22" t="s">
        <v>496</v>
      </c>
      <c r="E78" s="23" t="s">
        <v>497</v>
      </c>
      <c r="L78" s="24">
        <f>SUMIFS(L79:L114,A79:A114,"P")</f>
        <v>0</v>
      </c>
      <c r="M78" s="24">
        <f>SUMIFS(M79:M114,A79:A114,"P")</f>
        <v>0</v>
      </c>
      <c r="N78" s="25"/>
    </row>
    <row r="79" ht="26.4">
      <c r="A79" s="1" t="s">
        <v>333</v>
      </c>
      <c r="B79" s="1">
        <v>17</v>
      </c>
      <c r="C79" s="26" t="s">
        <v>498</v>
      </c>
      <c r="D79" t="s">
        <v>345</v>
      </c>
      <c r="E79" s="27" t="s">
        <v>499</v>
      </c>
      <c r="F79" s="28" t="s">
        <v>355</v>
      </c>
      <c r="G79" s="29">
        <v>134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500</v>
      </c>
    </row>
    <row r="83">
      <c r="A83" s="1" t="s">
        <v>333</v>
      </c>
      <c r="B83" s="1">
        <v>18</v>
      </c>
      <c r="C83" s="26" t="s">
        <v>501</v>
      </c>
      <c r="D83" t="s">
        <v>345</v>
      </c>
      <c r="E83" s="27" t="s">
        <v>502</v>
      </c>
      <c r="F83" s="28" t="s">
        <v>355</v>
      </c>
      <c r="G83" s="29">
        <v>10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500</v>
      </c>
    </row>
    <row r="87">
      <c r="A87" s="1" t="s">
        <v>333</v>
      </c>
      <c r="B87" s="1">
        <v>19</v>
      </c>
      <c r="C87" s="26" t="s">
        <v>503</v>
      </c>
      <c r="D87" t="s">
        <v>345</v>
      </c>
      <c r="E87" s="27" t="s">
        <v>504</v>
      </c>
      <c r="F87" s="28" t="s">
        <v>355</v>
      </c>
      <c r="G87" s="29">
        <v>65</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79.2">
      <c r="A90" s="1" t="s">
        <v>342</v>
      </c>
      <c r="E90" s="27" t="s">
        <v>500</v>
      </c>
    </row>
    <row r="91">
      <c r="A91" s="1" t="s">
        <v>333</v>
      </c>
      <c r="B91" s="1">
        <v>20</v>
      </c>
      <c r="C91" s="26" t="s">
        <v>505</v>
      </c>
      <c r="D91" t="s">
        <v>345</v>
      </c>
      <c r="E91" s="27" t="s">
        <v>506</v>
      </c>
      <c r="F91" s="28" t="s">
        <v>361</v>
      </c>
      <c r="G91" s="29">
        <v>816</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507</v>
      </c>
    </row>
    <row r="95">
      <c r="A95" s="1" t="s">
        <v>333</v>
      </c>
      <c r="B95" s="1">
        <v>21</v>
      </c>
      <c r="C95" s="26" t="s">
        <v>508</v>
      </c>
      <c r="D95" t="s">
        <v>345</v>
      </c>
      <c r="E95" s="27" t="s">
        <v>509</v>
      </c>
      <c r="F95" s="28" t="s">
        <v>361</v>
      </c>
      <c r="G95" s="29">
        <v>87.400000000000006</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79.2">
      <c r="A98" s="1" t="s">
        <v>342</v>
      </c>
      <c r="E98" s="27" t="s">
        <v>507</v>
      </c>
    </row>
    <row r="99">
      <c r="A99" s="1" t="s">
        <v>333</v>
      </c>
      <c r="B99" s="1">
        <v>22</v>
      </c>
      <c r="C99" s="26" t="s">
        <v>510</v>
      </c>
      <c r="D99" t="s">
        <v>345</v>
      </c>
      <c r="E99" s="27" t="s">
        <v>511</v>
      </c>
      <c r="F99" s="28" t="s">
        <v>361</v>
      </c>
      <c r="G99" s="29">
        <v>804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512</v>
      </c>
    </row>
    <row r="103" ht="26.4">
      <c r="A103" s="1" t="s">
        <v>333</v>
      </c>
      <c r="B103" s="1">
        <v>23</v>
      </c>
      <c r="C103" s="26" t="s">
        <v>513</v>
      </c>
      <c r="D103" t="s">
        <v>345</v>
      </c>
      <c r="E103" s="27" t="s">
        <v>514</v>
      </c>
      <c r="F103" s="28" t="s">
        <v>361</v>
      </c>
      <c r="G103" s="29">
        <v>816</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79.2">
      <c r="A106" s="1" t="s">
        <v>342</v>
      </c>
      <c r="E106" s="27" t="s">
        <v>515</v>
      </c>
    </row>
    <row r="107" ht="26.4">
      <c r="A107" s="1" t="s">
        <v>333</v>
      </c>
      <c r="B107" s="1">
        <v>24</v>
      </c>
      <c r="C107" s="26" t="s">
        <v>516</v>
      </c>
      <c r="D107" t="s">
        <v>345</v>
      </c>
      <c r="E107" s="27" t="s">
        <v>517</v>
      </c>
      <c r="F107" s="28" t="s">
        <v>355</v>
      </c>
      <c r="G107" s="29">
        <v>20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105.6">
      <c r="A110" s="1" t="s">
        <v>342</v>
      </c>
      <c r="E110" s="27" t="s">
        <v>518</v>
      </c>
    </row>
    <row r="111">
      <c r="A111" s="1" t="s">
        <v>333</v>
      </c>
      <c r="B111" s="1">
        <v>25</v>
      </c>
      <c r="C111" s="26" t="s">
        <v>519</v>
      </c>
      <c r="D111" t="s">
        <v>345</v>
      </c>
      <c r="E111" s="27" t="s">
        <v>520</v>
      </c>
      <c r="F111" s="28" t="s">
        <v>361</v>
      </c>
      <c r="G111" s="29">
        <v>87.400000000000006</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row>
    <row r="114" ht="92.4">
      <c r="A114" s="1" t="s">
        <v>342</v>
      </c>
      <c r="E114" s="27" t="s">
        <v>521</v>
      </c>
    </row>
    <row r="115">
      <c r="A115" s="1" t="s">
        <v>330</v>
      </c>
      <c r="C115" s="22" t="s">
        <v>522</v>
      </c>
      <c r="E115" s="23" t="s">
        <v>352</v>
      </c>
      <c r="L115" s="24">
        <f>SUMIFS(L116:L123,A116:A123,"P")</f>
        <v>0</v>
      </c>
      <c r="M115" s="24">
        <f>SUMIFS(M116:M123,A116:A123,"P")</f>
        <v>0</v>
      </c>
      <c r="N115" s="25"/>
    </row>
    <row r="116">
      <c r="A116" s="1" t="s">
        <v>333</v>
      </c>
      <c r="B116" s="1">
        <v>26</v>
      </c>
      <c r="C116" s="26" t="s">
        <v>523</v>
      </c>
      <c r="D116" t="s">
        <v>345</v>
      </c>
      <c r="E116" s="27" t="s">
        <v>524</v>
      </c>
      <c r="F116" s="28" t="s">
        <v>355</v>
      </c>
      <c r="G116" s="29">
        <v>18</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105.6">
      <c r="A119" s="1" t="s">
        <v>342</v>
      </c>
      <c r="E119" s="27" t="s">
        <v>525</v>
      </c>
    </row>
    <row r="120">
      <c r="A120" s="1" t="s">
        <v>333</v>
      </c>
      <c r="B120" s="1">
        <v>27</v>
      </c>
      <c r="C120" s="26" t="s">
        <v>353</v>
      </c>
      <c r="D120" t="s">
        <v>345</v>
      </c>
      <c r="E120" s="27" t="s">
        <v>354</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79.2">
      <c r="A123" s="1" t="s">
        <v>342</v>
      </c>
      <c r="E123" s="27" t="s">
        <v>356</v>
      </c>
    </row>
    <row r="124">
      <c r="A124" s="1" t="s">
        <v>330</v>
      </c>
      <c r="C124" s="22" t="s">
        <v>526</v>
      </c>
      <c r="E124" s="23" t="s">
        <v>358</v>
      </c>
      <c r="L124" s="24">
        <f>SUMIFS(L125:L576,A125:A576,"P")</f>
        <v>0</v>
      </c>
      <c r="M124" s="24">
        <f>SUMIFS(M125:M576,A125:A576,"P")</f>
        <v>0</v>
      </c>
      <c r="N124" s="25"/>
    </row>
    <row r="125">
      <c r="A125" s="1" t="s">
        <v>333</v>
      </c>
      <c r="B125" s="1">
        <v>28</v>
      </c>
      <c r="C125" s="26" t="s">
        <v>527</v>
      </c>
      <c r="D125" t="s">
        <v>345</v>
      </c>
      <c r="E125" s="27" t="s">
        <v>528</v>
      </c>
      <c r="F125" s="28" t="s">
        <v>529</v>
      </c>
      <c r="G125" s="29">
        <v>17.059999999999999</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79.2">
      <c r="A128" s="1" t="s">
        <v>342</v>
      </c>
      <c r="E128" s="27" t="s">
        <v>530</v>
      </c>
    </row>
    <row r="129">
      <c r="A129" s="1" t="s">
        <v>333</v>
      </c>
      <c r="B129" s="1">
        <v>29</v>
      </c>
      <c r="C129" s="26" t="s">
        <v>698</v>
      </c>
      <c r="D129" t="s">
        <v>345</v>
      </c>
      <c r="E129" s="27" t="s">
        <v>699</v>
      </c>
      <c r="F129" s="28" t="s">
        <v>529</v>
      </c>
      <c r="G129" s="29">
        <v>0.59999999999999998</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79.2">
      <c r="A132" s="1" t="s">
        <v>342</v>
      </c>
      <c r="E132" s="27" t="s">
        <v>530</v>
      </c>
    </row>
    <row r="133">
      <c r="A133" s="1" t="s">
        <v>333</v>
      </c>
      <c r="B133" s="1">
        <v>30</v>
      </c>
      <c r="C133" s="26" t="s">
        <v>531</v>
      </c>
      <c r="D133" t="s">
        <v>345</v>
      </c>
      <c r="E133" s="27" t="s">
        <v>532</v>
      </c>
      <c r="F133" s="28" t="s">
        <v>529</v>
      </c>
      <c r="G133" s="29">
        <v>69.635000000000005</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79.2">
      <c r="A136" s="1" t="s">
        <v>342</v>
      </c>
      <c r="E136" s="27" t="s">
        <v>530</v>
      </c>
    </row>
    <row r="137">
      <c r="A137" s="1" t="s">
        <v>333</v>
      </c>
      <c r="B137" s="1">
        <v>31</v>
      </c>
      <c r="C137" s="26" t="s">
        <v>533</v>
      </c>
      <c r="D137" t="s">
        <v>345</v>
      </c>
      <c r="E137" s="27" t="s">
        <v>534</v>
      </c>
      <c r="F137" s="28" t="s">
        <v>529</v>
      </c>
      <c r="G137" s="29">
        <v>48.090000000000003</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79.2">
      <c r="A140" s="1" t="s">
        <v>342</v>
      </c>
      <c r="E140" s="27" t="s">
        <v>530</v>
      </c>
    </row>
    <row r="141">
      <c r="A141" s="1" t="s">
        <v>333</v>
      </c>
      <c r="B141" s="1">
        <v>32</v>
      </c>
      <c r="C141" s="26" t="s">
        <v>535</v>
      </c>
      <c r="D141" t="s">
        <v>345</v>
      </c>
      <c r="E141" s="27" t="s">
        <v>536</v>
      </c>
      <c r="F141" s="28" t="s">
        <v>529</v>
      </c>
      <c r="G141" s="29">
        <v>17.059999999999999</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98">
      <c r="A144" s="1" t="s">
        <v>342</v>
      </c>
      <c r="E144" s="27" t="s">
        <v>537</v>
      </c>
    </row>
    <row r="145">
      <c r="A145" s="1" t="s">
        <v>333</v>
      </c>
      <c r="B145" s="1">
        <v>33</v>
      </c>
      <c r="C145" s="26" t="s">
        <v>538</v>
      </c>
      <c r="D145" t="s">
        <v>345</v>
      </c>
      <c r="E145" s="27" t="s">
        <v>539</v>
      </c>
      <c r="F145" s="28" t="s">
        <v>529</v>
      </c>
      <c r="G145" s="29">
        <v>48.689999999999998</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98">
      <c r="A148" s="1" t="s">
        <v>342</v>
      </c>
      <c r="E148" s="27" t="s">
        <v>537</v>
      </c>
    </row>
    <row r="149">
      <c r="A149" s="1" t="s">
        <v>333</v>
      </c>
      <c r="B149" s="1">
        <v>34</v>
      </c>
      <c r="C149" s="26" t="s">
        <v>540</v>
      </c>
      <c r="D149" t="s">
        <v>345</v>
      </c>
      <c r="E149" s="27" t="s">
        <v>541</v>
      </c>
      <c r="F149" s="28" t="s">
        <v>529</v>
      </c>
      <c r="G149" s="29">
        <v>69.635000000000005</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98">
      <c r="A152" s="1" t="s">
        <v>342</v>
      </c>
      <c r="E152" s="27" t="s">
        <v>537</v>
      </c>
    </row>
    <row r="153">
      <c r="A153" s="1" t="s">
        <v>333</v>
      </c>
      <c r="B153" s="1">
        <v>35</v>
      </c>
      <c r="C153" s="26" t="s">
        <v>542</v>
      </c>
      <c r="D153" t="s">
        <v>345</v>
      </c>
      <c r="E153" s="27" t="s">
        <v>543</v>
      </c>
      <c r="F153" s="28" t="s">
        <v>529</v>
      </c>
      <c r="G153" s="29">
        <v>48.090000000000003</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98">
      <c r="A156" s="1" t="s">
        <v>342</v>
      </c>
      <c r="E156" s="27" t="s">
        <v>537</v>
      </c>
    </row>
    <row r="157" ht="26.4">
      <c r="A157" s="1" t="s">
        <v>333</v>
      </c>
      <c r="B157" s="1">
        <v>36</v>
      </c>
      <c r="C157" s="26" t="s">
        <v>544</v>
      </c>
      <c r="D157" t="s">
        <v>345</v>
      </c>
      <c r="E157" s="27" t="s">
        <v>545</v>
      </c>
      <c r="F157" s="28" t="s">
        <v>355</v>
      </c>
      <c r="G157" s="29">
        <v>124</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18.8">
      <c r="A160" s="1" t="s">
        <v>342</v>
      </c>
      <c r="E160" s="27" t="s">
        <v>546</v>
      </c>
    </row>
    <row r="161" ht="26.4">
      <c r="A161" s="1" t="s">
        <v>333</v>
      </c>
      <c r="B161" s="1">
        <v>37</v>
      </c>
      <c r="C161" s="26" t="s">
        <v>547</v>
      </c>
      <c r="D161" t="s">
        <v>345</v>
      </c>
      <c r="E161" s="27" t="s">
        <v>548</v>
      </c>
      <c r="F161" s="28" t="s">
        <v>355</v>
      </c>
      <c r="G161" s="29">
        <v>10</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18.8">
      <c r="A164" s="1" t="s">
        <v>342</v>
      </c>
      <c r="E164" s="27" t="s">
        <v>546</v>
      </c>
    </row>
    <row r="165" ht="26.4">
      <c r="A165" s="1" t="s">
        <v>333</v>
      </c>
      <c r="B165" s="1">
        <v>38</v>
      </c>
      <c r="C165" s="26" t="s">
        <v>549</v>
      </c>
      <c r="D165" t="s">
        <v>345</v>
      </c>
      <c r="E165" s="27" t="s">
        <v>550</v>
      </c>
      <c r="F165" s="28" t="s">
        <v>355</v>
      </c>
      <c r="G165" s="29">
        <v>50</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45.2">
      <c r="A168" s="1" t="s">
        <v>342</v>
      </c>
      <c r="E168" s="27" t="s">
        <v>551</v>
      </c>
    </row>
    <row r="169" ht="26.4">
      <c r="A169" s="1" t="s">
        <v>333</v>
      </c>
      <c r="B169" s="1">
        <v>39</v>
      </c>
      <c r="C169" s="26" t="s">
        <v>552</v>
      </c>
      <c r="D169" t="s">
        <v>345</v>
      </c>
      <c r="E169" s="27" t="s">
        <v>553</v>
      </c>
      <c r="F169" s="28" t="s">
        <v>355</v>
      </c>
      <c r="G169" s="29">
        <v>8</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45.2">
      <c r="A172" s="1" t="s">
        <v>342</v>
      </c>
      <c r="E172" s="27" t="s">
        <v>551</v>
      </c>
    </row>
    <row r="173">
      <c r="A173" s="1" t="s">
        <v>333</v>
      </c>
      <c r="B173" s="1">
        <v>40</v>
      </c>
      <c r="C173" s="26" t="s">
        <v>554</v>
      </c>
      <c r="D173" t="s">
        <v>345</v>
      </c>
      <c r="E173" s="27" t="s">
        <v>555</v>
      </c>
      <c r="F173" s="28" t="s">
        <v>355</v>
      </c>
      <c r="G173" s="29">
        <v>134</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05.6">
      <c r="A176" s="1" t="s">
        <v>342</v>
      </c>
      <c r="E176" s="27" t="s">
        <v>556</v>
      </c>
    </row>
    <row r="177">
      <c r="A177" s="1" t="s">
        <v>333</v>
      </c>
      <c r="B177" s="1">
        <v>41</v>
      </c>
      <c r="C177" s="26" t="s">
        <v>557</v>
      </c>
      <c r="D177" t="s">
        <v>345</v>
      </c>
      <c r="E177" s="27" t="s">
        <v>558</v>
      </c>
      <c r="F177" s="28" t="s">
        <v>355</v>
      </c>
      <c r="G177" s="29">
        <v>825</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05.6">
      <c r="A180" s="1" t="s">
        <v>342</v>
      </c>
      <c r="E180" s="27" t="s">
        <v>559</v>
      </c>
    </row>
    <row r="181">
      <c r="A181" s="1" t="s">
        <v>333</v>
      </c>
      <c r="B181" s="1">
        <v>42</v>
      </c>
      <c r="C181" s="26" t="s">
        <v>359</v>
      </c>
      <c r="D181" t="s">
        <v>345</v>
      </c>
      <c r="E181" s="27" t="s">
        <v>360</v>
      </c>
      <c r="F181" s="28" t="s">
        <v>361</v>
      </c>
      <c r="G181" s="29">
        <v>24</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18.8">
      <c r="A184" s="1" t="s">
        <v>342</v>
      </c>
      <c r="E184" s="27" t="s">
        <v>362</v>
      </c>
    </row>
    <row r="185">
      <c r="A185" s="1" t="s">
        <v>333</v>
      </c>
      <c r="B185" s="1">
        <v>43</v>
      </c>
      <c r="C185" s="26" t="s">
        <v>363</v>
      </c>
      <c r="D185" t="s">
        <v>345</v>
      </c>
      <c r="E185" s="27" t="s">
        <v>364</v>
      </c>
      <c r="F185" s="28" t="s">
        <v>361</v>
      </c>
      <c r="G185" s="29">
        <v>24</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18.8">
      <c r="A188" s="1" t="s">
        <v>342</v>
      </c>
      <c r="E188" s="27" t="s">
        <v>365</v>
      </c>
    </row>
    <row r="189">
      <c r="A189" s="1" t="s">
        <v>333</v>
      </c>
      <c r="B189" s="1">
        <v>44</v>
      </c>
      <c r="C189" s="26" t="s">
        <v>366</v>
      </c>
      <c r="D189" t="s">
        <v>345</v>
      </c>
      <c r="E189" s="27" t="s">
        <v>367</v>
      </c>
      <c r="F189" s="28" t="s">
        <v>361</v>
      </c>
      <c r="G189" s="29">
        <v>40</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32">
      <c r="A192" s="1" t="s">
        <v>342</v>
      </c>
      <c r="E192" s="27" t="s">
        <v>368</v>
      </c>
    </row>
    <row r="193">
      <c r="A193" s="1" t="s">
        <v>333</v>
      </c>
      <c r="B193" s="1">
        <v>45</v>
      </c>
      <c r="C193" s="26" t="s">
        <v>700</v>
      </c>
      <c r="D193" t="s">
        <v>345</v>
      </c>
      <c r="E193" s="27" t="s">
        <v>701</v>
      </c>
      <c r="F193" s="28" t="s">
        <v>361</v>
      </c>
      <c r="G193" s="29">
        <v>10</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18.8">
      <c r="A196" s="1" t="s">
        <v>342</v>
      </c>
      <c r="E196" s="27" t="s">
        <v>362</v>
      </c>
    </row>
    <row r="197">
      <c r="A197" s="1" t="s">
        <v>333</v>
      </c>
      <c r="B197" s="1">
        <v>46</v>
      </c>
      <c r="C197" s="26" t="s">
        <v>702</v>
      </c>
      <c r="D197" t="s">
        <v>345</v>
      </c>
      <c r="E197" s="27" t="s">
        <v>703</v>
      </c>
      <c r="F197" s="28" t="s">
        <v>361</v>
      </c>
      <c r="G197" s="29">
        <v>10</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18.8">
      <c r="A200" s="1" t="s">
        <v>342</v>
      </c>
      <c r="E200" s="27" t="s">
        <v>365</v>
      </c>
    </row>
    <row r="201">
      <c r="A201" s="1" t="s">
        <v>333</v>
      </c>
      <c r="B201" s="1">
        <v>47</v>
      </c>
      <c r="C201" s="26" t="s">
        <v>704</v>
      </c>
      <c r="D201" t="s">
        <v>345</v>
      </c>
      <c r="E201" s="27" t="s">
        <v>705</v>
      </c>
      <c r="F201" s="28" t="s">
        <v>361</v>
      </c>
      <c r="G201" s="29">
        <v>20</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32">
      <c r="A204" s="1" t="s">
        <v>342</v>
      </c>
      <c r="E204" s="27" t="s">
        <v>368</v>
      </c>
    </row>
    <row r="205">
      <c r="A205" s="1" t="s">
        <v>333</v>
      </c>
      <c r="B205" s="1">
        <v>48</v>
      </c>
      <c r="C205" s="26" t="s">
        <v>706</v>
      </c>
      <c r="D205" t="s">
        <v>345</v>
      </c>
      <c r="E205" s="27" t="s">
        <v>707</v>
      </c>
      <c r="F205" s="28" t="s">
        <v>355</v>
      </c>
      <c r="G205" s="29">
        <v>4</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32">
      <c r="A208" s="1" t="s">
        <v>342</v>
      </c>
      <c r="E208" s="27" t="s">
        <v>708</v>
      </c>
    </row>
    <row r="209">
      <c r="A209" s="1" t="s">
        <v>333</v>
      </c>
      <c r="B209" s="1">
        <v>49</v>
      </c>
      <c r="C209" s="26" t="s">
        <v>709</v>
      </c>
      <c r="D209" t="s">
        <v>345</v>
      </c>
      <c r="E209" s="27" t="s">
        <v>710</v>
      </c>
      <c r="F209" s="28" t="s">
        <v>355</v>
      </c>
      <c r="G209" s="29">
        <v>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32">
      <c r="A212" s="1" t="s">
        <v>342</v>
      </c>
      <c r="E212" s="27" t="s">
        <v>711</v>
      </c>
    </row>
    <row r="213">
      <c r="A213" s="1" t="s">
        <v>333</v>
      </c>
      <c r="B213" s="1">
        <v>50</v>
      </c>
      <c r="C213" s="26" t="s">
        <v>712</v>
      </c>
      <c r="D213" t="s">
        <v>345</v>
      </c>
      <c r="E213" s="27" t="s">
        <v>713</v>
      </c>
      <c r="F213" s="28" t="s">
        <v>355</v>
      </c>
      <c r="G213" s="29">
        <v>16</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32">
      <c r="A216" s="1" t="s">
        <v>342</v>
      </c>
      <c r="E216" s="27" t="s">
        <v>714</v>
      </c>
    </row>
    <row r="217">
      <c r="A217" s="1" t="s">
        <v>333</v>
      </c>
      <c r="B217" s="1">
        <v>51</v>
      </c>
      <c r="C217" s="26" t="s">
        <v>566</v>
      </c>
      <c r="D217" t="s">
        <v>345</v>
      </c>
      <c r="E217" s="27" t="s">
        <v>567</v>
      </c>
      <c r="F217" s="28" t="s">
        <v>355</v>
      </c>
      <c r="G217" s="29">
        <v>24</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18.8">
      <c r="A220" s="1" t="s">
        <v>342</v>
      </c>
      <c r="E220" s="27" t="s">
        <v>568</v>
      </c>
    </row>
    <row r="221">
      <c r="A221" s="1" t="s">
        <v>333</v>
      </c>
      <c r="B221" s="1">
        <v>52</v>
      </c>
      <c r="C221" s="26" t="s">
        <v>569</v>
      </c>
      <c r="D221" t="s">
        <v>345</v>
      </c>
      <c r="E221" s="27" t="s">
        <v>570</v>
      </c>
      <c r="F221" s="28" t="s">
        <v>355</v>
      </c>
      <c r="G221" s="29">
        <v>24</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105.6">
      <c r="A224" s="1" t="s">
        <v>342</v>
      </c>
      <c r="E224" s="27" t="s">
        <v>571</v>
      </c>
    </row>
    <row r="225">
      <c r="A225" s="1" t="s">
        <v>333</v>
      </c>
      <c r="B225" s="1">
        <v>53</v>
      </c>
      <c r="C225" s="26" t="s">
        <v>715</v>
      </c>
      <c r="D225" t="s">
        <v>345</v>
      </c>
      <c r="E225" s="27" t="s">
        <v>716</v>
      </c>
      <c r="F225" s="28" t="s">
        <v>355</v>
      </c>
      <c r="G225" s="29">
        <v>36</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32">
      <c r="A228" s="1" t="s">
        <v>342</v>
      </c>
      <c r="E228" s="27" t="s">
        <v>717</v>
      </c>
    </row>
    <row r="229">
      <c r="A229" s="1" t="s">
        <v>333</v>
      </c>
      <c r="B229" s="1">
        <v>54</v>
      </c>
      <c r="C229" s="26" t="s">
        <v>718</v>
      </c>
      <c r="D229" t="s">
        <v>345</v>
      </c>
      <c r="E229" s="27" t="s">
        <v>719</v>
      </c>
      <c r="F229" s="28" t="s">
        <v>355</v>
      </c>
      <c r="G229" s="29">
        <v>3</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118.8">
      <c r="A232" s="1" t="s">
        <v>342</v>
      </c>
      <c r="E232" s="27" t="s">
        <v>720</v>
      </c>
    </row>
    <row r="233">
      <c r="A233" s="1" t="s">
        <v>333</v>
      </c>
      <c r="B233" s="1">
        <v>55</v>
      </c>
      <c r="C233" s="26" t="s">
        <v>721</v>
      </c>
      <c r="D233" t="s">
        <v>345</v>
      </c>
      <c r="E233" s="27" t="s">
        <v>722</v>
      </c>
      <c r="F233" s="28" t="s">
        <v>355</v>
      </c>
      <c r="G233" s="29">
        <v>3</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105.6">
      <c r="A236" s="1" t="s">
        <v>342</v>
      </c>
      <c r="E236" s="27" t="s">
        <v>723</v>
      </c>
    </row>
    <row r="237">
      <c r="A237" s="1" t="s">
        <v>333</v>
      </c>
      <c r="B237" s="1">
        <v>56</v>
      </c>
      <c r="C237" s="26" t="s">
        <v>724</v>
      </c>
      <c r="D237" t="s">
        <v>345</v>
      </c>
      <c r="E237" s="27" t="s">
        <v>725</v>
      </c>
      <c r="F237" s="28" t="s">
        <v>355</v>
      </c>
      <c r="G237" s="29">
        <v>9</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row>
    <row r="240" ht="132">
      <c r="A240" s="1" t="s">
        <v>342</v>
      </c>
      <c r="E240" s="27" t="s">
        <v>726</v>
      </c>
    </row>
    <row r="241">
      <c r="A241" s="1" t="s">
        <v>333</v>
      </c>
      <c r="B241" s="1">
        <v>57</v>
      </c>
      <c r="C241" s="26" t="s">
        <v>727</v>
      </c>
      <c r="D241" t="s">
        <v>345</v>
      </c>
      <c r="E241" s="27" t="s">
        <v>728</v>
      </c>
      <c r="F241" s="28" t="s">
        <v>355</v>
      </c>
      <c r="G241" s="29">
        <v>2</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row>
    <row r="244" ht="118.8">
      <c r="A244" s="1" t="s">
        <v>342</v>
      </c>
      <c r="E244" s="27" t="s">
        <v>729</v>
      </c>
    </row>
    <row r="245">
      <c r="A245" s="1" t="s">
        <v>333</v>
      </c>
      <c r="B245" s="1">
        <v>58</v>
      </c>
      <c r="C245" s="26" t="s">
        <v>730</v>
      </c>
      <c r="D245" t="s">
        <v>345</v>
      </c>
      <c r="E245" s="27" t="s">
        <v>731</v>
      </c>
      <c r="F245" s="28" t="s">
        <v>355</v>
      </c>
      <c r="G245" s="29">
        <v>2</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row>
    <row r="248" ht="105.6">
      <c r="A248" s="1" t="s">
        <v>342</v>
      </c>
      <c r="E248" s="27" t="s">
        <v>732</v>
      </c>
    </row>
    <row r="249">
      <c r="A249" s="1" t="s">
        <v>333</v>
      </c>
      <c r="B249" s="1">
        <v>59</v>
      </c>
      <c r="C249" s="26" t="s">
        <v>733</v>
      </c>
      <c r="D249" t="s">
        <v>345</v>
      </c>
      <c r="E249" s="27" t="s">
        <v>734</v>
      </c>
      <c r="F249" s="28" t="s">
        <v>355</v>
      </c>
      <c r="G249" s="29">
        <v>3</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row>
    <row r="252" ht="132">
      <c r="A252" s="1" t="s">
        <v>342</v>
      </c>
      <c r="E252" s="27" t="s">
        <v>735</v>
      </c>
    </row>
    <row r="253" ht="26.4">
      <c r="A253" s="1" t="s">
        <v>333</v>
      </c>
      <c r="B253" s="1">
        <v>60</v>
      </c>
      <c r="C253" s="26" t="s">
        <v>736</v>
      </c>
      <c r="D253" t="s">
        <v>345</v>
      </c>
      <c r="E253" s="27" t="s">
        <v>737</v>
      </c>
      <c r="F253" s="28" t="s">
        <v>738</v>
      </c>
      <c r="G253" s="29">
        <v>4</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row>
    <row r="256" ht="132">
      <c r="A256" s="1" t="s">
        <v>342</v>
      </c>
      <c r="E256" s="27" t="s">
        <v>739</v>
      </c>
    </row>
    <row r="257" ht="26.4">
      <c r="A257" s="1" t="s">
        <v>333</v>
      </c>
      <c r="B257" s="1">
        <v>61</v>
      </c>
      <c r="C257" s="26" t="s">
        <v>740</v>
      </c>
      <c r="D257" t="s">
        <v>345</v>
      </c>
      <c r="E257" s="27" t="s">
        <v>741</v>
      </c>
      <c r="F257" s="28" t="s">
        <v>738</v>
      </c>
      <c r="G257" s="29">
        <v>4</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132">
      <c r="A260" s="1" t="s">
        <v>342</v>
      </c>
      <c r="E260" s="27" t="s">
        <v>742</v>
      </c>
    </row>
    <row r="261">
      <c r="A261" s="1" t="s">
        <v>333</v>
      </c>
      <c r="B261" s="1">
        <v>62</v>
      </c>
      <c r="C261" s="26" t="s">
        <v>743</v>
      </c>
      <c r="D261" t="s">
        <v>345</v>
      </c>
      <c r="E261" s="27" t="s">
        <v>744</v>
      </c>
      <c r="F261" s="28" t="s">
        <v>355</v>
      </c>
      <c r="G261" s="29">
        <v>1</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row>
    <row r="264" ht="132">
      <c r="A264" s="1" t="s">
        <v>342</v>
      </c>
      <c r="E264" s="27" t="s">
        <v>745</v>
      </c>
    </row>
    <row r="265">
      <c r="A265" s="1" t="s">
        <v>333</v>
      </c>
      <c r="B265" s="1">
        <v>63</v>
      </c>
      <c r="C265" s="26" t="s">
        <v>746</v>
      </c>
      <c r="D265" t="s">
        <v>345</v>
      </c>
      <c r="E265" s="27" t="s">
        <v>747</v>
      </c>
      <c r="F265" s="28" t="s">
        <v>355</v>
      </c>
      <c r="G265" s="29">
        <v>1</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row>
    <row r="268" ht="132">
      <c r="A268" s="1" t="s">
        <v>342</v>
      </c>
      <c r="E268" s="27" t="s">
        <v>748</v>
      </c>
    </row>
    <row r="269">
      <c r="A269" s="1" t="s">
        <v>333</v>
      </c>
      <c r="B269" s="1">
        <v>64</v>
      </c>
      <c r="C269" s="26" t="s">
        <v>572</v>
      </c>
      <c r="D269" t="s">
        <v>345</v>
      </c>
      <c r="E269" s="27" t="s">
        <v>573</v>
      </c>
      <c r="F269" s="28" t="s">
        <v>355</v>
      </c>
      <c r="G269" s="29">
        <v>1</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row>
    <row r="272" ht="118.8">
      <c r="A272" s="1" t="s">
        <v>342</v>
      </c>
      <c r="E272" s="27" t="s">
        <v>574</v>
      </c>
    </row>
    <row r="273">
      <c r="A273" s="1" t="s">
        <v>333</v>
      </c>
      <c r="B273" s="1">
        <v>65</v>
      </c>
      <c r="C273" s="26" t="s">
        <v>575</v>
      </c>
      <c r="D273" t="s">
        <v>345</v>
      </c>
      <c r="E273" s="27" t="s">
        <v>576</v>
      </c>
      <c r="F273" s="28" t="s">
        <v>355</v>
      </c>
      <c r="G273" s="29">
        <v>1</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row>
    <row r="276" ht="118.8">
      <c r="A276" s="1" t="s">
        <v>342</v>
      </c>
      <c r="E276" s="27" t="s">
        <v>577</v>
      </c>
    </row>
    <row r="277" ht="26.4">
      <c r="A277" s="1" t="s">
        <v>333</v>
      </c>
      <c r="B277" s="1">
        <v>66</v>
      </c>
      <c r="C277" s="26" t="s">
        <v>396</v>
      </c>
      <c r="D277" t="s">
        <v>345</v>
      </c>
      <c r="E277" s="27" t="s">
        <v>397</v>
      </c>
      <c r="F277" s="28" t="s">
        <v>355</v>
      </c>
      <c r="G277" s="29">
        <v>3</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row>
    <row r="280" ht="132">
      <c r="A280" s="1" t="s">
        <v>342</v>
      </c>
      <c r="E280" s="27" t="s">
        <v>398</v>
      </c>
    </row>
    <row r="281">
      <c r="A281" s="1" t="s">
        <v>333</v>
      </c>
      <c r="B281" s="1">
        <v>67</v>
      </c>
      <c r="C281" s="26" t="s">
        <v>749</v>
      </c>
      <c r="D281" t="s">
        <v>345</v>
      </c>
      <c r="E281" s="27" t="s">
        <v>750</v>
      </c>
      <c r="F281" s="28" t="s">
        <v>355</v>
      </c>
      <c r="G281" s="29">
        <v>1</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row>
    <row r="284" ht="118.8">
      <c r="A284" s="1" t="s">
        <v>342</v>
      </c>
      <c r="E284" s="27" t="s">
        <v>729</v>
      </c>
    </row>
    <row r="285">
      <c r="A285" s="1" t="s">
        <v>333</v>
      </c>
      <c r="B285" s="1">
        <v>68</v>
      </c>
      <c r="C285" s="26" t="s">
        <v>751</v>
      </c>
      <c r="D285" t="s">
        <v>345</v>
      </c>
      <c r="E285" s="27" t="s">
        <v>752</v>
      </c>
      <c r="F285" s="28" t="s">
        <v>355</v>
      </c>
      <c r="G285" s="29">
        <v>1</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row>
    <row r="288" ht="105.6">
      <c r="A288" s="1" t="s">
        <v>342</v>
      </c>
      <c r="E288" s="27" t="s">
        <v>753</v>
      </c>
    </row>
    <row r="289">
      <c r="A289" s="1" t="s">
        <v>333</v>
      </c>
      <c r="B289" s="1">
        <v>69</v>
      </c>
      <c r="C289" s="26" t="s">
        <v>754</v>
      </c>
      <c r="D289" t="s">
        <v>345</v>
      </c>
      <c r="E289" s="27" t="s">
        <v>755</v>
      </c>
      <c r="F289" s="28" t="s">
        <v>355</v>
      </c>
      <c r="G289" s="29">
        <v>1</v>
      </c>
      <c r="H289" s="28">
        <v>0</v>
      </c>
      <c r="I289" s="30">
        <f>ROUND(G289*H289,P4)</f>
        <v>0</v>
      </c>
      <c r="L289" s="30">
        <v>0</v>
      </c>
      <c r="M289" s="24">
        <f>ROUND(G289*L289,P4)</f>
        <v>0</v>
      </c>
      <c r="N289" s="25" t="s">
        <v>348</v>
      </c>
      <c r="O289" s="31">
        <f>M289*AA289</f>
        <v>0</v>
      </c>
      <c r="P289" s="1">
        <v>3</v>
      </c>
      <c r="AA289" s="1">
        <f>IF(P289=1,$O$3,IF(P289=2,$O$4,$O$5))</f>
        <v>0</v>
      </c>
    </row>
    <row r="290">
      <c r="A290" s="1" t="s">
        <v>339</v>
      </c>
      <c r="E290" s="27" t="s">
        <v>349</v>
      </c>
    </row>
    <row r="291">
      <c r="A291" s="1" t="s">
        <v>341</v>
      </c>
    </row>
    <row r="292" ht="132">
      <c r="A292" s="1" t="s">
        <v>342</v>
      </c>
      <c r="E292" s="27" t="s">
        <v>756</v>
      </c>
    </row>
    <row r="293">
      <c r="A293" s="1" t="s">
        <v>333</v>
      </c>
      <c r="B293" s="1">
        <v>70</v>
      </c>
      <c r="C293" s="26" t="s">
        <v>757</v>
      </c>
      <c r="D293" t="s">
        <v>345</v>
      </c>
      <c r="E293" s="27" t="s">
        <v>758</v>
      </c>
      <c r="F293" s="28" t="s">
        <v>355</v>
      </c>
      <c r="G293" s="29">
        <v>1</v>
      </c>
      <c r="H293" s="28">
        <v>0</v>
      </c>
      <c r="I293" s="30">
        <f>ROUND(G293*H293,P4)</f>
        <v>0</v>
      </c>
      <c r="L293" s="30">
        <v>0</v>
      </c>
      <c r="M293" s="24">
        <f>ROUND(G293*L293,P4)</f>
        <v>0</v>
      </c>
      <c r="N293" s="25" t="s">
        <v>348</v>
      </c>
      <c r="O293" s="31">
        <f>M293*AA293</f>
        <v>0</v>
      </c>
      <c r="P293" s="1">
        <v>3</v>
      </c>
      <c r="AA293" s="1">
        <f>IF(P293=1,$O$3,IF(P293=2,$O$4,$O$5))</f>
        <v>0</v>
      </c>
    </row>
    <row r="294">
      <c r="A294" s="1" t="s">
        <v>339</v>
      </c>
      <c r="E294" s="27" t="s">
        <v>349</v>
      </c>
    </row>
    <row r="295">
      <c r="A295" s="1" t="s">
        <v>341</v>
      </c>
    </row>
    <row r="296" ht="118.8">
      <c r="A296" s="1" t="s">
        <v>342</v>
      </c>
      <c r="E296" s="27" t="s">
        <v>759</v>
      </c>
    </row>
    <row r="297">
      <c r="A297" s="1" t="s">
        <v>333</v>
      </c>
      <c r="B297" s="1">
        <v>71</v>
      </c>
      <c r="C297" s="26" t="s">
        <v>760</v>
      </c>
      <c r="D297" t="s">
        <v>345</v>
      </c>
      <c r="E297" s="27" t="s">
        <v>761</v>
      </c>
      <c r="F297" s="28" t="s">
        <v>355</v>
      </c>
      <c r="G297" s="29">
        <v>1</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c r="A299" s="1" t="s">
        <v>341</v>
      </c>
    </row>
    <row r="300" ht="105.6">
      <c r="A300" s="1" t="s">
        <v>342</v>
      </c>
      <c r="E300" s="27" t="s">
        <v>762</v>
      </c>
    </row>
    <row r="301">
      <c r="A301" s="1" t="s">
        <v>333</v>
      </c>
      <c r="B301" s="1">
        <v>72</v>
      </c>
      <c r="C301" s="26" t="s">
        <v>763</v>
      </c>
      <c r="D301" t="s">
        <v>345</v>
      </c>
      <c r="E301" s="27" t="s">
        <v>764</v>
      </c>
      <c r="F301" s="28" t="s">
        <v>355</v>
      </c>
      <c r="G301" s="29">
        <v>1</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c r="A303" s="1" t="s">
        <v>341</v>
      </c>
    </row>
    <row r="304" ht="118.8">
      <c r="A304" s="1" t="s">
        <v>342</v>
      </c>
      <c r="E304" s="27" t="s">
        <v>765</v>
      </c>
    </row>
    <row r="305">
      <c r="A305" s="1" t="s">
        <v>333</v>
      </c>
      <c r="B305" s="1">
        <v>73</v>
      </c>
      <c r="C305" s="26" t="s">
        <v>766</v>
      </c>
      <c r="D305" t="s">
        <v>345</v>
      </c>
      <c r="E305" s="27" t="s">
        <v>767</v>
      </c>
      <c r="F305" s="28" t="s">
        <v>355</v>
      </c>
      <c r="G305" s="29">
        <v>1</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c r="A307" s="1" t="s">
        <v>341</v>
      </c>
    </row>
    <row r="308" ht="145.2">
      <c r="A308" s="1" t="s">
        <v>342</v>
      </c>
      <c r="E308" s="27" t="s">
        <v>768</v>
      </c>
    </row>
    <row r="309">
      <c r="A309" s="1" t="s">
        <v>333</v>
      </c>
      <c r="B309" s="1">
        <v>74</v>
      </c>
      <c r="C309" s="26" t="s">
        <v>769</v>
      </c>
      <c r="D309" t="s">
        <v>345</v>
      </c>
      <c r="E309" s="27" t="s">
        <v>770</v>
      </c>
      <c r="F309" s="28" t="s">
        <v>355</v>
      </c>
      <c r="G309" s="29">
        <v>2</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c r="A311" s="1" t="s">
        <v>341</v>
      </c>
    </row>
    <row r="312" ht="105.6">
      <c r="A312" s="1" t="s">
        <v>342</v>
      </c>
      <c r="E312" s="27" t="s">
        <v>771</v>
      </c>
    </row>
    <row r="313">
      <c r="A313" s="1" t="s">
        <v>333</v>
      </c>
      <c r="B313" s="1">
        <v>75</v>
      </c>
      <c r="C313" s="26" t="s">
        <v>772</v>
      </c>
      <c r="D313" t="s">
        <v>345</v>
      </c>
      <c r="E313" s="27" t="s">
        <v>773</v>
      </c>
      <c r="F313" s="28" t="s">
        <v>355</v>
      </c>
      <c r="G313" s="29">
        <v>2</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c r="A315" s="1" t="s">
        <v>341</v>
      </c>
    </row>
    <row r="316" ht="118.8">
      <c r="A316" s="1" t="s">
        <v>342</v>
      </c>
      <c r="E316" s="27" t="s">
        <v>774</v>
      </c>
    </row>
    <row r="317">
      <c r="A317" s="1" t="s">
        <v>333</v>
      </c>
      <c r="B317" s="1">
        <v>76</v>
      </c>
      <c r="C317" s="26" t="s">
        <v>775</v>
      </c>
      <c r="D317" t="s">
        <v>345</v>
      </c>
      <c r="E317" s="27" t="s">
        <v>776</v>
      </c>
      <c r="F317" s="28" t="s">
        <v>355</v>
      </c>
      <c r="G317" s="29">
        <v>4</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c r="A319" s="1" t="s">
        <v>341</v>
      </c>
    </row>
    <row r="320" ht="132">
      <c r="A320" s="1" t="s">
        <v>342</v>
      </c>
      <c r="E320" s="27" t="s">
        <v>777</v>
      </c>
    </row>
    <row r="321">
      <c r="A321" s="1" t="s">
        <v>333</v>
      </c>
      <c r="B321" s="1">
        <v>77</v>
      </c>
      <c r="C321" s="26" t="s">
        <v>778</v>
      </c>
      <c r="D321" t="s">
        <v>345</v>
      </c>
      <c r="E321" s="27" t="s">
        <v>779</v>
      </c>
      <c r="F321" s="28" t="s">
        <v>355</v>
      </c>
      <c r="G321" s="29">
        <v>1</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c r="A323" s="1" t="s">
        <v>341</v>
      </c>
    </row>
    <row r="324" ht="105.6">
      <c r="A324" s="1" t="s">
        <v>342</v>
      </c>
      <c r="E324" s="27" t="s">
        <v>780</v>
      </c>
    </row>
    <row r="325">
      <c r="A325" s="1" t="s">
        <v>333</v>
      </c>
      <c r="B325" s="1">
        <v>78</v>
      </c>
      <c r="C325" s="26" t="s">
        <v>781</v>
      </c>
      <c r="D325" t="s">
        <v>345</v>
      </c>
      <c r="E325" s="27" t="s">
        <v>782</v>
      </c>
      <c r="F325" s="28" t="s">
        <v>355</v>
      </c>
      <c r="G325" s="29">
        <v>1</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c r="A327" s="1" t="s">
        <v>341</v>
      </c>
    </row>
    <row r="328" ht="118.8">
      <c r="A328" s="1" t="s">
        <v>342</v>
      </c>
      <c r="E328" s="27" t="s">
        <v>783</v>
      </c>
    </row>
    <row r="329">
      <c r="A329" s="1" t="s">
        <v>333</v>
      </c>
      <c r="B329" s="1">
        <v>79</v>
      </c>
      <c r="C329" s="26" t="s">
        <v>784</v>
      </c>
      <c r="D329" t="s">
        <v>345</v>
      </c>
      <c r="E329" s="27" t="s">
        <v>785</v>
      </c>
      <c r="F329" s="28" t="s">
        <v>355</v>
      </c>
      <c r="G329" s="29">
        <v>1</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c r="A331" s="1" t="s">
        <v>341</v>
      </c>
    </row>
    <row r="332" ht="132">
      <c r="A332" s="1" t="s">
        <v>342</v>
      </c>
      <c r="E332" s="27" t="s">
        <v>786</v>
      </c>
    </row>
    <row r="333">
      <c r="A333" s="1" t="s">
        <v>333</v>
      </c>
      <c r="B333" s="1">
        <v>80</v>
      </c>
      <c r="C333" s="26" t="s">
        <v>578</v>
      </c>
      <c r="D333" t="s">
        <v>345</v>
      </c>
      <c r="E333" s="27" t="s">
        <v>579</v>
      </c>
      <c r="F333" s="28" t="s">
        <v>355</v>
      </c>
      <c r="G333" s="29">
        <v>32</v>
      </c>
      <c r="H333" s="28">
        <v>0</v>
      </c>
      <c r="I333" s="30">
        <f>ROUND(G333*H333,P4)</f>
        <v>0</v>
      </c>
      <c r="L333" s="30">
        <v>0</v>
      </c>
      <c r="M333" s="24">
        <f>ROUND(G333*L333,P4)</f>
        <v>0</v>
      </c>
      <c r="N333" s="25" t="s">
        <v>348</v>
      </c>
      <c r="O333" s="31">
        <f>M333*AA333</f>
        <v>0</v>
      </c>
      <c r="P333" s="1">
        <v>3</v>
      </c>
      <c r="AA333" s="1">
        <f>IF(P333=1,$O$3,IF(P333=2,$O$4,$O$5))</f>
        <v>0</v>
      </c>
    </row>
    <row r="334">
      <c r="A334" s="1" t="s">
        <v>339</v>
      </c>
      <c r="E334" s="27" t="s">
        <v>349</v>
      </c>
    </row>
    <row r="335">
      <c r="A335" s="1" t="s">
        <v>341</v>
      </c>
    </row>
    <row r="336" ht="105.6">
      <c r="A336" s="1" t="s">
        <v>342</v>
      </c>
      <c r="E336" s="27" t="s">
        <v>580</v>
      </c>
    </row>
    <row r="337">
      <c r="A337" s="1" t="s">
        <v>333</v>
      </c>
      <c r="B337" s="1">
        <v>81</v>
      </c>
      <c r="C337" s="26" t="s">
        <v>581</v>
      </c>
      <c r="D337" t="s">
        <v>345</v>
      </c>
      <c r="E337" s="27" t="s">
        <v>582</v>
      </c>
      <c r="F337" s="28" t="s">
        <v>355</v>
      </c>
      <c r="G337" s="29">
        <v>32</v>
      </c>
      <c r="H337" s="28">
        <v>0</v>
      </c>
      <c r="I337" s="30">
        <f>ROUND(G337*H337,P4)</f>
        <v>0</v>
      </c>
      <c r="L337" s="30">
        <v>0</v>
      </c>
      <c r="M337" s="24">
        <f>ROUND(G337*L337,P4)</f>
        <v>0</v>
      </c>
      <c r="N337" s="25" t="s">
        <v>348</v>
      </c>
      <c r="O337" s="31">
        <f>M337*AA337</f>
        <v>0</v>
      </c>
      <c r="P337" s="1">
        <v>3</v>
      </c>
      <c r="AA337" s="1">
        <f>IF(P337=1,$O$3,IF(P337=2,$O$4,$O$5))</f>
        <v>0</v>
      </c>
    </row>
    <row r="338">
      <c r="A338" s="1" t="s">
        <v>339</v>
      </c>
      <c r="E338" s="27" t="s">
        <v>349</v>
      </c>
    </row>
    <row r="339">
      <c r="A339" s="1" t="s">
        <v>341</v>
      </c>
    </row>
    <row r="340" ht="105.6">
      <c r="A340" s="1" t="s">
        <v>342</v>
      </c>
      <c r="E340" s="27" t="s">
        <v>583</v>
      </c>
    </row>
    <row r="341" ht="26.4">
      <c r="A341" s="1" t="s">
        <v>333</v>
      </c>
      <c r="B341" s="1">
        <v>82</v>
      </c>
      <c r="C341" s="26" t="s">
        <v>584</v>
      </c>
      <c r="D341" t="s">
        <v>345</v>
      </c>
      <c r="E341" s="27" t="s">
        <v>585</v>
      </c>
      <c r="F341" s="28" t="s">
        <v>586</v>
      </c>
      <c r="G341" s="29">
        <v>0.83899999999999997</v>
      </c>
      <c r="H341" s="28">
        <v>0</v>
      </c>
      <c r="I341" s="30">
        <f>ROUND(G341*H341,P4)</f>
        <v>0</v>
      </c>
      <c r="L341" s="30">
        <v>0</v>
      </c>
      <c r="M341" s="24">
        <f>ROUND(G341*L341,P4)</f>
        <v>0</v>
      </c>
      <c r="N341" s="25" t="s">
        <v>348</v>
      </c>
      <c r="O341" s="31">
        <f>M341*AA341</f>
        <v>0</v>
      </c>
      <c r="P341" s="1">
        <v>3</v>
      </c>
      <c r="AA341" s="1">
        <f>IF(P341=1,$O$3,IF(P341=2,$O$4,$O$5))</f>
        <v>0</v>
      </c>
    </row>
    <row r="342">
      <c r="A342" s="1" t="s">
        <v>339</v>
      </c>
      <c r="E342" s="27" t="s">
        <v>349</v>
      </c>
    </row>
    <row r="343">
      <c r="A343" s="1" t="s">
        <v>341</v>
      </c>
    </row>
    <row r="344" ht="145.2">
      <c r="A344" s="1" t="s">
        <v>342</v>
      </c>
      <c r="E344" s="27" t="s">
        <v>587</v>
      </c>
    </row>
    <row r="345" ht="26.4">
      <c r="A345" s="1" t="s">
        <v>333</v>
      </c>
      <c r="B345" s="1">
        <v>83</v>
      </c>
      <c r="C345" s="26" t="s">
        <v>787</v>
      </c>
      <c r="D345" t="s">
        <v>345</v>
      </c>
      <c r="E345" s="27" t="s">
        <v>788</v>
      </c>
      <c r="F345" s="28" t="s">
        <v>355</v>
      </c>
      <c r="G345" s="29">
        <v>1</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c r="A347" s="1" t="s">
        <v>341</v>
      </c>
    </row>
    <row r="348" ht="118.8">
      <c r="A348" s="1" t="s">
        <v>342</v>
      </c>
      <c r="E348" s="27" t="s">
        <v>789</v>
      </c>
    </row>
    <row r="349" ht="26.4">
      <c r="A349" s="1" t="s">
        <v>333</v>
      </c>
      <c r="B349" s="1">
        <v>84</v>
      </c>
      <c r="C349" s="26" t="s">
        <v>790</v>
      </c>
      <c r="D349" t="s">
        <v>345</v>
      </c>
      <c r="E349" s="27" t="s">
        <v>791</v>
      </c>
      <c r="F349" s="28" t="s">
        <v>355</v>
      </c>
      <c r="G349" s="29">
        <v>1</v>
      </c>
      <c r="H349" s="28">
        <v>0</v>
      </c>
      <c r="I349" s="30">
        <f>ROUND(G349*H349,P4)</f>
        <v>0</v>
      </c>
      <c r="L349" s="30">
        <v>0</v>
      </c>
      <c r="M349" s="24">
        <f>ROUND(G349*L349,P4)</f>
        <v>0</v>
      </c>
      <c r="N349" s="25" t="s">
        <v>348</v>
      </c>
      <c r="O349" s="31">
        <f>M349*AA349</f>
        <v>0</v>
      </c>
      <c r="P349" s="1">
        <v>3</v>
      </c>
      <c r="AA349" s="1">
        <f>IF(P349=1,$O$3,IF(P349=2,$O$4,$O$5))</f>
        <v>0</v>
      </c>
    </row>
    <row r="350">
      <c r="A350" s="1" t="s">
        <v>339</v>
      </c>
      <c r="E350" s="27" t="s">
        <v>349</v>
      </c>
    </row>
    <row r="351">
      <c r="A351" s="1" t="s">
        <v>341</v>
      </c>
    </row>
    <row r="352" ht="118.8">
      <c r="A352" s="1" t="s">
        <v>342</v>
      </c>
      <c r="E352" s="27" t="s">
        <v>792</v>
      </c>
    </row>
    <row r="353" ht="26.4">
      <c r="A353" s="1" t="s">
        <v>333</v>
      </c>
      <c r="B353" s="1">
        <v>85</v>
      </c>
      <c r="C353" s="26" t="s">
        <v>793</v>
      </c>
      <c r="D353" t="s">
        <v>345</v>
      </c>
      <c r="E353" s="27" t="s">
        <v>794</v>
      </c>
      <c r="F353" s="28" t="s">
        <v>355</v>
      </c>
      <c r="G353" s="29">
        <v>1</v>
      </c>
      <c r="H353" s="28">
        <v>0</v>
      </c>
      <c r="I353" s="30">
        <f>ROUND(G353*H353,P4)</f>
        <v>0</v>
      </c>
      <c r="L353" s="30">
        <v>0</v>
      </c>
      <c r="M353" s="24">
        <f>ROUND(G353*L353,P4)</f>
        <v>0</v>
      </c>
      <c r="N353" s="25" t="s">
        <v>348</v>
      </c>
      <c r="O353" s="31">
        <f>M353*AA353</f>
        <v>0</v>
      </c>
      <c r="P353" s="1">
        <v>3</v>
      </c>
      <c r="AA353" s="1">
        <f>IF(P353=1,$O$3,IF(P353=2,$O$4,$O$5))</f>
        <v>0</v>
      </c>
    </row>
    <row r="354">
      <c r="A354" s="1" t="s">
        <v>339</v>
      </c>
      <c r="E354" s="27" t="s">
        <v>349</v>
      </c>
    </row>
    <row r="355">
      <c r="A355" s="1" t="s">
        <v>341</v>
      </c>
    </row>
    <row r="356" ht="132">
      <c r="A356" s="1" t="s">
        <v>342</v>
      </c>
      <c r="E356" s="27" t="s">
        <v>795</v>
      </c>
    </row>
    <row r="357" ht="26.4">
      <c r="A357" s="1" t="s">
        <v>333</v>
      </c>
      <c r="B357" s="1">
        <v>86</v>
      </c>
      <c r="C357" s="26" t="s">
        <v>796</v>
      </c>
      <c r="D357" t="s">
        <v>345</v>
      </c>
      <c r="E357" s="27" t="s">
        <v>797</v>
      </c>
      <c r="F357" s="28" t="s">
        <v>355</v>
      </c>
      <c r="G357" s="29">
        <v>1</v>
      </c>
      <c r="H357" s="28">
        <v>0</v>
      </c>
      <c r="I357" s="30">
        <f>ROUND(G357*H357,P4)</f>
        <v>0</v>
      </c>
      <c r="L357" s="30">
        <v>0</v>
      </c>
      <c r="M357" s="24">
        <f>ROUND(G357*L357,P4)</f>
        <v>0</v>
      </c>
      <c r="N357" s="25" t="s">
        <v>348</v>
      </c>
      <c r="O357" s="31">
        <f>M357*AA357</f>
        <v>0</v>
      </c>
      <c r="P357" s="1">
        <v>3</v>
      </c>
      <c r="AA357" s="1">
        <f>IF(P357=1,$O$3,IF(P357=2,$O$4,$O$5))</f>
        <v>0</v>
      </c>
    </row>
    <row r="358">
      <c r="A358" s="1" t="s">
        <v>339</v>
      </c>
      <c r="E358" s="27" t="s">
        <v>349</v>
      </c>
    </row>
    <row r="359">
      <c r="A359" s="1" t="s">
        <v>341</v>
      </c>
    </row>
    <row r="360" ht="118.8">
      <c r="A360" s="1" t="s">
        <v>342</v>
      </c>
      <c r="E360" s="27" t="s">
        <v>798</v>
      </c>
    </row>
    <row r="361">
      <c r="A361" s="1" t="s">
        <v>333</v>
      </c>
      <c r="B361" s="1">
        <v>87</v>
      </c>
      <c r="C361" s="26" t="s">
        <v>588</v>
      </c>
      <c r="D361" t="s">
        <v>345</v>
      </c>
      <c r="E361" s="27" t="s">
        <v>589</v>
      </c>
      <c r="F361" s="28" t="s">
        <v>355</v>
      </c>
      <c r="G361" s="29">
        <v>2</v>
      </c>
      <c r="H361" s="28">
        <v>0</v>
      </c>
      <c r="I361" s="30">
        <f>ROUND(G361*H361,P4)</f>
        <v>0</v>
      </c>
      <c r="L361" s="30">
        <v>0</v>
      </c>
      <c r="M361" s="24">
        <f>ROUND(G361*L361,P4)</f>
        <v>0</v>
      </c>
      <c r="N361" s="25" t="s">
        <v>348</v>
      </c>
      <c r="O361" s="31">
        <f>M361*AA361</f>
        <v>0</v>
      </c>
      <c r="P361" s="1">
        <v>3</v>
      </c>
      <c r="AA361" s="1">
        <f>IF(P361=1,$O$3,IF(P361=2,$O$4,$O$5))</f>
        <v>0</v>
      </c>
    </row>
    <row r="362">
      <c r="A362" s="1" t="s">
        <v>339</v>
      </c>
      <c r="E362" s="27" t="s">
        <v>349</v>
      </c>
    </row>
    <row r="363">
      <c r="A363" s="1" t="s">
        <v>341</v>
      </c>
    </row>
    <row r="364" ht="132">
      <c r="A364" s="1" t="s">
        <v>342</v>
      </c>
      <c r="E364" s="27" t="s">
        <v>590</v>
      </c>
    </row>
    <row r="365">
      <c r="A365" s="1" t="s">
        <v>333</v>
      </c>
      <c r="B365" s="1">
        <v>88</v>
      </c>
      <c r="C365" s="26" t="s">
        <v>591</v>
      </c>
      <c r="D365" t="s">
        <v>345</v>
      </c>
      <c r="E365" s="27" t="s">
        <v>592</v>
      </c>
      <c r="F365" s="28" t="s">
        <v>355</v>
      </c>
      <c r="G365" s="29">
        <v>2</v>
      </c>
      <c r="H365" s="28">
        <v>0</v>
      </c>
      <c r="I365" s="30">
        <f>ROUND(G365*H365,P4)</f>
        <v>0</v>
      </c>
      <c r="L365" s="30">
        <v>0</v>
      </c>
      <c r="M365" s="24">
        <f>ROUND(G365*L365,P4)</f>
        <v>0</v>
      </c>
      <c r="N365" s="25" t="s">
        <v>348</v>
      </c>
      <c r="O365" s="31">
        <f>M365*AA365</f>
        <v>0</v>
      </c>
      <c r="P365" s="1">
        <v>3</v>
      </c>
      <c r="AA365" s="1">
        <f>IF(P365=1,$O$3,IF(P365=2,$O$4,$O$5))</f>
        <v>0</v>
      </c>
    </row>
    <row r="366">
      <c r="A366" s="1" t="s">
        <v>339</v>
      </c>
      <c r="E366" s="27" t="s">
        <v>349</v>
      </c>
    </row>
    <row r="367">
      <c r="A367" s="1" t="s">
        <v>341</v>
      </c>
    </row>
    <row r="368" ht="118.8">
      <c r="A368" s="1" t="s">
        <v>342</v>
      </c>
      <c r="E368" s="27" t="s">
        <v>593</v>
      </c>
    </row>
    <row r="369" ht="26.4">
      <c r="A369" s="1" t="s">
        <v>333</v>
      </c>
      <c r="B369" s="1">
        <v>89</v>
      </c>
      <c r="C369" s="26" t="s">
        <v>799</v>
      </c>
      <c r="D369" t="s">
        <v>345</v>
      </c>
      <c r="E369" s="27" t="s">
        <v>800</v>
      </c>
      <c r="F369" s="28" t="s">
        <v>355</v>
      </c>
      <c r="G369" s="29">
        <v>1</v>
      </c>
      <c r="H369" s="28">
        <v>0</v>
      </c>
      <c r="I369" s="30">
        <f>ROUND(G369*H369,P4)</f>
        <v>0</v>
      </c>
      <c r="L369" s="30">
        <v>0</v>
      </c>
      <c r="M369" s="24">
        <f>ROUND(G369*L369,P4)</f>
        <v>0</v>
      </c>
      <c r="N369" s="25" t="s">
        <v>348</v>
      </c>
      <c r="O369" s="31">
        <f>M369*AA369</f>
        <v>0</v>
      </c>
      <c r="P369" s="1">
        <v>3</v>
      </c>
      <c r="AA369" s="1">
        <f>IF(P369=1,$O$3,IF(P369=2,$O$4,$O$5))</f>
        <v>0</v>
      </c>
    </row>
    <row r="370">
      <c r="A370" s="1" t="s">
        <v>339</v>
      </c>
      <c r="E370" s="27" t="s">
        <v>349</v>
      </c>
    </row>
    <row r="371">
      <c r="A371" s="1" t="s">
        <v>341</v>
      </c>
    </row>
    <row r="372" ht="158.4">
      <c r="A372" s="1" t="s">
        <v>342</v>
      </c>
      <c r="E372" s="27" t="s">
        <v>801</v>
      </c>
    </row>
    <row r="373" ht="26.4">
      <c r="A373" s="1" t="s">
        <v>333</v>
      </c>
      <c r="B373" s="1">
        <v>90</v>
      </c>
      <c r="C373" s="26" t="s">
        <v>802</v>
      </c>
      <c r="D373" t="s">
        <v>345</v>
      </c>
      <c r="E373" s="27" t="s">
        <v>803</v>
      </c>
      <c r="F373" s="28" t="s">
        <v>355</v>
      </c>
      <c r="G373" s="29">
        <v>1</v>
      </c>
      <c r="H373" s="28">
        <v>0</v>
      </c>
      <c r="I373" s="30">
        <f>ROUND(G373*H373,P4)</f>
        <v>0</v>
      </c>
      <c r="L373" s="30">
        <v>0</v>
      </c>
      <c r="M373" s="24">
        <f>ROUND(G373*L373,P4)</f>
        <v>0</v>
      </c>
      <c r="N373" s="25" t="s">
        <v>348</v>
      </c>
      <c r="O373" s="31">
        <f>M373*AA373</f>
        <v>0</v>
      </c>
      <c r="P373" s="1">
        <v>3</v>
      </c>
      <c r="AA373" s="1">
        <f>IF(P373=1,$O$3,IF(P373=2,$O$4,$O$5))</f>
        <v>0</v>
      </c>
    </row>
    <row r="374">
      <c r="A374" s="1" t="s">
        <v>339</v>
      </c>
      <c r="E374" s="27" t="s">
        <v>349</v>
      </c>
    </row>
    <row r="375">
      <c r="A375" s="1" t="s">
        <v>341</v>
      </c>
    </row>
    <row r="376" ht="132">
      <c r="A376" s="1" t="s">
        <v>342</v>
      </c>
      <c r="E376" s="27" t="s">
        <v>804</v>
      </c>
    </row>
    <row r="377" ht="26.4">
      <c r="A377" s="1" t="s">
        <v>333</v>
      </c>
      <c r="B377" s="1">
        <v>91</v>
      </c>
      <c r="C377" s="26" t="s">
        <v>805</v>
      </c>
      <c r="D377" t="s">
        <v>345</v>
      </c>
      <c r="E377" s="27" t="s">
        <v>806</v>
      </c>
      <c r="F377" s="28" t="s">
        <v>355</v>
      </c>
      <c r="G377" s="29">
        <v>1</v>
      </c>
      <c r="H377" s="28">
        <v>0</v>
      </c>
      <c r="I377" s="30">
        <f>ROUND(G377*H377,P4)</f>
        <v>0</v>
      </c>
      <c r="L377" s="30">
        <v>0</v>
      </c>
      <c r="M377" s="24">
        <f>ROUND(G377*L377,P4)</f>
        <v>0</v>
      </c>
      <c r="N377" s="25" t="s">
        <v>348</v>
      </c>
      <c r="O377" s="31">
        <f>M377*AA377</f>
        <v>0</v>
      </c>
      <c r="P377" s="1">
        <v>3</v>
      </c>
      <c r="AA377" s="1">
        <f>IF(P377=1,$O$3,IF(P377=2,$O$4,$O$5))</f>
        <v>0</v>
      </c>
    </row>
    <row r="378">
      <c r="A378" s="1" t="s">
        <v>339</v>
      </c>
      <c r="E378" s="27" t="s">
        <v>349</v>
      </c>
    </row>
    <row r="379">
      <c r="A379" s="1" t="s">
        <v>341</v>
      </c>
    </row>
    <row r="380" ht="79.2">
      <c r="A380" s="1" t="s">
        <v>342</v>
      </c>
      <c r="E380" s="27" t="s">
        <v>807</v>
      </c>
    </row>
    <row r="381" ht="26.4">
      <c r="A381" s="1" t="s">
        <v>333</v>
      </c>
      <c r="B381" s="1">
        <v>92</v>
      </c>
      <c r="C381" s="26" t="s">
        <v>808</v>
      </c>
      <c r="D381" t="s">
        <v>345</v>
      </c>
      <c r="E381" s="27" t="s">
        <v>809</v>
      </c>
      <c r="F381" s="28" t="s">
        <v>738</v>
      </c>
      <c r="G381" s="29">
        <v>4</v>
      </c>
      <c r="H381" s="28">
        <v>0</v>
      </c>
      <c r="I381" s="30">
        <f>ROUND(G381*H381,P4)</f>
        <v>0</v>
      </c>
      <c r="L381" s="30">
        <v>0</v>
      </c>
      <c r="M381" s="24">
        <f>ROUND(G381*L381,P4)</f>
        <v>0</v>
      </c>
      <c r="N381" s="25" t="s">
        <v>348</v>
      </c>
      <c r="O381" s="31">
        <f>M381*AA381</f>
        <v>0</v>
      </c>
      <c r="P381" s="1">
        <v>3</v>
      </c>
      <c r="AA381" s="1">
        <f>IF(P381=1,$O$3,IF(P381=2,$O$4,$O$5))</f>
        <v>0</v>
      </c>
    </row>
    <row r="382">
      <c r="A382" s="1" t="s">
        <v>339</v>
      </c>
      <c r="E382" s="27" t="s">
        <v>349</v>
      </c>
    </row>
    <row r="383">
      <c r="A383" s="1" t="s">
        <v>341</v>
      </c>
    </row>
    <row r="384" ht="118.8">
      <c r="A384" s="1" t="s">
        <v>342</v>
      </c>
      <c r="E384" s="27" t="s">
        <v>810</v>
      </c>
    </row>
    <row r="385">
      <c r="A385" s="1" t="s">
        <v>333</v>
      </c>
      <c r="B385" s="1">
        <v>93</v>
      </c>
      <c r="C385" s="26" t="s">
        <v>594</v>
      </c>
      <c r="D385" t="s">
        <v>345</v>
      </c>
      <c r="E385" s="27" t="s">
        <v>595</v>
      </c>
      <c r="F385" s="28" t="s">
        <v>355</v>
      </c>
      <c r="G385" s="29">
        <v>4</v>
      </c>
      <c r="H385" s="28">
        <v>0</v>
      </c>
      <c r="I385" s="30">
        <f>ROUND(G385*H385,P4)</f>
        <v>0</v>
      </c>
      <c r="L385" s="30">
        <v>0</v>
      </c>
      <c r="M385" s="24">
        <f>ROUND(G385*L385,P4)</f>
        <v>0</v>
      </c>
      <c r="N385" s="25" t="s">
        <v>348</v>
      </c>
      <c r="O385" s="31">
        <f>M385*AA385</f>
        <v>0</v>
      </c>
      <c r="P385" s="1">
        <v>3</v>
      </c>
      <c r="AA385" s="1">
        <f>IF(P385=1,$O$3,IF(P385=2,$O$4,$O$5))</f>
        <v>0</v>
      </c>
    </row>
    <row r="386">
      <c r="A386" s="1" t="s">
        <v>339</v>
      </c>
      <c r="E386" s="27" t="s">
        <v>349</v>
      </c>
    </row>
    <row r="387">
      <c r="A387" s="1" t="s">
        <v>341</v>
      </c>
    </row>
    <row r="388" ht="92.4">
      <c r="A388" s="1" t="s">
        <v>342</v>
      </c>
      <c r="E388" s="27" t="s">
        <v>596</v>
      </c>
    </row>
    <row r="389">
      <c r="A389" s="1" t="s">
        <v>333</v>
      </c>
      <c r="B389" s="1">
        <v>94</v>
      </c>
      <c r="C389" s="26" t="s">
        <v>597</v>
      </c>
      <c r="D389" t="s">
        <v>345</v>
      </c>
      <c r="E389" s="27" t="s">
        <v>598</v>
      </c>
      <c r="F389" s="28" t="s">
        <v>355</v>
      </c>
      <c r="G389" s="29">
        <v>4</v>
      </c>
      <c r="H389" s="28">
        <v>0</v>
      </c>
      <c r="I389" s="30">
        <f>ROUND(G389*H389,P4)</f>
        <v>0</v>
      </c>
      <c r="L389" s="30">
        <v>0</v>
      </c>
      <c r="M389" s="24">
        <f>ROUND(G389*L389,P4)</f>
        <v>0</v>
      </c>
      <c r="N389" s="25" t="s">
        <v>348</v>
      </c>
      <c r="O389" s="31">
        <f>M389*AA389</f>
        <v>0</v>
      </c>
      <c r="P389" s="1">
        <v>3</v>
      </c>
      <c r="AA389" s="1">
        <f>IF(P389=1,$O$3,IF(P389=2,$O$4,$O$5))</f>
        <v>0</v>
      </c>
    </row>
    <row r="390">
      <c r="A390" s="1" t="s">
        <v>339</v>
      </c>
      <c r="E390" s="27" t="s">
        <v>349</v>
      </c>
    </row>
    <row r="391">
      <c r="A391" s="1" t="s">
        <v>341</v>
      </c>
    </row>
    <row r="392" ht="92.4">
      <c r="A392" s="1" t="s">
        <v>342</v>
      </c>
      <c r="E392" s="27" t="s">
        <v>599</v>
      </c>
    </row>
    <row r="393">
      <c r="A393" s="1" t="s">
        <v>333</v>
      </c>
      <c r="B393" s="1">
        <v>95</v>
      </c>
      <c r="C393" s="26" t="s">
        <v>811</v>
      </c>
      <c r="D393" t="s">
        <v>345</v>
      </c>
      <c r="E393" s="27" t="s">
        <v>812</v>
      </c>
      <c r="F393" s="28" t="s">
        <v>355</v>
      </c>
      <c r="G393" s="29">
        <v>4</v>
      </c>
      <c r="H393" s="28">
        <v>0</v>
      </c>
      <c r="I393" s="30">
        <f>ROUND(G393*H393,P4)</f>
        <v>0</v>
      </c>
      <c r="L393" s="30">
        <v>0</v>
      </c>
      <c r="M393" s="24">
        <f>ROUND(G393*L393,P4)</f>
        <v>0</v>
      </c>
      <c r="N393" s="25" t="s">
        <v>348</v>
      </c>
      <c r="O393" s="31">
        <f>M393*AA393</f>
        <v>0</v>
      </c>
      <c r="P393" s="1">
        <v>3</v>
      </c>
      <c r="AA393" s="1">
        <f>IF(P393=1,$O$3,IF(P393=2,$O$4,$O$5))</f>
        <v>0</v>
      </c>
    </row>
    <row r="394">
      <c r="A394" s="1" t="s">
        <v>339</v>
      </c>
      <c r="E394" s="27" t="s">
        <v>349</v>
      </c>
    </row>
    <row r="395">
      <c r="A395" s="1" t="s">
        <v>341</v>
      </c>
    </row>
    <row r="396" ht="118.8">
      <c r="A396" s="1" t="s">
        <v>342</v>
      </c>
      <c r="E396" s="27" t="s">
        <v>813</v>
      </c>
    </row>
    <row r="397">
      <c r="A397" s="1" t="s">
        <v>333</v>
      </c>
      <c r="B397" s="1">
        <v>96</v>
      </c>
      <c r="C397" s="26" t="s">
        <v>814</v>
      </c>
      <c r="D397" t="s">
        <v>345</v>
      </c>
      <c r="E397" s="27" t="s">
        <v>815</v>
      </c>
      <c r="F397" s="28" t="s">
        <v>355</v>
      </c>
      <c r="G397" s="29">
        <v>4</v>
      </c>
      <c r="H397" s="28">
        <v>0</v>
      </c>
      <c r="I397" s="30">
        <f>ROUND(G397*H397,P4)</f>
        <v>0</v>
      </c>
      <c r="L397" s="30">
        <v>0</v>
      </c>
      <c r="M397" s="24">
        <f>ROUND(G397*L397,P4)</f>
        <v>0</v>
      </c>
      <c r="N397" s="25" t="s">
        <v>348</v>
      </c>
      <c r="O397" s="31">
        <f>M397*AA397</f>
        <v>0</v>
      </c>
      <c r="P397" s="1">
        <v>3</v>
      </c>
      <c r="AA397" s="1">
        <f>IF(P397=1,$O$3,IF(P397=2,$O$4,$O$5))</f>
        <v>0</v>
      </c>
    </row>
    <row r="398">
      <c r="A398" s="1" t="s">
        <v>339</v>
      </c>
      <c r="E398" s="27" t="s">
        <v>349</v>
      </c>
    </row>
    <row r="399">
      <c r="A399" s="1" t="s">
        <v>341</v>
      </c>
    </row>
    <row r="400" ht="145.2">
      <c r="A400" s="1" t="s">
        <v>342</v>
      </c>
      <c r="E400" s="27" t="s">
        <v>816</v>
      </c>
    </row>
    <row r="401">
      <c r="A401" s="1" t="s">
        <v>333</v>
      </c>
      <c r="B401" s="1">
        <v>97</v>
      </c>
      <c r="C401" s="26" t="s">
        <v>817</v>
      </c>
      <c r="D401" t="s">
        <v>345</v>
      </c>
      <c r="E401" s="27" t="s">
        <v>818</v>
      </c>
      <c r="F401" s="28" t="s">
        <v>355</v>
      </c>
      <c r="G401" s="29">
        <v>3</v>
      </c>
      <c r="H401" s="28">
        <v>0</v>
      </c>
      <c r="I401" s="30">
        <f>ROUND(G401*H401,P4)</f>
        <v>0</v>
      </c>
      <c r="L401" s="30">
        <v>0</v>
      </c>
      <c r="M401" s="24">
        <f>ROUND(G401*L401,P4)</f>
        <v>0</v>
      </c>
      <c r="N401" s="25" t="s">
        <v>348</v>
      </c>
      <c r="O401" s="31">
        <f>M401*AA401</f>
        <v>0</v>
      </c>
      <c r="P401" s="1">
        <v>3</v>
      </c>
      <c r="AA401" s="1">
        <f>IF(P401=1,$O$3,IF(P401=2,$O$4,$O$5))</f>
        <v>0</v>
      </c>
    </row>
    <row r="402">
      <c r="A402" s="1" t="s">
        <v>339</v>
      </c>
      <c r="E402" s="27" t="s">
        <v>349</v>
      </c>
    </row>
    <row r="403">
      <c r="A403" s="1" t="s">
        <v>341</v>
      </c>
    </row>
    <row r="404" ht="118.8">
      <c r="A404" s="1" t="s">
        <v>342</v>
      </c>
      <c r="E404" s="27" t="s">
        <v>819</v>
      </c>
    </row>
    <row r="405">
      <c r="A405" s="1" t="s">
        <v>333</v>
      </c>
      <c r="B405" s="1">
        <v>98</v>
      </c>
      <c r="C405" s="26" t="s">
        <v>820</v>
      </c>
      <c r="D405" t="s">
        <v>345</v>
      </c>
      <c r="E405" s="27" t="s">
        <v>821</v>
      </c>
      <c r="F405" s="28" t="s">
        <v>355</v>
      </c>
      <c r="G405" s="29">
        <v>3</v>
      </c>
      <c r="H405" s="28">
        <v>0</v>
      </c>
      <c r="I405" s="30">
        <f>ROUND(G405*H405,P4)</f>
        <v>0</v>
      </c>
      <c r="L405" s="30">
        <v>0</v>
      </c>
      <c r="M405" s="24">
        <f>ROUND(G405*L405,P4)</f>
        <v>0</v>
      </c>
      <c r="N405" s="25" t="s">
        <v>348</v>
      </c>
      <c r="O405" s="31">
        <f>M405*AA405</f>
        <v>0</v>
      </c>
      <c r="P405" s="1">
        <v>3</v>
      </c>
      <c r="AA405" s="1">
        <f>IF(P405=1,$O$3,IF(P405=2,$O$4,$O$5))</f>
        <v>0</v>
      </c>
    </row>
    <row r="406">
      <c r="A406" s="1" t="s">
        <v>339</v>
      </c>
      <c r="E406" s="27" t="s">
        <v>349</v>
      </c>
    </row>
    <row r="407">
      <c r="A407" s="1" t="s">
        <v>341</v>
      </c>
    </row>
    <row r="408" ht="132">
      <c r="A408" s="1" t="s">
        <v>342</v>
      </c>
      <c r="E408" s="27" t="s">
        <v>822</v>
      </c>
    </row>
    <row r="409">
      <c r="A409" s="1" t="s">
        <v>333</v>
      </c>
      <c r="B409" s="1">
        <v>99</v>
      </c>
      <c r="C409" s="26" t="s">
        <v>823</v>
      </c>
      <c r="D409" t="s">
        <v>345</v>
      </c>
      <c r="E409" s="27" t="s">
        <v>824</v>
      </c>
      <c r="F409" s="28" t="s">
        <v>355</v>
      </c>
      <c r="G409" s="29">
        <v>4</v>
      </c>
      <c r="H409" s="28">
        <v>0</v>
      </c>
      <c r="I409" s="30">
        <f>ROUND(G409*H409,P4)</f>
        <v>0</v>
      </c>
      <c r="L409" s="30">
        <v>0</v>
      </c>
      <c r="M409" s="24">
        <f>ROUND(G409*L409,P4)</f>
        <v>0</v>
      </c>
      <c r="N409" s="25" t="s">
        <v>348</v>
      </c>
      <c r="O409" s="31">
        <f>M409*AA409</f>
        <v>0</v>
      </c>
      <c r="P409" s="1">
        <v>3</v>
      </c>
      <c r="AA409" s="1">
        <f>IF(P409=1,$O$3,IF(P409=2,$O$4,$O$5))</f>
        <v>0</v>
      </c>
    </row>
    <row r="410">
      <c r="A410" s="1" t="s">
        <v>339</v>
      </c>
      <c r="E410" s="27" t="s">
        <v>349</v>
      </c>
    </row>
    <row r="411">
      <c r="A411" s="1" t="s">
        <v>341</v>
      </c>
    </row>
    <row r="412" ht="145.2">
      <c r="A412" s="1" t="s">
        <v>342</v>
      </c>
      <c r="E412" s="27" t="s">
        <v>825</v>
      </c>
    </row>
    <row r="413">
      <c r="A413" s="1" t="s">
        <v>333</v>
      </c>
      <c r="B413" s="1">
        <v>100</v>
      </c>
      <c r="C413" s="26" t="s">
        <v>600</v>
      </c>
      <c r="D413" t="s">
        <v>345</v>
      </c>
      <c r="E413" s="27" t="s">
        <v>601</v>
      </c>
      <c r="F413" s="28" t="s">
        <v>355</v>
      </c>
      <c r="G413" s="29">
        <v>2</v>
      </c>
      <c r="H413" s="28">
        <v>0</v>
      </c>
      <c r="I413" s="30">
        <f>ROUND(G413*H413,P4)</f>
        <v>0</v>
      </c>
      <c r="L413" s="30">
        <v>0</v>
      </c>
      <c r="M413" s="24">
        <f>ROUND(G413*L413,P4)</f>
        <v>0</v>
      </c>
      <c r="N413" s="25" t="s">
        <v>348</v>
      </c>
      <c r="O413" s="31">
        <f>M413*AA413</f>
        <v>0</v>
      </c>
      <c r="P413" s="1">
        <v>3</v>
      </c>
      <c r="AA413" s="1">
        <f>IF(P413=1,$O$3,IF(P413=2,$O$4,$O$5))</f>
        <v>0</v>
      </c>
    </row>
    <row r="414">
      <c r="A414" s="1" t="s">
        <v>339</v>
      </c>
      <c r="E414" s="27" t="s">
        <v>349</v>
      </c>
    </row>
    <row r="415">
      <c r="A415" s="1" t="s">
        <v>341</v>
      </c>
    </row>
    <row r="416" ht="118.8">
      <c r="A416" s="1" t="s">
        <v>342</v>
      </c>
      <c r="E416" s="27" t="s">
        <v>602</v>
      </c>
    </row>
    <row r="417">
      <c r="A417" s="1" t="s">
        <v>333</v>
      </c>
      <c r="B417" s="1">
        <v>101</v>
      </c>
      <c r="C417" s="26" t="s">
        <v>603</v>
      </c>
      <c r="D417" t="s">
        <v>345</v>
      </c>
      <c r="E417" s="27" t="s">
        <v>604</v>
      </c>
      <c r="F417" s="28" t="s">
        <v>355</v>
      </c>
      <c r="G417" s="29">
        <v>2</v>
      </c>
      <c r="H417" s="28">
        <v>0</v>
      </c>
      <c r="I417" s="30">
        <f>ROUND(G417*H417,P4)</f>
        <v>0</v>
      </c>
      <c r="L417" s="30">
        <v>0</v>
      </c>
      <c r="M417" s="24">
        <f>ROUND(G417*L417,P4)</f>
        <v>0</v>
      </c>
      <c r="N417" s="25" t="s">
        <v>348</v>
      </c>
      <c r="O417" s="31">
        <f>M417*AA417</f>
        <v>0</v>
      </c>
      <c r="P417" s="1">
        <v>3</v>
      </c>
      <c r="AA417" s="1">
        <f>IF(P417=1,$O$3,IF(P417=2,$O$4,$O$5))</f>
        <v>0</v>
      </c>
    </row>
    <row r="418">
      <c r="A418" s="1" t="s">
        <v>339</v>
      </c>
      <c r="E418" s="27" t="s">
        <v>349</v>
      </c>
    </row>
    <row r="419">
      <c r="A419" s="1" t="s">
        <v>341</v>
      </c>
    </row>
    <row r="420" ht="171.6">
      <c r="A420" s="1" t="s">
        <v>342</v>
      </c>
      <c r="E420" s="27" t="s">
        <v>605</v>
      </c>
    </row>
    <row r="421">
      <c r="A421" s="1" t="s">
        <v>333</v>
      </c>
      <c r="B421" s="1">
        <v>102</v>
      </c>
      <c r="C421" s="26" t="s">
        <v>606</v>
      </c>
      <c r="D421" t="s">
        <v>345</v>
      </c>
      <c r="E421" s="27" t="s">
        <v>607</v>
      </c>
      <c r="F421" s="28" t="s">
        <v>355</v>
      </c>
      <c r="G421" s="29">
        <v>5</v>
      </c>
      <c r="H421" s="28">
        <v>0</v>
      </c>
      <c r="I421" s="30">
        <f>ROUND(G421*H421,P4)</f>
        <v>0</v>
      </c>
      <c r="L421" s="30">
        <v>0</v>
      </c>
      <c r="M421" s="24">
        <f>ROUND(G421*L421,P4)</f>
        <v>0</v>
      </c>
      <c r="N421" s="25" t="s">
        <v>348</v>
      </c>
      <c r="O421" s="31">
        <f>M421*AA421</f>
        <v>0</v>
      </c>
      <c r="P421" s="1">
        <v>3</v>
      </c>
      <c r="AA421" s="1">
        <f>IF(P421=1,$O$3,IF(P421=2,$O$4,$O$5))</f>
        <v>0</v>
      </c>
    </row>
    <row r="422">
      <c r="A422" s="1" t="s">
        <v>339</v>
      </c>
      <c r="E422" s="27" t="s">
        <v>349</v>
      </c>
    </row>
    <row r="423">
      <c r="A423" s="1" t="s">
        <v>341</v>
      </c>
    </row>
    <row r="424" ht="158.4">
      <c r="A424" s="1" t="s">
        <v>342</v>
      </c>
      <c r="E424" s="27" t="s">
        <v>608</v>
      </c>
    </row>
    <row r="425">
      <c r="A425" s="1" t="s">
        <v>333</v>
      </c>
      <c r="B425" s="1">
        <v>103</v>
      </c>
      <c r="C425" s="26" t="s">
        <v>826</v>
      </c>
      <c r="D425" t="s">
        <v>345</v>
      </c>
      <c r="E425" s="27" t="s">
        <v>827</v>
      </c>
      <c r="F425" s="28" t="s">
        <v>355</v>
      </c>
      <c r="G425" s="29">
        <v>4</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c r="A427" s="1" t="s">
        <v>341</v>
      </c>
    </row>
    <row r="428" ht="118.8">
      <c r="A428" s="1" t="s">
        <v>342</v>
      </c>
      <c r="E428" s="27" t="s">
        <v>828</v>
      </c>
    </row>
    <row r="429">
      <c r="A429" s="1" t="s">
        <v>333</v>
      </c>
      <c r="B429" s="1">
        <v>104</v>
      </c>
      <c r="C429" s="26" t="s">
        <v>829</v>
      </c>
      <c r="D429" t="s">
        <v>345</v>
      </c>
      <c r="E429" s="27" t="s">
        <v>830</v>
      </c>
      <c r="F429" s="28" t="s">
        <v>355</v>
      </c>
      <c r="G429" s="29">
        <v>4</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c r="A431" s="1" t="s">
        <v>341</v>
      </c>
    </row>
    <row r="432" ht="105.6">
      <c r="A432" s="1" t="s">
        <v>342</v>
      </c>
      <c r="E432" s="27" t="s">
        <v>831</v>
      </c>
    </row>
    <row r="433" ht="26.4">
      <c r="A433" s="1" t="s">
        <v>333</v>
      </c>
      <c r="B433" s="1">
        <v>105</v>
      </c>
      <c r="C433" s="26" t="s">
        <v>832</v>
      </c>
      <c r="D433" t="s">
        <v>345</v>
      </c>
      <c r="E433" s="27" t="s">
        <v>833</v>
      </c>
      <c r="F433" s="28" t="s">
        <v>355</v>
      </c>
      <c r="G433" s="29">
        <v>3</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c r="A435" s="1" t="s">
        <v>341</v>
      </c>
    </row>
    <row r="436" ht="118.8">
      <c r="A436" s="1" t="s">
        <v>342</v>
      </c>
      <c r="E436" s="27" t="s">
        <v>834</v>
      </c>
    </row>
    <row r="437" ht="26.4">
      <c r="A437" s="1" t="s">
        <v>333</v>
      </c>
      <c r="B437" s="1">
        <v>106</v>
      </c>
      <c r="C437" s="26" t="s">
        <v>835</v>
      </c>
      <c r="D437" t="s">
        <v>345</v>
      </c>
      <c r="E437" s="27" t="s">
        <v>836</v>
      </c>
      <c r="F437" s="28" t="s">
        <v>355</v>
      </c>
      <c r="G437" s="29">
        <v>3</v>
      </c>
      <c r="H437" s="28">
        <v>0</v>
      </c>
      <c r="I437" s="30">
        <f>ROUND(G437*H437,P4)</f>
        <v>0</v>
      </c>
      <c r="L437" s="30">
        <v>0</v>
      </c>
      <c r="M437" s="24">
        <f>ROUND(G437*L437,P4)</f>
        <v>0</v>
      </c>
      <c r="N437" s="25" t="s">
        <v>348</v>
      </c>
      <c r="O437" s="31">
        <f>M437*AA437</f>
        <v>0</v>
      </c>
      <c r="P437" s="1">
        <v>3</v>
      </c>
      <c r="AA437" s="1">
        <f>IF(P437=1,$O$3,IF(P437=2,$O$4,$O$5))</f>
        <v>0</v>
      </c>
    </row>
    <row r="438">
      <c r="A438" s="1" t="s">
        <v>339</v>
      </c>
      <c r="E438" s="27" t="s">
        <v>349</v>
      </c>
    </row>
    <row r="439">
      <c r="A439" s="1" t="s">
        <v>341</v>
      </c>
    </row>
    <row r="440" ht="171.6">
      <c r="A440" s="1" t="s">
        <v>342</v>
      </c>
      <c r="E440" s="27" t="s">
        <v>837</v>
      </c>
    </row>
    <row r="441" ht="26.4">
      <c r="A441" s="1" t="s">
        <v>333</v>
      </c>
      <c r="B441" s="1">
        <v>107</v>
      </c>
      <c r="C441" s="26" t="s">
        <v>609</v>
      </c>
      <c r="D441" t="s">
        <v>345</v>
      </c>
      <c r="E441" s="27" t="s">
        <v>610</v>
      </c>
      <c r="F441" s="28" t="s">
        <v>355</v>
      </c>
      <c r="G441" s="29">
        <v>5</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c r="A443" s="1" t="s">
        <v>341</v>
      </c>
    </row>
    <row r="444" ht="118.8">
      <c r="A444" s="1" t="s">
        <v>342</v>
      </c>
      <c r="E444" s="27" t="s">
        <v>611</v>
      </c>
    </row>
    <row r="445" ht="26.4">
      <c r="A445" s="1" t="s">
        <v>333</v>
      </c>
      <c r="B445" s="1">
        <v>108</v>
      </c>
      <c r="C445" s="26" t="s">
        <v>612</v>
      </c>
      <c r="D445" t="s">
        <v>345</v>
      </c>
      <c r="E445" s="27" t="s">
        <v>613</v>
      </c>
      <c r="F445" s="28" t="s">
        <v>355</v>
      </c>
      <c r="G445" s="29">
        <v>5</v>
      </c>
      <c r="H445" s="28">
        <v>0</v>
      </c>
      <c r="I445" s="30">
        <f>ROUND(G445*H445,P4)</f>
        <v>0</v>
      </c>
      <c r="L445" s="30">
        <v>0</v>
      </c>
      <c r="M445" s="24">
        <f>ROUND(G445*L445,P4)</f>
        <v>0</v>
      </c>
      <c r="N445" s="25" t="s">
        <v>348</v>
      </c>
      <c r="O445" s="31">
        <f>M445*AA445</f>
        <v>0</v>
      </c>
      <c r="P445" s="1">
        <v>3</v>
      </c>
      <c r="AA445" s="1">
        <f>IF(P445=1,$O$3,IF(P445=2,$O$4,$O$5))</f>
        <v>0</v>
      </c>
    </row>
    <row r="446">
      <c r="A446" s="1" t="s">
        <v>339</v>
      </c>
      <c r="E446" s="27" t="s">
        <v>349</v>
      </c>
    </row>
    <row r="447">
      <c r="A447" s="1" t="s">
        <v>341</v>
      </c>
    </row>
    <row r="448" ht="118.8">
      <c r="A448" s="1" t="s">
        <v>342</v>
      </c>
      <c r="E448" s="27" t="s">
        <v>614</v>
      </c>
    </row>
    <row r="449" ht="26.4">
      <c r="A449" s="1" t="s">
        <v>333</v>
      </c>
      <c r="B449" s="1">
        <v>109</v>
      </c>
      <c r="C449" s="26" t="s">
        <v>615</v>
      </c>
      <c r="D449" t="s">
        <v>345</v>
      </c>
      <c r="E449" s="27" t="s">
        <v>616</v>
      </c>
      <c r="F449" s="28" t="s">
        <v>355</v>
      </c>
      <c r="G449" s="29">
        <v>5</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c r="A451" s="1" t="s">
        <v>341</v>
      </c>
    </row>
    <row r="452" ht="145.2">
      <c r="A452" s="1" t="s">
        <v>342</v>
      </c>
      <c r="E452" s="27" t="s">
        <v>617</v>
      </c>
    </row>
    <row r="453">
      <c r="A453" s="1" t="s">
        <v>333</v>
      </c>
      <c r="B453" s="1">
        <v>110</v>
      </c>
      <c r="C453" s="26" t="s">
        <v>618</v>
      </c>
      <c r="D453" t="s">
        <v>345</v>
      </c>
      <c r="E453" s="27" t="s">
        <v>619</v>
      </c>
      <c r="F453" s="28" t="s">
        <v>355</v>
      </c>
      <c r="G453" s="29">
        <v>4</v>
      </c>
      <c r="H453" s="28">
        <v>0</v>
      </c>
      <c r="I453" s="30">
        <f>ROUND(G453*H453,P4)</f>
        <v>0</v>
      </c>
      <c r="L453" s="30">
        <v>0</v>
      </c>
      <c r="M453" s="24">
        <f>ROUND(G453*L453,P4)</f>
        <v>0</v>
      </c>
      <c r="N453" s="25" t="s">
        <v>348</v>
      </c>
      <c r="O453" s="31">
        <f>M453*AA453</f>
        <v>0</v>
      </c>
      <c r="P453" s="1">
        <v>3</v>
      </c>
      <c r="AA453" s="1">
        <f>IF(P453=1,$O$3,IF(P453=2,$O$4,$O$5))</f>
        <v>0</v>
      </c>
    </row>
    <row r="454">
      <c r="A454" s="1" t="s">
        <v>339</v>
      </c>
      <c r="E454" s="27" t="s">
        <v>349</v>
      </c>
    </row>
    <row r="455">
      <c r="A455" s="1" t="s">
        <v>341</v>
      </c>
    </row>
    <row r="456" ht="118.8">
      <c r="A456" s="1" t="s">
        <v>342</v>
      </c>
      <c r="E456" s="27" t="s">
        <v>620</v>
      </c>
    </row>
    <row r="457" ht="26.4">
      <c r="A457" s="1" t="s">
        <v>333</v>
      </c>
      <c r="B457" s="1">
        <v>111</v>
      </c>
      <c r="C457" s="26" t="s">
        <v>621</v>
      </c>
      <c r="D457" t="s">
        <v>345</v>
      </c>
      <c r="E457" s="27" t="s">
        <v>622</v>
      </c>
      <c r="F457" s="28" t="s">
        <v>355</v>
      </c>
      <c r="G457" s="29">
        <v>4</v>
      </c>
      <c r="H457" s="28">
        <v>0</v>
      </c>
      <c r="I457" s="30">
        <f>ROUND(G457*H457,P4)</f>
        <v>0</v>
      </c>
      <c r="L457" s="30">
        <v>0</v>
      </c>
      <c r="M457" s="24">
        <f>ROUND(G457*L457,P4)</f>
        <v>0</v>
      </c>
      <c r="N457" s="25" t="s">
        <v>348</v>
      </c>
      <c r="O457" s="31">
        <f>M457*AA457</f>
        <v>0</v>
      </c>
      <c r="P457" s="1">
        <v>3</v>
      </c>
      <c r="AA457" s="1">
        <f>IF(P457=1,$O$3,IF(P457=2,$O$4,$O$5))</f>
        <v>0</v>
      </c>
    </row>
    <row r="458">
      <c r="A458" s="1" t="s">
        <v>339</v>
      </c>
      <c r="E458" s="27" t="s">
        <v>349</v>
      </c>
    </row>
    <row r="459">
      <c r="A459" s="1" t="s">
        <v>341</v>
      </c>
    </row>
    <row r="460" ht="132">
      <c r="A460" s="1" t="s">
        <v>342</v>
      </c>
      <c r="E460" s="27" t="s">
        <v>623</v>
      </c>
    </row>
    <row r="461" ht="26.4">
      <c r="A461" s="1" t="s">
        <v>333</v>
      </c>
      <c r="B461" s="1">
        <v>112</v>
      </c>
      <c r="C461" s="26" t="s">
        <v>624</v>
      </c>
      <c r="D461" t="s">
        <v>345</v>
      </c>
      <c r="E461" s="27" t="s">
        <v>625</v>
      </c>
      <c r="F461" s="28" t="s">
        <v>355</v>
      </c>
      <c r="G461" s="29">
        <v>18</v>
      </c>
      <c r="H461" s="28">
        <v>0</v>
      </c>
      <c r="I461" s="30">
        <f>ROUND(G461*H461,P4)</f>
        <v>0</v>
      </c>
      <c r="L461" s="30">
        <v>0</v>
      </c>
      <c r="M461" s="24">
        <f>ROUND(G461*L461,P4)</f>
        <v>0</v>
      </c>
      <c r="N461" s="25" t="s">
        <v>348</v>
      </c>
      <c r="O461" s="31">
        <f>M461*AA461</f>
        <v>0</v>
      </c>
      <c r="P461" s="1">
        <v>3</v>
      </c>
      <c r="AA461" s="1">
        <f>IF(P461=1,$O$3,IF(P461=2,$O$4,$O$5))</f>
        <v>0</v>
      </c>
    </row>
    <row r="462">
      <c r="A462" s="1" t="s">
        <v>339</v>
      </c>
      <c r="E462" s="27" t="s">
        <v>349</v>
      </c>
    </row>
    <row r="463">
      <c r="A463" s="1" t="s">
        <v>341</v>
      </c>
    </row>
    <row r="464" ht="145.2">
      <c r="A464" s="1" t="s">
        <v>342</v>
      </c>
      <c r="E464" s="27" t="s">
        <v>626</v>
      </c>
    </row>
    <row r="465" ht="26.4">
      <c r="A465" s="1" t="s">
        <v>333</v>
      </c>
      <c r="B465" s="1">
        <v>113</v>
      </c>
      <c r="C465" s="26" t="s">
        <v>627</v>
      </c>
      <c r="D465" t="s">
        <v>345</v>
      </c>
      <c r="E465" s="27" t="s">
        <v>628</v>
      </c>
      <c r="F465" s="28" t="s">
        <v>355</v>
      </c>
      <c r="G465" s="29">
        <v>4</v>
      </c>
      <c r="H465" s="28">
        <v>0</v>
      </c>
      <c r="I465" s="30">
        <f>ROUND(G465*H465,P4)</f>
        <v>0</v>
      </c>
      <c r="L465" s="30">
        <v>0</v>
      </c>
      <c r="M465" s="24">
        <f>ROUND(G465*L465,P4)</f>
        <v>0</v>
      </c>
      <c r="N465" s="25" t="s">
        <v>348</v>
      </c>
      <c r="O465" s="31">
        <f>M465*AA465</f>
        <v>0</v>
      </c>
      <c r="P465" s="1">
        <v>3</v>
      </c>
      <c r="AA465" s="1">
        <f>IF(P465=1,$O$3,IF(P465=2,$O$4,$O$5))</f>
        <v>0</v>
      </c>
    </row>
    <row r="466">
      <c r="A466" s="1" t="s">
        <v>339</v>
      </c>
      <c r="E466" s="27" t="s">
        <v>349</v>
      </c>
    </row>
    <row r="467">
      <c r="A467" s="1" t="s">
        <v>341</v>
      </c>
    </row>
    <row r="468" ht="105.6">
      <c r="A468" s="1" t="s">
        <v>342</v>
      </c>
      <c r="E468" s="27" t="s">
        <v>629</v>
      </c>
    </row>
    <row r="469" ht="26.4">
      <c r="A469" s="1" t="s">
        <v>333</v>
      </c>
      <c r="B469" s="1">
        <v>114</v>
      </c>
      <c r="C469" s="26" t="s">
        <v>630</v>
      </c>
      <c r="D469" t="s">
        <v>345</v>
      </c>
      <c r="E469" s="27" t="s">
        <v>631</v>
      </c>
      <c r="F469" s="28" t="s">
        <v>355</v>
      </c>
      <c r="G469" s="29">
        <v>4</v>
      </c>
      <c r="H469" s="28">
        <v>0</v>
      </c>
      <c r="I469" s="30">
        <f>ROUND(G469*H469,P4)</f>
        <v>0</v>
      </c>
      <c r="L469" s="30">
        <v>0</v>
      </c>
      <c r="M469" s="24">
        <f>ROUND(G469*L469,P4)</f>
        <v>0</v>
      </c>
      <c r="N469" s="25" t="s">
        <v>348</v>
      </c>
      <c r="O469" s="31">
        <f>M469*AA469</f>
        <v>0</v>
      </c>
      <c r="P469" s="1">
        <v>3</v>
      </c>
      <c r="AA469" s="1">
        <f>IF(P469=1,$O$3,IF(P469=2,$O$4,$O$5))</f>
        <v>0</v>
      </c>
    </row>
    <row r="470">
      <c r="A470" s="1" t="s">
        <v>339</v>
      </c>
      <c r="E470" s="27" t="s">
        <v>349</v>
      </c>
    </row>
    <row r="471">
      <c r="A471" s="1" t="s">
        <v>341</v>
      </c>
    </row>
    <row r="472" ht="132">
      <c r="A472" s="1" t="s">
        <v>342</v>
      </c>
      <c r="E472" s="27" t="s">
        <v>632</v>
      </c>
    </row>
    <row r="473" ht="26.4">
      <c r="A473" s="1" t="s">
        <v>333</v>
      </c>
      <c r="B473" s="1">
        <v>115</v>
      </c>
      <c r="C473" s="26" t="s">
        <v>633</v>
      </c>
      <c r="D473" t="s">
        <v>345</v>
      </c>
      <c r="E473" s="27" t="s">
        <v>634</v>
      </c>
      <c r="F473" s="28" t="s">
        <v>355</v>
      </c>
      <c r="G473" s="29">
        <v>18</v>
      </c>
      <c r="H473" s="28">
        <v>0</v>
      </c>
      <c r="I473" s="30">
        <f>ROUND(G473*H473,P4)</f>
        <v>0</v>
      </c>
      <c r="L473" s="30">
        <v>0</v>
      </c>
      <c r="M473" s="24">
        <f>ROUND(G473*L473,P4)</f>
        <v>0</v>
      </c>
      <c r="N473" s="25" t="s">
        <v>348</v>
      </c>
      <c r="O473" s="31">
        <f>M473*AA473</f>
        <v>0</v>
      </c>
      <c r="P473" s="1">
        <v>3</v>
      </c>
      <c r="AA473" s="1">
        <f>IF(P473=1,$O$3,IF(P473=2,$O$4,$O$5))</f>
        <v>0</v>
      </c>
    </row>
    <row r="474">
      <c r="A474" s="1" t="s">
        <v>339</v>
      </c>
      <c r="E474" s="27" t="s">
        <v>349</v>
      </c>
    </row>
    <row r="475">
      <c r="A475" s="1" t="s">
        <v>341</v>
      </c>
    </row>
    <row r="476" ht="158.4">
      <c r="A476" s="1" t="s">
        <v>342</v>
      </c>
      <c r="E476" s="27" t="s">
        <v>635</v>
      </c>
    </row>
    <row r="477" ht="26.4">
      <c r="A477" s="1" t="s">
        <v>333</v>
      </c>
      <c r="B477" s="1">
        <v>116</v>
      </c>
      <c r="C477" s="26" t="s">
        <v>685</v>
      </c>
      <c r="D477" t="s">
        <v>345</v>
      </c>
      <c r="E477" s="27" t="s">
        <v>686</v>
      </c>
      <c r="F477" s="28" t="s">
        <v>355</v>
      </c>
      <c r="G477" s="29">
        <v>8</v>
      </c>
      <c r="H477" s="28">
        <v>0</v>
      </c>
      <c r="I477" s="30">
        <f>ROUND(G477*H477,P4)</f>
        <v>0</v>
      </c>
      <c r="L477" s="30">
        <v>0</v>
      </c>
      <c r="M477" s="24">
        <f>ROUND(G477*L477,P4)</f>
        <v>0</v>
      </c>
      <c r="N477" s="25" t="s">
        <v>348</v>
      </c>
      <c r="O477" s="31">
        <f>M477*AA477</f>
        <v>0</v>
      </c>
      <c r="P477" s="1">
        <v>3</v>
      </c>
      <c r="AA477" s="1">
        <f>IF(P477=1,$O$3,IF(P477=2,$O$4,$O$5))</f>
        <v>0</v>
      </c>
    </row>
    <row r="478">
      <c r="A478" s="1" t="s">
        <v>339</v>
      </c>
      <c r="E478" s="27" t="s">
        <v>349</v>
      </c>
    </row>
    <row r="479">
      <c r="A479" s="1" t="s">
        <v>341</v>
      </c>
    </row>
    <row r="480" ht="158.4">
      <c r="A480" s="1" t="s">
        <v>342</v>
      </c>
      <c r="E480" s="27" t="s">
        <v>687</v>
      </c>
    </row>
    <row r="481">
      <c r="A481" s="1" t="s">
        <v>333</v>
      </c>
      <c r="B481" s="1">
        <v>117</v>
      </c>
      <c r="C481" s="26" t="s">
        <v>838</v>
      </c>
      <c r="D481" t="s">
        <v>345</v>
      </c>
      <c r="E481" s="27" t="s">
        <v>839</v>
      </c>
      <c r="F481" s="28" t="s">
        <v>355</v>
      </c>
      <c r="G481" s="29">
        <v>4</v>
      </c>
      <c r="H481" s="28">
        <v>0</v>
      </c>
      <c r="I481" s="30">
        <f>ROUND(G481*H481,P4)</f>
        <v>0</v>
      </c>
      <c r="L481" s="30">
        <v>0</v>
      </c>
      <c r="M481" s="24">
        <f>ROUND(G481*L481,P4)</f>
        <v>0</v>
      </c>
      <c r="N481" s="25" t="s">
        <v>348</v>
      </c>
      <c r="O481" s="31">
        <f>M481*AA481</f>
        <v>0</v>
      </c>
      <c r="P481" s="1">
        <v>3</v>
      </c>
      <c r="AA481" s="1">
        <f>IF(P481=1,$O$3,IF(P481=2,$O$4,$O$5))</f>
        <v>0</v>
      </c>
    </row>
    <row r="482">
      <c r="A482" s="1" t="s">
        <v>339</v>
      </c>
      <c r="E482" s="27" t="s">
        <v>349</v>
      </c>
    </row>
    <row r="483">
      <c r="A483" s="1" t="s">
        <v>341</v>
      </c>
    </row>
    <row r="484" ht="118.8">
      <c r="A484" s="1" t="s">
        <v>342</v>
      </c>
      <c r="E484" s="27" t="s">
        <v>840</v>
      </c>
    </row>
    <row r="485">
      <c r="A485" s="1" t="s">
        <v>333</v>
      </c>
      <c r="B485" s="1">
        <v>118</v>
      </c>
      <c r="C485" s="26" t="s">
        <v>841</v>
      </c>
      <c r="D485" t="s">
        <v>345</v>
      </c>
      <c r="E485" s="27" t="s">
        <v>842</v>
      </c>
      <c r="F485" s="28" t="s">
        <v>355</v>
      </c>
      <c r="G485" s="29">
        <v>4</v>
      </c>
      <c r="H485" s="28">
        <v>0</v>
      </c>
      <c r="I485" s="30">
        <f>ROUND(G485*H485,P4)</f>
        <v>0</v>
      </c>
      <c r="L485" s="30">
        <v>0</v>
      </c>
      <c r="M485" s="24">
        <f>ROUND(G485*L485,P4)</f>
        <v>0</v>
      </c>
      <c r="N485" s="25" t="s">
        <v>348</v>
      </c>
      <c r="O485" s="31">
        <f>M485*AA485</f>
        <v>0</v>
      </c>
      <c r="P485" s="1">
        <v>3</v>
      </c>
      <c r="AA485" s="1">
        <f>IF(P485=1,$O$3,IF(P485=2,$O$4,$O$5))</f>
        <v>0</v>
      </c>
    </row>
    <row r="486">
      <c r="A486" s="1" t="s">
        <v>339</v>
      </c>
      <c r="E486" s="27" t="s">
        <v>349</v>
      </c>
    </row>
    <row r="487">
      <c r="A487" s="1" t="s">
        <v>341</v>
      </c>
    </row>
    <row r="488" ht="132">
      <c r="A488" s="1" t="s">
        <v>342</v>
      </c>
      <c r="E488" s="27" t="s">
        <v>843</v>
      </c>
    </row>
    <row r="489">
      <c r="A489" s="1" t="s">
        <v>333</v>
      </c>
      <c r="B489" s="1">
        <v>119</v>
      </c>
      <c r="C489" s="26" t="s">
        <v>844</v>
      </c>
      <c r="D489" t="s">
        <v>345</v>
      </c>
      <c r="E489" s="27" t="s">
        <v>845</v>
      </c>
      <c r="F489" s="28" t="s">
        <v>355</v>
      </c>
      <c r="G489" s="29">
        <v>4</v>
      </c>
      <c r="H489" s="28">
        <v>0</v>
      </c>
      <c r="I489" s="30">
        <f>ROUND(G489*H489,P4)</f>
        <v>0</v>
      </c>
      <c r="L489" s="30">
        <v>0</v>
      </c>
      <c r="M489" s="24">
        <f>ROUND(G489*L489,P4)</f>
        <v>0</v>
      </c>
      <c r="N489" s="25" t="s">
        <v>348</v>
      </c>
      <c r="O489" s="31">
        <f>M489*AA489</f>
        <v>0</v>
      </c>
      <c r="P489" s="1">
        <v>3</v>
      </c>
      <c r="AA489" s="1">
        <f>IF(P489=1,$O$3,IF(P489=2,$O$4,$O$5))</f>
        <v>0</v>
      </c>
    </row>
    <row r="490">
      <c r="A490" s="1" t="s">
        <v>339</v>
      </c>
      <c r="E490" s="27" t="s">
        <v>349</v>
      </c>
    </row>
    <row r="491">
      <c r="A491" s="1" t="s">
        <v>341</v>
      </c>
    </row>
    <row r="492" ht="145.2">
      <c r="A492" s="1" t="s">
        <v>342</v>
      </c>
      <c r="E492" s="27" t="s">
        <v>846</v>
      </c>
    </row>
    <row r="493">
      <c r="A493" s="1" t="s">
        <v>333</v>
      </c>
      <c r="B493" s="1">
        <v>120</v>
      </c>
      <c r="C493" s="26" t="s">
        <v>847</v>
      </c>
      <c r="D493" t="s">
        <v>345</v>
      </c>
      <c r="E493" s="27" t="s">
        <v>848</v>
      </c>
      <c r="F493" s="28" t="s">
        <v>355</v>
      </c>
      <c r="G493" s="29">
        <v>1</v>
      </c>
      <c r="H493" s="28">
        <v>0</v>
      </c>
      <c r="I493" s="30">
        <f>ROUND(G493*H493,P4)</f>
        <v>0</v>
      </c>
      <c r="L493" s="30">
        <v>0</v>
      </c>
      <c r="M493" s="24">
        <f>ROUND(G493*L493,P4)</f>
        <v>0</v>
      </c>
      <c r="N493" s="25" t="s">
        <v>348</v>
      </c>
      <c r="O493" s="31">
        <f>M493*AA493</f>
        <v>0</v>
      </c>
      <c r="P493" s="1">
        <v>3</v>
      </c>
      <c r="AA493" s="1">
        <f>IF(P493=1,$O$3,IF(P493=2,$O$4,$O$5))</f>
        <v>0</v>
      </c>
    </row>
    <row r="494">
      <c r="A494" s="1" t="s">
        <v>339</v>
      </c>
      <c r="E494" s="27" t="s">
        <v>349</v>
      </c>
    </row>
    <row r="495">
      <c r="A495" s="1" t="s">
        <v>341</v>
      </c>
    </row>
    <row r="496" ht="145.2">
      <c r="A496" s="1" t="s">
        <v>342</v>
      </c>
      <c r="E496" s="27" t="s">
        <v>849</v>
      </c>
    </row>
    <row r="497">
      <c r="A497" s="1" t="s">
        <v>333</v>
      </c>
      <c r="B497" s="1">
        <v>121</v>
      </c>
      <c r="C497" s="26" t="s">
        <v>688</v>
      </c>
      <c r="D497" t="s">
        <v>345</v>
      </c>
      <c r="E497" s="27" t="s">
        <v>689</v>
      </c>
      <c r="F497" s="28" t="s">
        <v>355</v>
      </c>
      <c r="G497" s="29">
        <v>12</v>
      </c>
      <c r="H497" s="28">
        <v>0</v>
      </c>
      <c r="I497" s="30">
        <f>ROUND(G497*H497,P4)</f>
        <v>0</v>
      </c>
      <c r="L497" s="30">
        <v>0</v>
      </c>
      <c r="M497" s="24">
        <f>ROUND(G497*L497,P4)</f>
        <v>0</v>
      </c>
      <c r="N497" s="25" t="s">
        <v>348</v>
      </c>
      <c r="O497" s="31">
        <f>M497*AA497</f>
        <v>0</v>
      </c>
      <c r="P497" s="1">
        <v>3</v>
      </c>
      <c r="AA497" s="1">
        <f>IF(P497=1,$O$3,IF(P497=2,$O$4,$O$5))</f>
        <v>0</v>
      </c>
    </row>
    <row r="498">
      <c r="A498" s="1" t="s">
        <v>339</v>
      </c>
      <c r="E498" s="27" t="s">
        <v>349</v>
      </c>
    </row>
    <row r="499">
      <c r="A499" s="1" t="s">
        <v>341</v>
      </c>
    </row>
    <row r="500" ht="118.8">
      <c r="A500" s="1" t="s">
        <v>342</v>
      </c>
      <c r="E500" s="27" t="s">
        <v>690</v>
      </c>
    </row>
    <row r="501">
      <c r="A501" s="1" t="s">
        <v>333</v>
      </c>
      <c r="B501" s="1">
        <v>122</v>
      </c>
      <c r="C501" s="26" t="s">
        <v>691</v>
      </c>
      <c r="D501" t="s">
        <v>345</v>
      </c>
      <c r="E501" s="27" t="s">
        <v>692</v>
      </c>
      <c r="F501" s="28" t="s">
        <v>355</v>
      </c>
      <c r="G501" s="29">
        <v>12</v>
      </c>
      <c r="H501" s="28">
        <v>0</v>
      </c>
      <c r="I501" s="30">
        <f>ROUND(G501*H501,P4)</f>
        <v>0</v>
      </c>
      <c r="L501" s="30">
        <v>0</v>
      </c>
      <c r="M501" s="24">
        <f>ROUND(G501*L501,P4)</f>
        <v>0</v>
      </c>
      <c r="N501" s="25" t="s">
        <v>348</v>
      </c>
      <c r="O501" s="31">
        <f>M501*AA501</f>
        <v>0</v>
      </c>
      <c r="P501" s="1">
        <v>3</v>
      </c>
      <c r="AA501" s="1">
        <f>IF(P501=1,$O$3,IF(P501=2,$O$4,$O$5))</f>
        <v>0</v>
      </c>
    </row>
    <row r="502">
      <c r="A502" s="1" t="s">
        <v>339</v>
      </c>
      <c r="E502" s="27" t="s">
        <v>349</v>
      </c>
    </row>
    <row r="503">
      <c r="A503" s="1" t="s">
        <v>341</v>
      </c>
    </row>
    <row r="504" ht="118.8">
      <c r="A504" s="1" t="s">
        <v>342</v>
      </c>
      <c r="E504" s="27" t="s">
        <v>693</v>
      </c>
    </row>
    <row r="505" ht="26.4">
      <c r="A505" s="1" t="s">
        <v>333</v>
      </c>
      <c r="B505" s="1">
        <v>123</v>
      </c>
      <c r="C505" s="26" t="s">
        <v>850</v>
      </c>
      <c r="D505" t="s">
        <v>345</v>
      </c>
      <c r="E505" s="27" t="s">
        <v>851</v>
      </c>
      <c r="F505" s="28" t="s">
        <v>355</v>
      </c>
      <c r="G505" s="29">
        <v>3</v>
      </c>
      <c r="H505" s="28">
        <v>0</v>
      </c>
      <c r="I505" s="30">
        <f>ROUND(G505*H505,P4)</f>
        <v>0</v>
      </c>
      <c r="L505" s="30">
        <v>0</v>
      </c>
      <c r="M505" s="24">
        <f>ROUND(G505*L505,P4)</f>
        <v>0</v>
      </c>
      <c r="N505" s="25" t="s">
        <v>348</v>
      </c>
      <c r="O505" s="31">
        <f>M505*AA505</f>
        <v>0</v>
      </c>
      <c r="P505" s="1">
        <v>3</v>
      </c>
      <c r="AA505" s="1">
        <f>IF(P505=1,$O$3,IF(P505=2,$O$4,$O$5))</f>
        <v>0</v>
      </c>
    </row>
    <row r="506">
      <c r="A506" s="1" t="s">
        <v>339</v>
      </c>
      <c r="E506" s="27" t="s">
        <v>349</v>
      </c>
    </row>
    <row r="507">
      <c r="A507" s="1" t="s">
        <v>341</v>
      </c>
    </row>
    <row r="508" ht="118.8">
      <c r="A508" s="1" t="s">
        <v>342</v>
      </c>
      <c r="E508" s="27" t="s">
        <v>852</v>
      </c>
    </row>
    <row r="509" ht="26.4">
      <c r="A509" s="1" t="s">
        <v>333</v>
      </c>
      <c r="B509" s="1">
        <v>124</v>
      </c>
      <c r="C509" s="26" t="s">
        <v>853</v>
      </c>
      <c r="D509" t="s">
        <v>345</v>
      </c>
      <c r="E509" s="27" t="s">
        <v>854</v>
      </c>
      <c r="F509" s="28" t="s">
        <v>355</v>
      </c>
      <c r="G509" s="29">
        <v>3</v>
      </c>
      <c r="H509" s="28">
        <v>0</v>
      </c>
      <c r="I509" s="30">
        <f>ROUND(G509*H509,P4)</f>
        <v>0</v>
      </c>
      <c r="L509" s="30">
        <v>0</v>
      </c>
      <c r="M509" s="24">
        <f>ROUND(G509*L509,P4)</f>
        <v>0</v>
      </c>
      <c r="N509" s="25" t="s">
        <v>348</v>
      </c>
      <c r="O509" s="31">
        <f>M509*AA509</f>
        <v>0</v>
      </c>
      <c r="P509" s="1">
        <v>3</v>
      </c>
      <c r="AA509" s="1">
        <f>IF(P509=1,$O$3,IF(P509=2,$O$4,$O$5))</f>
        <v>0</v>
      </c>
    </row>
    <row r="510">
      <c r="A510" s="1" t="s">
        <v>339</v>
      </c>
      <c r="E510" s="27" t="s">
        <v>349</v>
      </c>
    </row>
    <row r="511">
      <c r="A511" s="1" t="s">
        <v>341</v>
      </c>
    </row>
    <row r="512" ht="118.8">
      <c r="A512" s="1" t="s">
        <v>342</v>
      </c>
      <c r="E512" s="27" t="s">
        <v>855</v>
      </c>
    </row>
    <row r="513">
      <c r="A513" s="1" t="s">
        <v>333</v>
      </c>
      <c r="B513" s="1">
        <v>125</v>
      </c>
      <c r="C513" s="26" t="s">
        <v>856</v>
      </c>
      <c r="D513" t="s">
        <v>345</v>
      </c>
      <c r="E513" s="27" t="s">
        <v>857</v>
      </c>
      <c r="F513" s="28" t="s">
        <v>355</v>
      </c>
      <c r="G513" s="29">
        <v>1</v>
      </c>
      <c r="H513" s="28">
        <v>0</v>
      </c>
      <c r="I513" s="30">
        <f>ROUND(G513*H513,P4)</f>
        <v>0</v>
      </c>
      <c r="L513" s="30">
        <v>0</v>
      </c>
      <c r="M513" s="24">
        <f>ROUND(G513*L513,P4)</f>
        <v>0</v>
      </c>
      <c r="N513" s="25" t="s">
        <v>348</v>
      </c>
      <c r="O513" s="31">
        <f>M513*AA513</f>
        <v>0</v>
      </c>
      <c r="P513" s="1">
        <v>3</v>
      </c>
      <c r="AA513" s="1">
        <f>IF(P513=1,$O$3,IF(P513=2,$O$4,$O$5))</f>
        <v>0</v>
      </c>
    </row>
    <row r="514">
      <c r="A514" s="1" t="s">
        <v>339</v>
      </c>
      <c r="E514" s="27" t="s">
        <v>349</v>
      </c>
    </row>
    <row r="515">
      <c r="A515" s="1" t="s">
        <v>341</v>
      </c>
    </row>
    <row r="516" ht="118.8">
      <c r="A516" s="1" t="s">
        <v>342</v>
      </c>
      <c r="E516" s="27" t="s">
        <v>858</v>
      </c>
    </row>
    <row r="517">
      <c r="A517" s="1" t="s">
        <v>333</v>
      </c>
      <c r="B517" s="1">
        <v>126</v>
      </c>
      <c r="C517" s="26" t="s">
        <v>859</v>
      </c>
      <c r="D517" t="s">
        <v>345</v>
      </c>
      <c r="E517" s="27" t="s">
        <v>860</v>
      </c>
      <c r="F517" s="28" t="s">
        <v>355</v>
      </c>
      <c r="G517" s="29">
        <v>1</v>
      </c>
      <c r="H517" s="28">
        <v>0</v>
      </c>
      <c r="I517" s="30">
        <f>ROUND(G517*H517,P4)</f>
        <v>0</v>
      </c>
      <c r="L517" s="30">
        <v>0</v>
      </c>
      <c r="M517" s="24">
        <f>ROUND(G517*L517,P4)</f>
        <v>0</v>
      </c>
      <c r="N517" s="25" t="s">
        <v>348</v>
      </c>
      <c r="O517" s="31">
        <f>M517*AA517</f>
        <v>0</v>
      </c>
      <c r="P517" s="1">
        <v>3</v>
      </c>
      <c r="AA517" s="1">
        <f>IF(P517=1,$O$3,IF(P517=2,$O$4,$O$5))</f>
        <v>0</v>
      </c>
    </row>
    <row r="518">
      <c r="A518" s="1" t="s">
        <v>339</v>
      </c>
      <c r="E518" s="27" t="s">
        <v>349</v>
      </c>
    </row>
    <row r="519">
      <c r="A519" s="1" t="s">
        <v>341</v>
      </c>
    </row>
    <row r="520" ht="105.6">
      <c r="A520" s="1" t="s">
        <v>342</v>
      </c>
      <c r="E520" s="27" t="s">
        <v>861</v>
      </c>
    </row>
    <row r="521">
      <c r="A521" s="1" t="s">
        <v>333</v>
      </c>
      <c r="B521" s="1">
        <v>127</v>
      </c>
      <c r="C521" s="26" t="s">
        <v>636</v>
      </c>
      <c r="D521" t="s">
        <v>345</v>
      </c>
      <c r="E521" s="27" t="s">
        <v>637</v>
      </c>
      <c r="F521" s="28" t="s">
        <v>355</v>
      </c>
      <c r="G521" s="29">
        <v>2</v>
      </c>
      <c r="H521" s="28">
        <v>0</v>
      </c>
      <c r="I521" s="30">
        <f>ROUND(G521*H521,P4)</f>
        <v>0</v>
      </c>
      <c r="L521" s="30">
        <v>0</v>
      </c>
      <c r="M521" s="24">
        <f>ROUND(G521*L521,P4)</f>
        <v>0</v>
      </c>
      <c r="N521" s="25" t="s">
        <v>348</v>
      </c>
      <c r="O521" s="31">
        <f>M521*AA521</f>
        <v>0</v>
      </c>
      <c r="P521" s="1">
        <v>3</v>
      </c>
      <c r="AA521" s="1">
        <f>IF(P521=1,$O$3,IF(P521=2,$O$4,$O$5))</f>
        <v>0</v>
      </c>
    </row>
    <row r="522">
      <c r="A522" s="1" t="s">
        <v>339</v>
      </c>
      <c r="E522" s="27" t="s">
        <v>349</v>
      </c>
    </row>
    <row r="523">
      <c r="A523" s="1" t="s">
        <v>341</v>
      </c>
    </row>
    <row r="524" ht="118.8">
      <c r="A524" s="1" t="s">
        <v>342</v>
      </c>
      <c r="E524" s="27" t="s">
        <v>638</v>
      </c>
    </row>
    <row r="525">
      <c r="A525" s="1" t="s">
        <v>333</v>
      </c>
      <c r="B525" s="1">
        <v>128</v>
      </c>
      <c r="C525" s="26" t="s">
        <v>639</v>
      </c>
      <c r="D525" t="s">
        <v>345</v>
      </c>
      <c r="E525" s="27" t="s">
        <v>640</v>
      </c>
      <c r="F525" s="28" t="s">
        <v>355</v>
      </c>
      <c r="G525" s="29">
        <v>2</v>
      </c>
      <c r="H525" s="28">
        <v>0</v>
      </c>
      <c r="I525" s="30">
        <f>ROUND(G525*H525,P4)</f>
        <v>0</v>
      </c>
      <c r="L525" s="30">
        <v>0</v>
      </c>
      <c r="M525" s="24">
        <f>ROUND(G525*L525,P4)</f>
        <v>0</v>
      </c>
      <c r="N525" s="25" t="s">
        <v>348</v>
      </c>
      <c r="O525" s="31">
        <f>M525*AA525</f>
        <v>0</v>
      </c>
      <c r="P525" s="1">
        <v>3</v>
      </c>
      <c r="AA525" s="1">
        <f>IF(P525=1,$O$3,IF(P525=2,$O$4,$O$5))</f>
        <v>0</v>
      </c>
    </row>
    <row r="526">
      <c r="A526" s="1" t="s">
        <v>339</v>
      </c>
      <c r="E526" s="27" t="s">
        <v>349</v>
      </c>
    </row>
    <row r="527">
      <c r="A527" s="1" t="s">
        <v>341</v>
      </c>
    </row>
    <row r="528" ht="118.8">
      <c r="A528" s="1" t="s">
        <v>342</v>
      </c>
      <c r="E528" s="27" t="s">
        <v>641</v>
      </c>
    </row>
    <row r="529">
      <c r="A529" s="1" t="s">
        <v>333</v>
      </c>
      <c r="B529" s="1">
        <v>129</v>
      </c>
      <c r="C529" s="26" t="s">
        <v>642</v>
      </c>
      <c r="D529" t="s">
        <v>345</v>
      </c>
      <c r="E529" s="27" t="s">
        <v>643</v>
      </c>
      <c r="F529" s="28" t="s">
        <v>355</v>
      </c>
      <c r="G529" s="29">
        <v>3</v>
      </c>
      <c r="H529" s="28">
        <v>0</v>
      </c>
      <c r="I529" s="30">
        <f>ROUND(G529*H529,P4)</f>
        <v>0</v>
      </c>
      <c r="L529" s="30">
        <v>0</v>
      </c>
      <c r="M529" s="24">
        <f>ROUND(G529*L529,P4)</f>
        <v>0</v>
      </c>
      <c r="N529" s="25" t="s">
        <v>348</v>
      </c>
      <c r="O529" s="31">
        <f>M529*AA529</f>
        <v>0</v>
      </c>
      <c r="P529" s="1">
        <v>3</v>
      </c>
      <c r="AA529" s="1">
        <f>IF(P529=1,$O$3,IF(P529=2,$O$4,$O$5))</f>
        <v>0</v>
      </c>
    </row>
    <row r="530">
      <c r="A530" s="1" t="s">
        <v>339</v>
      </c>
      <c r="E530" s="27" t="s">
        <v>349</v>
      </c>
    </row>
    <row r="531">
      <c r="A531" s="1" t="s">
        <v>341</v>
      </c>
    </row>
    <row r="532" ht="132">
      <c r="A532" s="1" t="s">
        <v>342</v>
      </c>
      <c r="E532" s="27" t="s">
        <v>644</v>
      </c>
    </row>
    <row r="533">
      <c r="A533" s="1" t="s">
        <v>333</v>
      </c>
      <c r="B533" s="1">
        <v>130</v>
      </c>
      <c r="C533" s="26" t="s">
        <v>426</v>
      </c>
      <c r="D533" t="s">
        <v>345</v>
      </c>
      <c r="E533" s="27" t="s">
        <v>427</v>
      </c>
      <c r="F533" s="28" t="s">
        <v>355</v>
      </c>
      <c r="G533" s="29">
        <v>4</v>
      </c>
      <c r="H533" s="28">
        <v>0</v>
      </c>
      <c r="I533" s="30">
        <f>ROUND(G533*H533,P4)</f>
        <v>0</v>
      </c>
      <c r="L533" s="30">
        <v>0</v>
      </c>
      <c r="M533" s="24">
        <f>ROUND(G533*L533,P4)</f>
        <v>0</v>
      </c>
      <c r="N533" s="25" t="s">
        <v>348</v>
      </c>
      <c r="O533" s="31">
        <f>M533*AA533</f>
        <v>0</v>
      </c>
      <c r="P533" s="1">
        <v>3</v>
      </c>
      <c r="AA533" s="1">
        <f>IF(P533=1,$O$3,IF(P533=2,$O$4,$O$5))</f>
        <v>0</v>
      </c>
    </row>
    <row r="534">
      <c r="A534" s="1" t="s">
        <v>339</v>
      </c>
      <c r="E534" s="27" t="s">
        <v>349</v>
      </c>
    </row>
    <row r="535">
      <c r="A535" s="1" t="s">
        <v>341</v>
      </c>
    </row>
    <row r="536" ht="145.2">
      <c r="A536" s="1" t="s">
        <v>342</v>
      </c>
      <c r="E536" s="27" t="s">
        <v>428</v>
      </c>
    </row>
    <row r="537">
      <c r="A537" s="1" t="s">
        <v>333</v>
      </c>
      <c r="B537" s="1">
        <v>131</v>
      </c>
      <c r="C537" s="26" t="s">
        <v>429</v>
      </c>
      <c r="D537" t="s">
        <v>345</v>
      </c>
      <c r="E537" s="27" t="s">
        <v>430</v>
      </c>
      <c r="F537" s="28" t="s">
        <v>431</v>
      </c>
      <c r="G537" s="29">
        <v>160</v>
      </c>
      <c r="H537" s="28">
        <v>0</v>
      </c>
      <c r="I537" s="30">
        <f>ROUND(G537*H537,P4)</f>
        <v>0</v>
      </c>
      <c r="L537" s="30">
        <v>0</v>
      </c>
      <c r="M537" s="24">
        <f>ROUND(G537*L537,P4)</f>
        <v>0</v>
      </c>
      <c r="N537" s="25" t="s">
        <v>348</v>
      </c>
      <c r="O537" s="31">
        <f>M537*AA537</f>
        <v>0</v>
      </c>
      <c r="P537" s="1">
        <v>3</v>
      </c>
      <c r="AA537" s="1">
        <f>IF(P537=1,$O$3,IF(P537=2,$O$4,$O$5))</f>
        <v>0</v>
      </c>
    </row>
    <row r="538">
      <c r="A538" s="1" t="s">
        <v>339</v>
      </c>
      <c r="E538" s="27" t="s">
        <v>349</v>
      </c>
    </row>
    <row r="539">
      <c r="A539" s="1" t="s">
        <v>341</v>
      </c>
    </row>
    <row r="540" ht="118.8">
      <c r="A540" s="1" t="s">
        <v>342</v>
      </c>
      <c r="E540" s="27" t="s">
        <v>432</v>
      </c>
    </row>
    <row r="541">
      <c r="A541" s="1" t="s">
        <v>333</v>
      </c>
      <c r="B541" s="1">
        <v>132</v>
      </c>
      <c r="C541" s="26" t="s">
        <v>433</v>
      </c>
      <c r="D541" t="s">
        <v>345</v>
      </c>
      <c r="E541" s="27" t="s">
        <v>434</v>
      </c>
      <c r="F541" s="28" t="s">
        <v>431</v>
      </c>
      <c r="G541" s="29">
        <v>90</v>
      </c>
      <c r="H541" s="28">
        <v>0</v>
      </c>
      <c r="I541" s="30">
        <f>ROUND(G541*H541,P4)</f>
        <v>0</v>
      </c>
      <c r="L541" s="30">
        <v>0</v>
      </c>
      <c r="M541" s="24">
        <f>ROUND(G541*L541,P4)</f>
        <v>0</v>
      </c>
      <c r="N541" s="25" t="s">
        <v>348</v>
      </c>
      <c r="O541" s="31">
        <f>M541*AA541</f>
        <v>0</v>
      </c>
      <c r="P541" s="1">
        <v>3</v>
      </c>
      <c r="AA541" s="1">
        <f>IF(P541=1,$O$3,IF(P541=2,$O$4,$O$5))</f>
        <v>0</v>
      </c>
    </row>
    <row r="542">
      <c r="A542" s="1" t="s">
        <v>339</v>
      </c>
      <c r="E542" s="27" t="s">
        <v>349</v>
      </c>
    </row>
    <row r="543">
      <c r="A543" s="1" t="s">
        <v>341</v>
      </c>
    </row>
    <row r="544" ht="105.6">
      <c r="A544" s="1" t="s">
        <v>342</v>
      </c>
      <c r="E544" s="27" t="s">
        <v>435</v>
      </c>
    </row>
    <row r="545">
      <c r="A545" s="1" t="s">
        <v>333</v>
      </c>
      <c r="B545" s="1">
        <v>133</v>
      </c>
      <c r="C545" s="26" t="s">
        <v>645</v>
      </c>
      <c r="D545" t="s">
        <v>345</v>
      </c>
      <c r="E545" s="27" t="s">
        <v>646</v>
      </c>
      <c r="F545" s="28" t="s">
        <v>355</v>
      </c>
      <c r="G545" s="29">
        <v>10</v>
      </c>
      <c r="H545" s="28">
        <v>0</v>
      </c>
      <c r="I545" s="30">
        <f>ROUND(G545*H545,P4)</f>
        <v>0</v>
      </c>
      <c r="L545" s="30">
        <v>0</v>
      </c>
      <c r="M545" s="24">
        <f>ROUND(G545*L545,P4)</f>
        <v>0</v>
      </c>
      <c r="N545" s="25" t="s">
        <v>348</v>
      </c>
      <c r="O545" s="31">
        <f>M545*AA545</f>
        <v>0</v>
      </c>
      <c r="P545" s="1">
        <v>3</v>
      </c>
      <c r="AA545" s="1">
        <f>IF(P545=1,$O$3,IF(P545=2,$O$4,$O$5))</f>
        <v>0</v>
      </c>
    </row>
    <row r="546">
      <c r="A546" s="1" t="s">
        <v>339</v>
      </c>
      <c r="E546" s="27" t="s">
        <v>349</v>
      </c>
    </row>
    <row r="547">
      <c r="A547" s="1" t="s">
        <v>341</v>
      </c>
    </row>
    <row r="548" ht="145.2">
      <c r="A548" s="1" t="s">
        <v>342</v>
      </c>
      <c r="E548" s="27" t="s">
        <v>647</v>
      </c>
    </row>
    <row r="549">
      <c r="A549" s="1" t="s">
        <v>333</v>
      </c>
      <c r="B549" s="1">
        <v>134</v>
      </c>
      <c r="C549" s="26" t="s">
        <v>648</v>
      </c>
      <c r="D549" t="s">
        <v>345</v>
      </c>
      <c r="E549" s="27" t="s">
        <v>649</v>
      </c>
      <c r="F549" s="28" t="s">
        <v>355</v>
      </c>
      <c r="G549" s="29">
        <v>4</v>
      </c>
      <c r="H549" s="28">
        <v>0</v>
      </c>
      <c r="I549" s="30">
        <f>ROUND(G549*H549,P4)</f>
        <v>0</v>
      </c>
      <c r="L549" s="30">
        <v>0</v>
      </c>
      <c r="M549" s="24">
        <f>ROUND(G549*L549,P4)</f>
        <v>0</v>
      </c>
      <c r="N549" s="25" t="s">
        <v>348</v>
      </c>
      <c r="O549" s="31">
        <f>M549*AA549</f>
        <v>0</v>
      </c>
      <c r="P549" s="1">
        <v>3</v>
      </c>
      <c r="AA549" s="1">
        <f>IF(P549=1,$O$3,IF(P549=2,$O$4,$O$5))</f>
        <v>0</v>
      </c>
    </row>
    <row r="550">
      <c r="A550" s="1" t="s">
        <v>339</v>
      </c>
      <c r="E550" s="27" t="s">
        <v>349</v>
      </c>
    </row>
    <row r="551">
      <c r="A551" s="1" t="s">
        <v>341</v>
      </c>
    </row>
    <row r="552" ht="105.6">
      <c r="A552" s="1" t="s">
        <v>342</v>
      </c>
      <c r="E552" s="27" t="s">
        <v>650</v>
      </c>
    </row>
    <row r="553">
      <c r="A553" s="1" t="s">
        <v>333</v>
      </c>
      <c r="B553" s="1">
        <v>135</v>
      </c>
      <c r="C553" s="26" t="s">
        <v>651</v>
      </c>
      <c r="D553" t="s">
        <v>345</v>
      </c>
      <c r="E553" s="27" t="s">
        <v>652</v>
      </c>
      <c r="F553" s="28" t="s">
        <v>355</v>
      </c>
      <c r="G553" s="29">
        <v>5</v>
      </c>
      <c r="H553" s="28">
        <v>0</v>
      </c>
      <c r="I553" s="30">
        <f>ROUND(G553*H553,P4)</f>
        <v>0</v>
      </c>
      <c r="L553" s="30">
        <v>0</v>
      </c>
      <c r="M553" s="24">
        <f>ROUND(G553*L553,P4)</f>
        <v>0</v>
      </c>
      <c r="N553" s="25" t="s">
        <v>348</v>
      </c>
      <c r="O553" s="31">
        <f>M553*AA553</f>
        <v>0</v>
      </c>
      <c r="P553" s="1">
        <v>3</v>
      </c>
      <c r="AA553" s="1">
        <f>IF(P553=1,$O$3,IF(P553=2,$O$4,$O$5))</f>
        <v>0</v>
      </c>
    </row>
    <row r="554">
      <c r="A554" s="1" t="s">
        <v>339</v>
      </c>
      <c r="E554" s="27" t="s">
        <v>349</v>
      </c>
    </row>
    <row r="555">
      <c r="A555" s="1" t="s">
        <v>341</v>
      </c>
    </row>
    <row r="556" ht="118.8">
      <c r="A556" s="1" t="s">
        <v>342</v>
      </c>
      <c r="E556" s="27" t="s">
        <v>653</v>
      </c>
    </row>
    <row r="557" ht="26.4">
      <c r="A557" s="1" t="s">
        <v>333</v>
      </c>
      <c r="B557" s="1">
        <v>136</v>
      </c>
      <c r="C557" s="26" t="s">
        <v>654</v>
      </c>
      <c r="D557" t="s">
        <v>345</v>
      </c>
      <c r="E557" s="27" t="s">
        <v>655</v>
      </c>
      <c r="F557" s="28" t="s">
        <v>355</v>
      </c>
      <c r="G557" s="29">
        <v>4</v>
      </c>
      <c r="H557" s="28">
        <v>0</v>
      </c>
      <c r="I557" s="30">
        <f>ROUND(G557*H557,P4)</f>
        <v>0</v>
      </c>
      <c r="L557" s="30">
        <v>0</v>
      </c>
      <c r="M557" s="24">
        <f>ROUND(G557*L557,P4)</f>
        <v>0</v>
      </c>
      <c r="N557" s="25" t="s">
        <v>348</v>
      </c>
      <c r="O557" s="31">
        <f>M557*AA557</f>
        <v>0</v>
      </c>
      <c r="P557" s="1">
        <v>3</v>
      </c>
      <c r="AA557" s="1">
        <f>IF(P557=1,$O$3,IF(P557=2,$O$4,$O$5))</f>
        <v>0</v>
      </c>
    </row>
    <row r="558">
      <c r="A558" s="1" t="s">
        <v>339</v>
      </c>
      <c r="E558" s="27" t="s">
        <v>349</v>
      </c>
    </row>
    <row r="559">
      <c r="A559" s="1" t="s">
        <v>341</v>
      </c>
    </row>
    <row r="560" ht="132">
      <c r="A560" s="1" t="s">
        <v>342</v>
      </c>
      <c r="E560" s="27" t="s">
        <v>656</v>
      </c>
    </row>
    <row r="561" ht="26.4">
      <c r="A561" s="1" t="s">
        <v>333</v>
      </c>
      <c r="B561" s="1">
        <v>137</v>
      </c>
      <c r="C561" s="26" t="s">
        <v>657</v>
      </c>
      <c r="D561" t="s">
        <v>345</v>
      </c>
      <c r="E561" s="27" t="s">
        <v>658</v>
      </c>
      <c r="F561" s="28" t="s">
        <v>355</v>
      </c>
      <c r="G561" s="29">
        <v>10</v>
      </c>
      <c r="H561" s="28">
        <v>0</v>
      </c>
      <c r="I561" s="30">
        <f>ROUND(G561*H561,P4)</f>
        <v>0</v>
      </c>
      <c r="L561" s="30">
        <v>0</v>
      </c>
      <c r="M561" s="24">
        <f>ROUND(G561*L561,P4)</f>
        <v>0</v>
      </c>
      <c r="N561" s="25" t="s">
        <v>348</v>
      </c>
      <c r="O561" s="31">
        <f>M561*AA561</f>
        <v>0</v>
      </c>
      <c r="P561" s="1">
        <v>3</v>
      </c>
      <c r="AA561" s="1">
        <f>IF(P561=1,$O$3,IF(P561=2,$O$4,$O$5))</f>
        <v>0</v>
      </c>
    </row>
    <row r="562">
      <c r="A562" s="1" t="s">
        <v>339</v>
      </c>
      <c r="E562" s="27" t="s">
        <v>349</v>
      </c>
    </row>
    <row r="563">
      <c r="A563" s="1" t="s">
        <v>341</v>
      </c>
    </row>
    <row r="564" ht="92.4">
      <c r="A564" s="1" t="s">
        <v>342</v>
      </c>
      <c r="E564" s="27" t="s">
        <v>659</v>
      </c>
    </row>
    <row r="565">
      <c r="A565" s="1" t="s">
        <v>333</v>
      </c>
      <c r="B565" s="1">
        <v>138</v>
      </c>
      <c r="C565" s="26" t="s">
        <v>439</v>
      </c>
      <c r="D565" t="s">
        <v>345</v>
      </c>
      <c r="E565" s="27" t="s">
        <v>440</v>
      </c>
      <c r="F565" s="28" t="s">
        <v>431</v>
      </c>
      <c r="G565" s="29">
        <v>140</v>
      </c>
      <c r="H565" s="28">
        <v>0</v>
      </c>
      <c r="I565" s="30">
        <f>ROUND(G565*H565,P4)</f>
        <v>0</v>
      </c>
      <c r="L565" s="30">
        <v>0</v>
      </c>
      <c r="M565" s="24">
        <f>ROUND(G565*L565,P4)</f>
        <v>0</v>
      </c>
      <c r="N565" s="25" t="s">
        <v>348</v>
      </c>
      <c r="O565" s="31">
        <f>M565*AA565</f>
        <v>0</v>
      </c>
      <c r="P565" s="1">
        <v>3</v>
      </c>
      <c r="AA565" s="1">
        <f>IF(P565=1,$O$3,IF(P565=2,$O$4,$O$5))</f>
        <v>0</v>
      </c>
    </row>
    <row r="566">
      <c r="A566" s="1" t="s">
        <v>339</v>
      </c>
      <c r="E566" s="27" t="s">
        <v>349</v>
      </c>
    </row>
    <row r="567">
      <c r="A567" s="1" t="s">
        <v>341</v>
      </c>
    </row>
    <row r="568" ht="118.8">
      <c r="A568" s="1" t="s">
        <v>342</v>
      </c>
      <c r="E568" s="27" t="s">
        <v>441</v>
      </c>
    </row>
    <row r="569">
      <c r="A569" s="1" t="s">
        <v>333</v>
      </c>
      <c r="B569" s="1">
        <v>139</v>
      </c>
      <c r="C569" s="26" t="s">
        <v>442</v>
      </c>
      <c r="D569" t="s">
        <v>345</v>
      </c>
      <c r="E569" s="27" t="s">
        <v>443</v>
      </c>
      <c r="F569" s="28" t="s">
        <v>355</v>
      </c>
      <c r="G569" s="29">
        <v>1</v>
      </c>
      <c r="H569" s="28">
        <v>0</v>
      </c>
      <c r="I569" s="30">
        <f>ROUND(G569*H569,P4)</f>
        <v>0</v>
      </c>
      <c r="L569" s="30">
        <v>0</v>
      </c>
      <c r="M569" s="24">
        <f>ROUND(G569*L569,P4)</f>
        <v>0</v>
      </c>
      <c r="N569" s="25" t="s">
        <v>348</v>
      </c>
      <c r="O569" s="31">
        <f>M569*AA569</f>
        <v>0</v>
      </c>
      <c r="P569" s="1">
        <v>3</v>
      </c>
      <c r="AA569" s="1">
        <f>IF(P569=1,$O$3,IF(P569=2,$O$4,$O$5))</f>
        <v>0</v>
      </c>
    </row>
    <row r="570">
      <c r="A570" s="1" t="s">
        <v>339</v>
      </c>
      <c r="E570" s="27" t="s">
        <v>349</v>
      </c>
    </row>
    <row r="571">
      <c r="A571" s="1" t="s">
        <v>341</v>
      </c>
    </row>
    <row r="572" ht="79.2">
      <c r="A572" s="1" t="s">
        <v>342</v>
      </c>
      <c r="E572" s="27" t="s">
        <v>444</v>
      </c>
    </row>
    <row r="573">
      <c r="A573" s="1" t="s">
        <v>333</v>
      </c>
      <c r="B573" s="1">
        <v>140</v>
      </c>
      <c r="C573" s="26" t="s">
        <v>445</v>
      </c>
      <c r="D573" t="s">
        <v>345</v>
      </c>
      <c r="E573" s="27" t="s">
        <v>446</v>
      </c>
      <c r="F573" s="28" t="s">
        <v>355</v>
      </c>
      <c r="G573" s="29">
        <v>2</v>
      </c>
      <c r="H573" s="28">
        <v>0</v>
      </c>
      <c r="I573" s="30">
        <f>ROUND(G573*H573,P4)</f>
        <v>0</v>
      </c>
      <c r="L573" s="30">
        <v>0</v>
      </c>
      <c r="M573" s="24">
        <f>ROUND(G573*L573,P4)</f>
        <v>0</v>
      </c>
      <c r="N573" s="25" t="s">
        <v>348</v>
      </c>
      <c r="O573" s="31">
        <f>M573*AA573</f>
        <v>0</v>
      </c>
      <c r="P573" s="1">
        <v>3</v>
      </c>
      <c r="AA573" s="1">
        <f>IF(P573=1,$O$3,IF(P573=2,$O$4,$O$5))</f>
        <v>0</v>
      </c>
    </row>
    <row r="574">
      <c r="A574" s="1" t="s">
        <v>339</v>
      </c>
      <c r="E574" s="27" t="s">
        <v>349</v>
      </c>
    </row>
    <row r="575">
      <c r="A575" s="1" t="s">
        <v>341</v>
      </c>
    </row>
    <row r="576" ht="158.4">
      <c r="A576" s="1" t="s">
        <v>342</v>
      </c>
      <c r="E576"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COUNTIFS(L8:L333,"=0",A8:A333,"P")+COUNTIFS(L8:L333,"",A8:A333,"P")+SUM(Q8:Q333)</f>
        <v>0</v>
      </c>
    </row>
    <row r="8">
      <c r="A8" s="1" t="s">
        <v>328</v>
      </c>
      <c r="C8" s="22" t="s">
        <v>862</v>
      </c>
      <c r="E8" s="23" t="s">
        <v>23</v>
      </c>
      <c r="L8" s="24">
        <f>L9+L54+L59+L68+L73+L78+L115+L124</f>
        <v>0</v>
      </c>
      <c r="M8" s="24">
        <f>M9+M54+M59+M68+M73+M78+M115+M124</f>
        <v>0</v>
      </c>
      <c r="N8" s="25"/>
    </row>
    <row r="9">
      <c r="A9" s="1" t="s">
        <v>330</v>
      </c>
      <c r="C9" s="22" t="s">
        <v>331</v>
      </c>
      <c r="E9" s="23" t="s">
        <v>332</v>
      </c>
      <c r="L9" s="24">
        <f>SUMIFS(L10:L53,A10:A53,"P")</f>
        <v>0</v>
      </c>
      <c r="M9" s="24">
        <f>SUMIFS(M10:M53,A10:A53,"P")</f>
        <v>0</v>
      </c>
      <c r="N9" s="25"/>
    </row>
    <row r="10" ht="26.4">
      <c r="A10" s="1" t="s">
        <v>333</v>
      </c>
      <c r="B10" s="1">
        <v>1</v>
      </c>
      <c r="C10" s="26" t="s">
        <v>449</v>
      </c>
      <c r="D10" t="s">
        <v>450</v>
      </c>
      <c r="E10" s="27" t="s">
        <v>451</v>
      </c>
      <c r="F10" s="28" t="s">
        <v>337</v>
      </c>
      <c r="G10" s="29">
        <v>205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25</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6.6289999999999996</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6</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4.4500000000000002</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0.18099999999999999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464</v>
      </c>
      <c r="D34" t="s">
        <v>465</v>
      </c>
      <c r="E34" s="27" t="s">
        <v>466</v>
      </c>
      <c r="F34" s="28" t="s">
        <v>337</v>
      </c>
      <c r="G34" s="29">
        <v>32</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467</v>
      </c>
      <c r="D38" t="s">
        <v>468</v>
      </c>
      <c r="E38" s="27" t="s">
        <v>469</v>
      </c>
      <c r="F38" s="28" t="s">
        <v>337</v>
      </c>
      <c r="G38" s="29">
        <v>0.016</v>
      </c>
      <c r="H38" s="28">
        <v>0</v>
      </c>
      <c r="I38" s="30">
        <f>ROUND(G38*H38,P4)</f>
        <v>0</v>
      </c>
      <c r="L38" s="30">
        <v>0</v>
      </c>
      <c r="M38" s="24">
        <f>ROUND(G38*L38,P4)</f>
        <v>0</v>
      </c>
      <c r="N38" s="25" t="s">
        <v>338</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470</v>
      </c>
      <c r="D42" t="s">
        <v>471</v>
      </c>
      <c r="E42" s="27" t="s">
        <v>472</v>
      </c>
      <c r="F42" s="28" t="s">
        <v>337</v>
      </c>
      <c r="G42" s="29">
        <v>0.32000000000000001</v>
      </c>
      <c r="H42" s="28">
        <v>0</v>
      </c>
      <c r="I42" s="30">
        <f>ROUND(G42*H42,P4)</f>
        <v>0</v>
      </c>
      <c r="L42" s="30">
        <v>0</v>
      </c>
      <c r="M42" s="24">
        <f>ROUND(G42*L42,P4)</f>
        <v>0</v>
      </c>
      <c r="N42" s="25" t="s">
        <v>338</v>
      </c>
      <c r="O42" s="31">
        <f>M42*AA42</f>
        <v>0</v>
      </c>
      <c r="P42" s="1">
        <v>3</v>
      </c>
      <c r="AA42" s="1">
        <f>IF(P42=1,$O$3,IF(P42=2,$O$4,$O$5))</f>
        <v>0</v>
      </c>
    </row>
    <row r="43" ht="26.4">
      <c r="A43" s="1" t="s">
        <v>339</v>
      </c>
      <c r="E43" s="27" t="s">
        <v>340</v>
      </c>
    </row>
    <row r="44">
      <c r="A44" s="1" t="s">
        <v>341</v>
      </c>
    </row>
    <row r="45" ht="158.4">
      <c r="A45" s="1" t="s">
        <v>342</v>
      </c>
      <c r="E45" s="27" t="s">
        <v>343</v>
      </c>
    </row>
    <row r="46" ht="26.4">
      <c r="A46" s="1" t="s">
        <v>333</v>
      </c>
      <c r="B46" s="1">
        <v>10</v>
      </c>
      <c r="C46" s="26" t="s">
        <v>695</v>
      </c>
      <c r="D46" t="s">
        <v>696</v>
      </c>
      <c r="E46" s="27" t="s">
        <v>697</v>
      </c>
      <c r="F46" s="28" t="s">
        <v>337</v>
      </c>
      <c r="G46" s="29">
        <v>2</v>
      </c>
      <c r="H46" s="28">
        <v>0</v>
      </c>
      <c r="I46" s="30">
        <f>ROUND(G46*H46,P4)</f>
        <v>0</v>
      </c>
      <c r="L46" s="30">
        <v>0</v>
      </c>
      <c r="M46" s="24">
        <f>ROUND(G46*L46,P4)</f>
        <v>0</v>
      </c>
      <c r="N46" s="25" t="s">
        <v>338</v>
      </c>
      <c r="O46" s="31">
        <f>M46*AA46</f>
        <v>0</v>
      </c>
      <c r="P46" s="1">
        <v>3</v>
      </c>
      <c r="AA46" s="1">
        <f>IF(P46=1,$O$3,IF(P46=2,$O$4,$O$5))</f>
        <v>0</v>
      </c>
    </row>
    <row r="47" ht="26.4">
      <c r="A47" s="1" t="s">
        <v>339</v>
      </c>
      <c r="E47" s="27" t="s">
        <v>340</v>
      </c>
    </row>
    <row r="48">
      <c r="A48" s="1" t="s">
        <v>341</v>
      </c>
    </row>
    <row r="49" ht="158.4">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52.8">
      <c r="A53" s="1" t="s">
        <v>342</v>
      </c>
      <c r="E53" s="27" t="s">
        <v>350</v>
      </c>
    </row>
    <row r="54">
      <c r="A54" s="1" t="s">
        <v>330</v>
      </c>
      <c r="C54" s="22" t="s">
        <v>351</v>
      </c>
      <c r="E54" s="23" t="s">
        <v>473</v>
      </c>
      <c r="L54" s="24">
        <f>SUMIFS(L55:L58,A55:A58,"P")</f>
        <v>0</v>
      </c>
      <c r="M54" s="24">
        <f>SUMIFS(M55:M58,A55:A58,"P")</f>
        <v>0</v>
      </c>
      <c r="N54" s="25"/>
    </row>
    <row r="55">
      <c r="A55" s="1" t="s">
        <v>333</v>
      </c>
      <c r="B55" s="1">
        <v>12</v>
      </c>
      <c r="C55" s="26" t="s">
        <v>474</v>
      </c>
      <c r="D55" t="s">
        <v>345</v>
      </c>
      <c r="E55" s="27" t="s">
        <v>475</v>
      </c>
      <c r="F55" s="28" t="s">
        <v>476</v>
      </c>
      <c r="G55" s="29">
        <v>60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79.2">
      <c r="A58" s="1" t="s">
        <v>342</v>
      </c>
      <c r="E58" s="27" t="s">
        <v>477</v>
      </c>
    </row>
    <row r="59">
      <c r="A59" s="1" t="s">
        <v>330</v>
      </c>
      <c r="C59" s="22" t="s">
        <v>357</v>
      </c>
      <c r="E59" s="23" t="s">
        <v>478</v>
      </c>
      <c r="L59" s="24">
        <f>SUMIFS(L60:L67,A60:A67,"P")</f>
        <v>0</v>
      </c>
      <c r="M59" s="24">
        <f>SUMIFS(M60:M67,A60:A67,"P")</f>
        <v>0</v>
      </c>
      <c r="N59" s="25"/>
    </row>
    <row r="60">
      <c r="A60" s="1" t="s">
        <v>333</v>
      </c>
      <c r="B60" s="1">
        <v>13</v>
      </c>
      <c r="C60" s="26" t="s">
        <v>479</v>
      </c>
      <c r="D60" t="s">
        <v>345</v>
      </c>
      <c r="E60" s="27" t="s">
        <v>480</v>
      </c>
      <c r="F60" s="28" t="s">
        <v>481</v>
      </c>
      <c r="G60" s="29">
        <v>2053</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369.6">
      <c r="A63" s="1" t="s">
        <v>342</v>
      </c>
      <c r="E63" s="27" t="s">
        <v>482</v>
      </c>
    </row>
    <row r="64">
      <c r="A64" s="1" t="s">
        <v>333</v>
      </c>
      <c r="B64" s="1">
        <v>14</v>
      </c>
      <c r="C64" s="26" t="s">
        <v>483</v>
      </c>
      <c r="D64" t="s">
        <v>345</v>
      </c>
      <c r="E64" s="27" t="s">
        <v>484</v>
      </c>
      <c r="F64" s="28" t="s">
        <v>481</v>
      </c>
      <c r="G64" s="29">
        <v>205</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356.4">
      <c r="A67" s="1" t="s">
        <v>342</v>
      </c>
      <c r="E67" s="27" t="s">
        <v>485</v>
      </c>
    </row>
    <row r="68">
      <c r="A68" s="1" t="s">
        <v>330</v>
      </c>
      <c r="C68" s="22" t="s">
        <v>486</v>
      </c>
      <c r="E68" s="23" t="s">
        <v>487</v>
      </c>
      <c r="L68" s="24">
        <f>SUMIFS(L69:L72,A69:A72,"P")</f>
        <v>0</v>
      </c>
      <c r="M68" s="24">
        <f>SUMIFS(M69:M72,A69:A72,"P")</f>
        <v>0</v>
      </c>
      <c r="N68" s="25"/>
    </row>
    <row r="69">
      <c r="A69" s="1" t="s">
        <v>333</v>
      </c>
      <c r="B69" s="1">
        <v>15</v>
      </c>
      <c r="C69" s="26" t="s">
        <v>488</v>
      </c>
      <c r="D69" t="s">
        <v>345</v>
      </c>
      <c r="E69" s="27" t="s">
        <v>489</v>
      </c>
      <c r="F69" s="28" t="s">
        <v>361</v>
      </c>
      <c r="G69" s="29">
        <v>143</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row>
    <row r="72" ht="79.2">
      <c r="A72" s="1" t="s">
        <v>342</v>
      </c>
      <c r="E72" s="27" t="s">
        <v>490</v>
      </c>
    </row>
    <row r="73">
      <c r="A73" s="1" t="s">
        <v>330</v>
      </c>
      <c r="C73" s="22" t="s">
        <v>491</v>
      </c>
      <c r="E73" s="23" t="s">
        <v>492</v>
      </c>
      <c r="L73" s="24">
        <f>SUMIFS(L74:L77,A74:A77,"P")</f>
        <v>0</v>
      </c>
      <c r="M73" s="24">
        <f>SUMIFS(M74:M77,A74:A77,"P")</f>
        <v>0</v>
      </c>
      <c r="N73" s="25"/>
    </row>
    <row r="74">
      <c r="A74" s="1" t="s">
        <v>333</v>
      </c>
      <c r="B74" s="1">
        <v>16</v>
      </c>
      <c r="C74" s="26" t="s">
        <v>493</v>
      </c>
      <c r="D74" t="s">
        <v>345</v>
      </c>
      <c r="E74" s="27" t="s">
        <v>494</v>
      </c>
      <c r="F74" s="28" t="s">
        <v>481</v>
      </c>
      <c r="G74" s="29">
        <v>2053</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264">
      <c r="A77" s="1" t="s">
        <v>342</v>
      </c>
      <c r="E77" s="27" t="s">
        <v>495</v>
      </c>
    </row>
    <row r="78" ht="26.4">
      <c r="A78" s="1" t="s">
        <v>330</v>
      </c>
      <c r="C78" s="22" t="s">
        <v>496</v>
      </c>
      <c r="E78" s="23" t="s">
        <v>497</v>
      </c>
      <c r="L78" s="24">
        <f>SUMIFS(L79:L114,A79:A114,"P")</f>
        <v>0</v>
      </c>
      <c r="M78" s="24">
        <f>SUMIFS(M79:M114,A79:A114,"P")</f>
        <v>0</v>
      </c>
      <c r="N78" s="25"/>
    </row>
    <row r="79" ht="26.4">
      <c r="A79" s="1" t="s">
        <v>333</v>
      </c>
      <c r="B79" s="1">
        <v>17</v>
      </c>
      <c r="C79" s="26" t="s">
        <v>498</v>
      </c>
      <c r="D79" t="s">
        <v>345</v>
      </c>
      <c r="E79" s="27" t="s">
        <v>499</v>
      </c>
      <c r="F79" s="28" t="s">
        <v>355</v>
      </c>
      <c r="G79" s="29">
        <v>186</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500</v>
      </c>
    </row>
    <row r="83">
      <c r="A83" s="1" t="s">
        <v>333</v>
      </c>
      <c r="B83" s="1">
        <v>18</v>
      </c>
      <c r="C83" s="26" t="s">
        <v>501</v>
      </c>
      <c r="D83" t="s">
        <v>345</v>
      </c>
      <c r="E83" s="27" t="s">
        <v>502</v>
      </c>
      <c r="F83" s="28" t="s">
        <v>355</v>
      </c>
      <c r="G83" s="29">
        <v>58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500</v>
      </c>
    </row>
    <row r="87">
      <c r="A87" s="1" t="s">
        <v>333</v>
      </c>
      <c r="B87" s="1">
        <v>19</v>
      </c>
      <c r="C87" s="26" t="s">
        <v>503</v>
      </c>
      <c r="D87" t="s">
        <v>345</v>
      </c>
      <c r="E87" s="27" t="s">
        <v>504</v>
      </c>
      <c r="F87" s="28" t="s">
        <v>355</v>
      </c>
      <c r="G87" s="29">
        <v>279</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79.2">
      <c r="A90" s="1" t="s">
        <v>342</v>
      </c>
      <c r="E90" s="27" t="s">
        <v>500</v>
      </c>
    </row>
    <row r="91">
      <c r="A91" s="1" t="s">
        <v>333</v>
      </c>
      <c r="B91" s="1">
        <v>20</v>
      </c>
      <c r="C91" s="26" t="s">
        <v>505</v>
      </c>
      <c r="D91" t="s">
        <v>345</v>
      </c>
      <c r="E91" s="27" t="s">
        <v>506</v>
      </c>
      <c r="F91" s="28" t="s">
        <v>361</v>
      </c>
      <c r="G91" s="29">
        <v>2752</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507</v>
      </c>
    </row>
    <row r="95">
      <c r="A95" s="1" t="s">
        <v>333</v>
      </c>
      <c r="B95" s="1">
        <v>21</v>
      </c>
      <c r="C95" s="26" t="s">
        <v>508</v>
      </c>
      <c r="D95" t="s">
        <v>345</v>
      </c>
      <c r="E95" s="27" t="s">
        <v>509</v>
      </c>
      <c r="F95" s="28" t="s">
        <v>361</v>
      </c>
      <c r="G95" s="29">
        <v>143</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79.2">
      <c r="A98" s="1" t="s">
        <v>342</v>
      </c>
      <c r="E98" s="27" t="s">
        <v>507</v>
      </c>
    </row>
    <row r="99">
      <c r="A99" s="1" t="s">
        <v>333</v>
      </c>
      <c r="B99" s="1">
        <v>22</v>
      </c>
      <c r="C99" s="26" t="s">
        <v>510</v>
      </c>
      <c r="D99" t="s">
        <v>345</v>
      </c>
      <c r="E99" s="27" t="s">
        <v>511</v>
      </c>
      <c r="F99" s="28" t="s">
        <v>361</v>
      </c>
      <c r="G99" s="29">
        <v>4333</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512</v>
      </c>
    </row>
    <row r="103" ht="26.4">
      <c r="A103" s="1" t="s">
        <v>333</v>
      </c>
      <c r="B103" s="1">
        <v>23</v>
      </c>
      <c r="C103" s="26" t="s">
        <v>513</v>
      </c>
      <c r="D103" t="s">
        <v>345</v>
      </c>
      <c r="E103" s="27" t="s">
        <v>514</v>
      </c>
      <c r="F103" s="28" t="s">
        <v>361</v>
      </c>
      <c r="G103" s="29">
        <v>2752</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79.2">
      <c r="A106" s="1" t="s">
        <v>342</v>
      </c>
      <c r="E106" s="27" t="s">
        <v>515</v>
      </c>
    </row>
    <row r="107" ht="26.4">
      <c r="A107" s="1" t="s">
        <v>333</v>
      </c>
      <c r="B107" s="1">
        <v>24</v>
      </c>
      <c r="C107" s="26" t="s">
        <v>516</v>
      </c>
      <c r="D107" t="s">
        <v>345</v>
      </c>
      <c r="E107" s="27" t="s">
        <v>517</v>
      </c>
      <c r="F107" s="28" t="s">
        <v>355</v>
      </c>
      <c r="G107" s="29">
        <v>120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105.6">
      <c r="A110" s="1" t="s">
        <v>342</v>
      </c>
      <c r="E110" s="27" t="s">
        <v>518</v>
      </c>
    </row>
    <row r="111">
      <c r="A111" s="1" t="s">
        <v>333</v>
      </c>
      <c r="B111" s="1">
        <v>25</v>
      </c>
      <c r="C111" s="26" t="s">
        <v>519</v>
      </c>
      <c r="D111" t="s">
        <v>345</v>
      </c>
      <c r="E111" s="27" t="s">
        <v>520</v>
      </c>
      <c r="F111" s="28" t="s">
        <v>361</v>
      </c>
      <c r="G111" s="29">
        <v>143</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row>
    <row r="114" ht="92.4">
      <c r="A114" s="1" t="s">
        <v>342</v>
      </c>
      <c r="E114" s="27" t="s">
        <v>521</v>
      </c>
    </row>
    <row r="115">
      <c r="A115" s="1" t="s">
        <v>330</v>
      </c>
      <c r="C115" s="22" t="s">
        <v>522</v>
      </c>
      <c r="E115" s="23" t="s">
        <v>352</v>
      </c>
      <c r="L115" s="24">
        <f>SUMIFS(L116:L123,A116:A123,"P")</f>
        <v>0</v>
      </c>
      <c r="M115" s="24">
        <f>SUMIFS(M116:M123,A116:A123,"P")</f>
        <v>0</v>
      </c>
      <c r="N115" s="25"/>
    </row>
    <row r="116">
      <c r="A116" s="1" t="s">
        <v>333</v>
      </c>
      <c r="B116" s="1">
        <v>26</v>
      </c>
      <c r="C116" s="26" t="s">
        <v>523</v>
      </c>
      <c r="D116" t="s">
        <v>345</v>
      </c>
      <c r="E116" s="27" t="s">
        <v>524</v>
      </c>
      <c r="F116" s="28" t="s">
        <v>355</v>
      </c>
      <c r="G116" s="29">
        <v>40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105.6">
      <c r="A119" s="1" t="s">
        <v>342</v>
      </c>
      <c r="E119" s="27" t="s">
        <v>525</v>
      </c>
    </row>
    <row r="120">
      <c r="A120" s="1" t="s">
        <v>333</v>
      </c>
      <c r="B120" s="1">
        <v>27</v>
      </c>
      <c r="C120" s="26" t="s">
        <v>353</v>
      </c>
      <c r="D120" t="s">
        <v>345</v>
      </c>
      <c r="E120" s="27" t="s">
        <v>354</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79.2">
      <c r="A123" s="1" t="s">
        <v>342</v>
      </c>
      <c r="E123" s="27" t="s">
        <v>356</v>
      </c>
    </row>
    <row r="124">
      <c r="A124" s="1" t="s">
        <v>330</v>
      </c>
      <c r="C124" s="22" t="s">
        <v>526</v>
      </c>
      <c r="E124" s="23" t="s">
        <v>358</v>
      </c>
      <c r="L124" s="24">
        <f>SUMIFS(L125:L332,A125:A332,"P")</f>
        <v>0</v>
      </c>
      <c r="M124" s="24">
        <f>SUMIFS(M125:M332,A125:A332,"P")</f>
        <v>0</v>
      </c>
      <c r="N124" s="25"/>
    </row>
    <row r="125">
      <c r="A125" s="1" t="s">
        <v>333</v>
      </c>
      <c r="B125" s="1">
        <v>28</v>
      </c>
      <c r="C125" s="26" t="s">
        <v>527</v>
      </c>
      <c r="D125" t="s">
        <v>345</v>
      </c>
      <c r="E125" s="27" t="s">
        <v>528</v>
      </c>
      <c r="F125" s="28" t="s">
        <v>529</v>
      </c>
      <c r="G125" s="29">
        <v>12.25</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79.2">
      <c r="A128" s="1" t="s">
        <v>342</v>
      </c>
      <c r="E128" s="27" t="s">
        <v>530</v>
      </c>
    </row>
    <row r="129">
      <c r="A129" s="1" t="s">
        <v>333</v>
      </c>
      <c r="B129" s="1">
        <v>29</v>
      </c>
      <c r="C129" s="26" t="s">
        <v>531</v>
      </c>
      <c r="D129" t="s">
        <v>345</v>
      </c>
      <c r="E129" s="27" t="s">
        <v>532</v>
      </c>
      <c r="F129" s="28" t="s">
        <v>529</v>
      </c>
      <c r="G129" s="29">
        <v>367</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79.2">
      <c r="A132" s="1" t="s">
        <v>342</v>
      </c>
      <c r="E132" s="27" t="s">
        <v>530</v>
      </c>
    </row>
    <row r="133">
      <c r="A133" s="1" t="s">
        <v>333</v>
      </c>
      <c r="B133" s="1">
        <v>30</v>
      </c>
      <c r="C133" s="26" t="s">
        <v>533</v>
      </c>
      <c r="D133" t="s">
        <v>345</v>
      </c>
      <c r="E133" s="27" t="s">
        <v>534</v>
      </c>
      <c r="F133" s="28" t="s">
        <v>529</v>
      </c>
      <c r="G133" s="29">
        <v>661.79999999999995</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79.2">
      <c r="A136" s="1" t="s">
        <v>342</v>
      </c>
      <c r="E136" s="27" t="s">
        <v>530</v>
      </c>
    </row>
    <row r="137">
      <c r="A137" s="1" t="s">
        <v>333</v>
      </c>
      <c r="B137" s="1">
        <v>31</v>
      </c>
      <c r="C137" s="26" t="s">
        <v>535</v>
      </c>
      <c r="D137" t="s">
        <v>345</v>
      </c>
      <c r="E137" s="27" t="s">
        <v>536</v>
      </c>
      <c r="F137" s="28" t="s">
        <v>529</v>
      </c>
      <c r="G137" s="29">
        <v>12.25</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198">
      <c r="A140" s="1" t="s">
        <v>342</v>
      </c>
      <c r="E140" s="27" t="s">
        <v>537</v>
      </c>
    </row>
    <row r="141">
      <c r="A141" s="1" t="s">
        <v>333</v>
      </c>
      <c r="B141" s="1">
        <v>32</v>
      </c>
      <c r="C141" s="26" t="s">
        <v>538</v>
      </c>
      <c r="D141" t="s">
        <v>345</v>
      </c>
      <c r="E141" s="27" t="s">
        <v>539</v>
      </c>
      <c r="F141" s="28" t="s">
        <v>529</v>
      </c>
      <c r="G141" s="29">
        <v>661.79999999999995</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98">
      <c r="A144" s="1" t="s">
        <v>342</v>
      </c>
      <c r="E144" s="27" t="s">
        <v>537</v>
      </c>
    </row>
    <row r="145">
      <c r="A145" s="1" t="s">
        <v>333</v>
      </c>
      <c r="B145" s="1">
        <v>33</v>
      </c>
      <c r="C145" s="26" t="s">
        <v>540</v>
      </c>
      <c r="D145" t="s">
        <v>345</v>
      </c>
      <c r="E145" s="27" t="s">
        <v>541</v>
      </c>
      <c r="F145" s="28" t="s">
        <v>529</v>
      </c>
      <c r="G145" s="29">
        <v>367</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98">
      <c r="A148" s="1" t="s">
        <v>342</v>
      </c>
      <c r="E148" s="27" t="s">
        <v>537</v>
      </c>
    </row>
    <row r="149">
      <c r="A149" s="1" t="s">
        <v>333</v>
      </c>
      <c r="B149" s="1">
        <v>34</v>
      </c>
      <c r="C149" s="26" t="s">
        <v>542</v>
      </c>
      <c r="D149" t="s">
        <v>345</v>
      </c>
      <c r="E149" s="27" t="s">
        <v>543</v>
      </c>
      <c r="F149" s="28" t="s">
        <v>529</v>
      </c>
      <c r="G149" s="29">
        <v>661.79999999999995</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98">
      <c r="A152" s="1" t="s">
        <v>342</v>
      </c>
      <c r="E152" s="27" t="s">
        <v>537</v>
      </c>
    </row>
    <row r="153" ht="26.4">
      <c r="A153" s="1" t="s">
        <v>333</v>
      </c>
      <c r="B153" s="1">
        <v>35</v>
      </c>
      <c r="C153" s="26" t="s">
        <v>544</v>
      </c>
      <c r="D153" t="s">
        <v>345</v>
      </c>
      <c r="E153" s="27" t="s">
        <v>545</v>
      </c>
      <c r="F153" s="28" t="s">
        <v>355</v>
      </c>
      <c r="G153" s="29">
        <v>186</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18.8">
      <c r="A156" s="1" t="s">
        <v>342</v>
      </c>
      <c r="E156" s="27" t="s">
        <v>546</v>
      </c>
    </row>
    <row r="157" ht="26.4">
      <c r="A157" s="1" t="s">
        <v>333</v>
      </c>
      <c r="B157" s="1">
        <v>36</v>
      </c>
      <c r="C157" s="26" t="s">
        <v>549</v>
      </c>
      <c r="D157" t="s">
        <v>345</v>
      </c>
      <c r="E157" s="27" t="s">
        <v>550</v>
      </c>
      <c r="F157" s="28" t="s">
        <v>355</v>
      </c>
      <c r="G157" s="29">
        <v>189</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45.2">
      <c r="A160" s="1" t="s">
        <v>342</v>
      </c>
      <c r="E160" s="27" t="s">
        <v>551</v>
      </c>
    </row>
    <row r="161" ht="26.4">
      <c r="A161" s="1" t="s">
        <v>333</v>
      </c>
      <c r="B161" s="1">
        <v>37</v>
      </c>
      <c r="C161" s="26" t="s">
        <v>552</v>
      </c>
      <c r="D161" t="s">
        <v>345</v>
      </c>
      <c r="E161" s="27" t="s">
        <v>553</v>
      </c>
      <c r="F161" s="28" t="s">
        <v>355</v>
      </c>
      <c r="G161" s="29">
        <v>80</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45.2">
      <c r="A164" s="1" t="s">
        <v>342</v>
      </c>
      <c r="E164" s="27" t="s">
        <v>551</v>
      </c>
    </row>
    <row r="165">
      <c r="A165" s="1" t="s">
        <v>333</v>
      </c>
      <c r="B165" s="1">
        <v>38</v>
      </c>
      <c r="C165" s="26" t="s">
        <v>554</v>
      </c>
      <c r="D165" t="s">
        <v>345</v>
      </c>
      <c r="E165" s="27" t="s">
        <v>555</v>
      </c>
      <c r="F165" s="28" t="s">
        <v>355</v>
      </c>
      <c r="G165" s="29">
        <v>186</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05.6">
      <c r="A168" s="1" t="s">
        <v>342</v>
      </c>
      <c r="E168" s="27" t="s">
        <v>556</v>
      </c>
    </row>
    <row r="169">
      <c r="A169" s="1" t="s">
        <v>333</v>
      </c>
      <c r="B169" s="1">
        <v>39</v>
      </c>
      <c r="C169" s="26" t="s">
        <v>557</v>
      </c>
      <c r="D169" t="s">
        <v>345</v>
      </c>
      <c r="E169" s="27" t="s">
        <v>558</v>
      </c>
      <c r="F169" s="28" t="s">
        <v>355</v>
      </c>
      <c r="G169" s="29">
        <v>3968</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05.6">
      <c r="A172" s="1" t="s">
        <v>342</v>
      </c>
      <c r="E172" s="27" t="s">
        <v>559</v>
      </c>
    </row>
    <row r="173">
      <c r="A173" s="1" t="s">
        <v>333</v>
      </c>
      <c r="B173" s="1">
        <v>40</v>
      </c>
      <c r="C173" s="26" t="s">
        <v>661</v>
      </c>
      <c r="D173" t="s">
        <v>345</v>
      </c>
      <c r="E173" s="27" t="s">
        <v>662</v>
      </c>
      <c r="F173" s="28" t="s">
        <v>355</v>
      </c>
      <c r="G173" s="29">
        <v>18</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32">
      <c r="A176" s="1" t="s">
        <v>342</v>
      </c>
      <c r="E176" s="27" t="s">
        <v>663</v>
      </c>
    </row>
    <row r="177" ht="26.4">
      <c r="A177" s="1" t="s">
        <v>333</v>
      </c>
      <c r="B177" s="1">
        <v>41</v>
      </c>
      <c r="C177" s="26" t="s">
        <v>396</v>
      </c>
      <c r="D177" t="s">
        <v>345</v>
      </c>
      <c r="E177" s="27" t="s">
        <v>397</v>
      </c>
      <c r="F177" s="28" t="s">
        <v>355</v>
      </c>
      <c r="G177" s="29">
        <v>9</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32">
      <c r="A180" s="1" t="s">
        <v>342</v>
      </c>
      <c r="E180" s="27" t="s">
        <v>398</v>
      </c>
    </row>
    <row r="181" ht="26.4">
      <c r="A181" s="1" t="s">
        <v>333</v>
      </c>
      <c r="B181" s="1">
        <v>42</v>
      </c>
      <c r="C181" s="26" t="s">
        <v>584</v>
      </c>
      <c r="D181" t="s">
        <v>345</v>
      </c>
      <c r="E181" s="27" t="s">
        <v>585</v>
      </c>
      <c r="F181" s="28" t="s">
        <v>586</v>
      </c>
      <c r="G181" s="29">
        <v>7.0149999999999997</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45.2">
      <c r="A184" s="1" t="s">
        <v>342</v>
      </c>
      <c r="E184" s="27" t="s">
        <v>587</v>
      </c>
    </row>
    <row r="185">
      <c r="A185" s="1" t="s">
        <v>333</v>
      </c>
      <c r="B185" s="1">
        <v>43</v>
      </c>
      <c r="C185" s="26" t="s">
        <v>667</v>
      </c>
      <c r="D185" t="s">
        <v>345</v>
      </c>
      <c r="E185" s="27" t="s">
        <v>668</v>
      </c>
      <c r="F185" s="28" t="s">
        <v>355</v>
      </c>
      <c r="G185" s="29">
        <v>16</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18.8">
      <c r="A188" s="1" t="s">
        <v>342</v>
      </c>
      <c r="E188" s="27" t="s">
        <v>669</v>
      </c>
    </row>
    <row r="189">
      <c r="A189" s="1" t="s">
        <v>333</v>
      </c>
      <c r="B189" s="1">
        <v>44</v>
      </c>
      <c r="C189" s="26" t="s">
        <v>670</v>
      </c>
      <c r="D189" t="s">
        <v>345</v>
      </c>
      <c r="E189" s="27" t="s">
        <v>671</v>
      </c>
      <c r="F189" s="28" t="s">
        <v>355</v>
      </c>
      <c r="G189" s="29">
        <v>16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71.6">
      <c r="A192" s="1" t="s">
        <v>342</v>
      </c>
      <c r="E192" s="27" t="s">
        <v>672</v>
      </c>
    </row>
    <row r="193">
      <c r="A193" s="1" t="s">
        <v>333</v>
      </c>
      <c r="B193" s="1">
        <v>45</v>
      </c>
      <c r="C193" s="26" t="s">
        <v>863</v>
      </c>
      <c r="D193" t="s">
        <v>345</v>
      </c>
      <c r="E193" s="27" t="s">
        <v>864</v>
      </c>
      <c r="F193" s="28" t="s">
        <v>355</v>
      </c>
      <c r="G193" s="29">
        <v>5</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58.4">
      <c r="A196" s="1" t="s">
        <v>342</v>
      </c>
      <c r="E196" s="27" t="s">
        <v>865</v>
      </c>
    </row>
    <row r="197">
      <c r="A197" s="1" t="s">
        <v>333</v>
      </c>
      <c r="B197" s="1">
        <v>46</v>
      </c>
      <c r="C197" s="26" t="s">
        <v>866</v>
      </c>
      <c r="D197" t="s">
        <v>345</v>
      </c>
      <c r="E197" s="27" t="s">
        <v>867</v>
      </c>
      <c r="F197" s="28" t="s">
        <v>355</v>
      </c>
      <c r="G197" s="29">
        <v>9</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58.4">
      <c r="A200" s="1" t="s">
        <v>342</v>
      </c>
      <c r="E200" s="27" t="s">
        <v>868</v>
      </c>
    </row>
    <row r="201" ht="26.4">
      <c r="A201" s="1" t="s">
        <v>333</v>
      </c>
      <c r="B201" s="1">
        <v>47</v>
      </c>
      <c r="C201" s="26" t="s">
        <v>609</v>
      </c>
      <c r="D201" t="s">
        <v>345</v>
      </c>
      <c r="E201" s="27" t="s">
        <v>610</v>
      </c>
      <c r="F201" s="28" t="s">
        <v>355</v>
      </c>
      <c r="G201" s="29">
        <v>12</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18.8">
      <c r="A204" s="1" t="s">
        <v>342</v>
      </c>
      <c r="E204" s="27" t="s">
        <v>611</v>
      </c>
    </row>
    <row r="205" ht="26.4">
      <c r="A205" s="1" t="s">
        <v>333</v>
      </c>
      <c r="B205" s="1">
        <v>48</v>
      </c>
      <c r="C205" s="26" t="s">
        <v>612</v>
      </c>
      <c r="D205" t="s">
        <v>345</v>
      </c>
      <c r="E205" s="27" t="s">
        <v>613</v>
      </c>
      <c r="F205" s="28" t="s">
        <v>355</v>
      </c>
      <c r="G205" s="29">
        <v>12</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18.8">
      <c r="A208" s="1" t="s">
        <v>342</v>
      </c>
      <c r="E208" s="27" t="s">
        <v>614</v>
      </c>
    </row>
    <row r="209" ht="26.4">
      <c r="A209" s="1" t="s">
        <v>333</v>
      </c>
      <c r="B209" s="1">
        <v>49</v>
      </c>
      <c r="C209" s="26" t="s">
        <v>615</v>
      </c>
      <c r="D209" t="s">
        <v>345</v>
      </c>
      <c r="E209" s="27" t="s">
        <v>616</v>
      </c>
      <c r="F209" s="28" t="s">
        <v>355</v>
      </c>
      <c r="G209" s="29">
        <v>12</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45.2">
      <c r="A212" s="1" t="s">
        <v>342</v>
      </c>
      <c r="E212" s="27" t="s">
        <v>617</v>
      </c>
    </row>
    <row r="213" ht="26.4">
      <c r="A213" s="1" t="s">
        <v>333</v>
      </c>
      <c r="B213" s="1">
        <v>50</v>
      </c>
      <c r="C213" s="26" t="s">
        <v>673</v>
      </c>
      <c r="D213" t="s">
        <v>345</v>
      </c>
      <c r="E213" s="27" t="s">
        <v>674</v>
      </c>
      <c r="F213" s="28" t="s">
        <v>355</v>
      </c>
      <c r="G213" s="29">
        <v>4</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32">
      <c r="A216" s="1" t="s">
        <v>342</v>
      </c>
      <c r="E216" s="27" t="s">
        <v>675</v>
      </c>
    </row>
    <row r="217" ht="26.4">
      <c r="A217" s="1" t="s">
        <v>333</v>
      </c>
      <c r="B217" s="1">
        <v>51</v>
      </c>
      <c r="C217" s="26" t="s">
        <v>676</v>
      </c>
      <c r="D217" t="s">
        <v>345</v>
      </c>
      <c r="E217" s="27" t="s">
        <v>677</v>
      </c>
      <c r="F217" s="28" t="s">
        <v>355</v>
      </c>
      <c r="G217" s="29">
        <v>4</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32">
      <c r="A220" s="1" t="s">
        <v>342</v>
      </c>
      <c r="E220" s="27" t="s">
        <v>678</v>
      </c>
    </row>
    <row r="221">
      <c r="A221" s="1" t="s">
        <v>333</v>
      </c>
      <c r="B221" s="1">
        <v>52</v>
      </c>
      <c r="C221" s="26" t="s">
        <v>618</v>
      </c>
      <c r="D221" t="s">
        <v>345</v>
      </c>
      <c r="E221" s="27" t="s">
        <v>619</v>
      </c>
      <c r="F221" s="28" t="s">
        <v>355</v>
      </c>
      <c r="G221" s="29">
        <v>44</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118.8">
      <c r="A224" s="1" t="s">
        <v>342</v>
      </c>
      <c r="E224" s="27" t="s">
        <v>620</v>
      </c>
    </row>
    <row r="225" ht="26.4">
      <c r="A225" s="1" t="s">
        <v>333</v>
      </c>
      <c r="B225" s="1">
        <v>53</v>
      </c>
      <c r="C225" s="26" t="s">
        <v>621</v>
      </c>
      <c r="D225" t="s">
        <v>345</v>
      </c>
      <c r="E225" s="27" t="s">
        <v>622</v>
      </c>
      <c r="F225" s="28" t="s">
        <v>355</v>
      </c>
      <c r="G225" s="29">
        <v>44</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32">
      <c r="A228" s="1" t="s">
        <v>342</v>
      </c>
      <c r="E228" s="27" t="s">
        <v>623</v>
      </c>
    </row>
    <row r="229" ht="26.4">
      <c r="A229" s="1" t="s">
        <v>333</v>
      </c>
      <c r="B229" s="1">
        <v>54</v>
      </c>
      <c r="C229" s="26" t="s">
        <v>624</v>
      </c>
      <c r="D229" t="s">
        <v>345</v>
      </c>
      <c r="E229" s="27" t="s">
        <v>625</v>
      </c>
      <c r="F229" s="28" t="s">
        <v>355</v>
      </c>
      <c r="G229" s="29">
        <v>32</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145.2">
      <c r="A232" s="1" t="s">
        <v>342</v>
      </c>
      <c r="E232" s="27" t="s">
        <v>626</v>
      </c>
    </row>
    <row r="233" ht="26.4">
      <c r="A233" s="1" t="s">
        <v>333</v>
      </c>
      <c r="B233" s="1">
        <v>55</v>
      </c>
      <c r="C233" s="26" t="s">
        <v>627</v>
      </c>
      <c r="D233" t="s">
        <v>345</v>
      </c>
      <c r="E233" s="27" t="s">
        <v>628</v>
      </c>
      <c r="F233" s="28" t="s">
        <v>355</v>
      </c>
      <c r="G233" s="29">
        <v>8</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105.6">
      <c r="A236" s="1" t="s">
        <v>342</v>
      </c>
      <c r="E236" s="27" t="s">
        <v>629</v>
      </c>
    </row>
    <row r="237" ht="26.4">
      <c r="A237" s="1" t="s">
        <v>333</v>
      </c>
      <c r="B237" s="1">
        <v>56</v>
      </c>
      <c r="C237" s="26" t="s">
        <v>630</v>
      </c>
      <c r="D237" t="s">
        <v>345</v>
      </c>
      <c r="E237" s="27" t="s">
        <v>631</v>
      </c>
      <c r="F237" s="28" t="s">
        <v>355</v>
      </c>
      <c r="G237" s="29">
        <v>8</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row>
    <row r="240" ht="132">
      <c r="A240" s="1" t="s">
        <v>342</v>
      </c>
      <c r="E240" s="27" t="s">
        <v>632</v>
      </c>
    </row>
    <row r="241" ht="26.4">
      <c r="A241" s="1" t="s">
        <v>333</v>
      </c>
      <c r="B241" s="1">
        <v>57</v>
      </c>
      <c r="C241" s="26" t="s">
        <v>679</v>
      </c>
      <c r="D241" t="s">
        <v>345</v>
      </c>
      <c r="E241" s="27" t="s">
        <v>680</v>
      </c>
      <c r="F241" s="28" t="s">
        <v>355</v>
      </c>
      <c r="G241" s="29">
        <v>20</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row>
    <row r="244" ht="132">
      <c r="A244" s="1" t="s">
        <v>342</v>
      </c>
      <c r="E244" s="27" t="s">
        <v>681</v>
      </c>
    </row>
    <row r="245" ht="26.4">
      <c r="A245" s="1" t="s">
        <v>333</v>
      </c>
      <c r="B245" s="1">
        <v>58</v>
      </c>
      <c r="C245" s="26" t="s">
        <v>682</v>
      </c>
      <c r="D245" t="s">
        <v>345</v>
      </c>
      <c r="E245" s="27" t="s">
        <v>683</v>
      </c>
      <c r="F245" s="28" t="s">
        <v>355</v>
      </c>
      <c r="G245" s="29">
        <v>20</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row>
    <row r="248" ht="132">
      <c r="A248" s="1" t="s">
        <v>342</v>
      </c>
      <c r="E248" s="27" t="s">
        <v>684</v>
      </c>
    </row>
    <row r="249" ht="26.4">
      <c r="A249" s="1" t="s">
        <v>333</v>
      </c>
      <c r="B249" s="1">
        <v>59</v>
      </c>
      <c r="C249" s="26" t="s">
        <v>685</v>
      </c>
      <c r="D249" t="s">
        <v>345</v>
      </c>
      <c r="E249" s="27" t="s">
        <v>686</v>
      </c>
      <c r="F249" s="28" t="s">
        <v>355</v>
      </c>
      <c r="G249" s="29">
        <v>18</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row>
    <row r="252" ht="158.4">
      <c r="A252" s="1" t="s">
        <v>342</v>
      </c>
      <c r="E252" s="27" t="s">
        <v>687</v>
      </c>
    </row>
    <row r="253">
      <c r="A253" s="1" t="s">
        <v>333</v>
      </c>
      <c r="B253" s="1">
        <v>60</v>
      </c>
      <c r="C253" s="26" t="s">
        <v>869</v>
      </c>
      <c r="D253" t="s">
        <v>345</v>
      </c>
      <c r="E253" s="27" t="s">
        <v>870</v>
      </c>
      <c r="F253" s="28" t="s">
        <v>355</v>
      </c>
      <c r="G253" s="29">
        <v>3</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row>
    <row r="256" ht="118.8">
      <c r="A256" s="1" t="s">
        <v>342</v>
      </c>
      <c r="E256" s="27" t="s">
        <v>871</v>
      </c>
    </row>
    <row r="257">
      <c r="A257" s="1" t="s">
        <v>333</v>
      </c>
      <c r="B257" s="1">
        <v>61</v>
      </c>
      <c r="C257" s="26" t="s">
        <v>872</v>
      </c>
      <c r="D257" t="s">
        <v>345</v>
      </c>
      <c r="E257" s="27" t="s">
        <v>873</v>
      </c>
      <c r="F257" s="28" t="s">
        <v>355</v>
      </c>
      <c r="G257" s="29">
        <v>3</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118.8">
      <c r="A260" s="1" t="s">
        <v>342</v>
      </c>
      <c r="E260" s="27" t="s">
        <v>874</v>
      </c>
    </row>
    <row r="261">
      <c r="A261" s="1" t="s">
        <v>333</v>
      </c>
      <c r="B261" s="1">
        <v>62</v>
      </c>
      <c r="C261" s="26" t="s">
        <v>847</v>
      </c>
      <c r="D261" t="s">
        <v>345</v>
      </c>
      <c r="E261" s="27" t="s">
        <v>848</v>
      </c>
      <c r="F261" s="28" t="s">
        <v>355</v>
      </c>
      <c r="G261" s="29">
        <v>2</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row>
    <row r="264" ht="145.2">
      <c r="A264" s="1" t="s">
        <v>342</v>
      </c>
      <c r="E264" s="27" t="s">
        <v>849</v>
      </c>
    </row>
    <row r="265" ht="26.4">
      <c r="A265" s="1" t="s">
        <v>333</v>
      </c>
      <c r="B265" s="1">
        <v>63</v>
      </c>
      <c r="C265" s="26" t="s">
        <v>875</v>
      </c>
      <c r="D265" t="s">
        <v>345</v>
      </c>
      <c r="E265" s="27" t="s">
        <v>876</v>
      </c>
      <c r="F265" s="28" t="s">
        <v>355</v>
      </c>
      <c r="G265" s="29">
        <v>12</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row>
    <row r="268" ht="158.4">
      <c r="A268" s="1" t="s">
        <v>342</v>
      </c>
      <c r="E268" s="27" t="s">
        <v>877</v>
      </c>
    </row>
    <row r="269">
      <c r="A269" s="1" t="s">
        <v>333</v>
      </c>
      <c r="B269" s="1">
        <v>64</v>
      </c>
      <c r="C269" s="26" t="s">
        <v>636</v>
      </c>
      <c r="D269" t="s">
        <v>345</v>
      </c>
      <c r="E269" s="27" t="s">
        <v>637</v>
      </c>
      <c r="F269" s="28" t="s">
        <v>355</v>
      </c>
      <c r="G269" s="29">
        <v>8</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row>
    <row r="272" ht="118.8">
      <c r="A272" s="1" t="s">
        <v>342</v>
      </c>
      <c r="E272" s="27" t="s">
        <v>638</v>
      </c>
    </row>
    <row r="273">
      <c r="A273" s="1" t="s">
        <v>333</v>
      </c>
      <c r="B273" s="1">
        <v>65</v>
      </c>
      <c r="C273" s="26" t="s">
        <v>639</v>
      </c>
      <c r="D273" t="s">
        <v>345</v>
      </c>
      <c r="E273" s="27" t="s">
        <v>640</v>
      </c>
      <c r="F273" s="28" t="s">
        <v>355</v>
      </c>
      <c r="G273" s="29">
        <v>8</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row>
    <row r="276" ht="118.8">
      <c r="A276" s="1" t="s">
        <v>342</v>
      </c>
      <c r="E276" s="27" t="s">
        <v>641</v>
      </c>
    </row>
    <row r="277">
      <c r="A277" s="1" t="s">
        <v>333</v>
      </c>
      <c r="B277" s="1">
        <v>66</v>
      </c>
      <c r="C277" s="26" t="s">
        <v>878</v>
      </c>
      <c r="D277" t="s">
        <v>345</v>
      </c>
      <c r="E277" s="27" t="s">
        <v>879</v>
      </c>
      <c r="F277" s="28" t="s">
        <v>355</v>
      </c>
      <c r="G277" s="29">
        <v>2</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row>
    <row r="280" ht="158.4">
      <c r="A280" s="1" t="s">
        <v>342</v>
      </c>
      <c r="E280" s="27" t="s">
        <v>880</v>
      </c>
    </row>
    <row r="281" ht="26.4">
      <c r="A281" s="1" t="s">
        <v>333</v>
      </c>
      <c r="B281" s="1">
        <v>67</v>
      </c>
      <c r="C281" s="26" t="s">
        <v>881</v>
      </c>
      <c r="D281" t="s">
        <v>345</v>
      </c>
      <c r="E281" s="27" t="s">
        <v>882</v>
      </c>
      <c r="F281" s="28" t="s">
        <v>355</v>
      </c>
      <c r="G281" s="29">
        <v>2</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row>
    <row r="284" ht="158.4">
      <c r="A284" s="1" t="s">
        <v>342</v>
      </c>
      <c r="E284" s="27" t="s">
        <v>883</v>
      </c>
    </row>
    <row r="285">
      <c r="A285" s="1" t="s">
        <v>333</v>
      </c>
      <c r="B285" s="1">
        <v>68</v>
      </c>
      <c r="C285" s="26" t="s">
        <v>426</v>
      </c>
      <c r="D285" t="s">
        <v>345</v>
      </c>
      <c r="E285" s="27" t="s">
        <v>427</v>
      </c>
      <c r="F285" s="28" t="s">
        <v>355</v>
      </c>
      <c r="G285" s="29">
        <v>18</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row>
    <row r="288" ht="145.2">
      <c r="A288" s="1" t="s">
        <v>342</v>
      </c>
      <c r="E288" s="27" t="s">
        <v>428</v>
      </c>
    </row>
    <row r="289">
      <c r="A289" s="1" t="s">
        <v>333</v>
      </c>
      <c r="B289" s="1">
        <v>69</v>
      </c>
      <c r="C289" s="26" t="s">
        <v>884</v>
      </c>
      <c r="D289" t="s">
        <v>345</v>
      </c>
      <c r="E289" s="27" t="s">
        <v>885</v>
      </c>
      <c r="F289" s="28" t="s">
        <v>355</v>
      </c>
      <c r="G289" s="29">
        <v>2</v>
      </c>
      <c r="H289" s="28">
        <v>0</v>
      </c>
      <c r="I289" s="30">
        <f>ROUND(G289*H289,P4)</f>
        <v>0</v>
      </c>
      <c r="L289" s="30">
        <v>0</v>
      </c>
      <c r="M289" s="24">
        <f>ROUND(G289*L289,P4)</f>
        <v>0</v>
      </c>
      <c r="N289" s="25" t="s">
        <v>348</v>
      </c>
      <c r="O289" s="31">
        <f>M289*AA289</f>
        <v>0</v>
      </c>
      <c r="P289" s="1">
        <v>3</v>
      </c>
      <c r="AA289" s="1">
        <f>IF(P289=1,$O$3,IF(P289=2,$O$4,$O$5))</f>
        <v>0</v>
      </c>
    </row>
    <row r="290">
      <c r="A290" s="1" t="s">
        <v>339</v>
      </c>
      <c r="E290" s="27" t="s">
        <v>349</v>
      </c>
    </row>
    <row r="291">
      <c r="A291" s="1" t="s">
        <v>341</v>
      </c>
    </row>
    <row r="292" ht="158.4">
      <c r="A292" s="1" t="s">
        <v>342</v>
      </c>
      <c r="E292" s="27" t="s">
        <v>886</v>
      </c>
    </row>
    <row r="293">
      <c r="A293" s="1" t="s">
        <v>333</v>
      </c>
      <c r="B293" s="1">
        <v>70</v>
      </c>
      <c r="C293" s="26" t="s">
        <v>887</v>
      </c>
      <c r="D293" t="s">
        <v>345</v>
      </c>
      <c r="E293" s="27" t="s">
        <v>888</v>
      </c>
      <c r="F293" s="28" t="s">
        <v>355</v>
      </c>
      <c r="G293" s="29">
        <v>2</v>
      </c>
      <c r="H293" s="28">
        <v>0</v>
      </c>
      <c r="I293" s="30">
        <f>ROUND(G293*H293,P4)</f>
        <v>0</v>
      </c>
      <c r="L293" s="30">
        <v>0</v>
      </c>
      <c r="M293" s="24">
        <f>ROUND(G293*L293,P4)</f>
        <v>0</v>
      </c>
      <c r="N293" s="25" t="s">
        <v>348</v>
      </c>
      <c r="O293" s="31">
        <f>M293*AA293</f>
        <v>0</v>
      </c>
      <c r="P293" s="1">
        <v>3</v>
      </c>
      <c r="AA293" s="1">
        <f>IF(P293=1,$O$3,IF(P293=2,$O$4,$O$5))</f>
        <v>0</v>
      </c>
    </row>
    <row r="294">
      <c r="A294" s="1" t="s">
        <v>339</v>
      </c>
      <c r="E294" s="27" t="s">
        <v>349</v>
      </c>
    </row>
    <row r="295">
      <c r="A295" s="1" t="s">
        <v>341</v>
      </c>
    </row>
    <row r="296" ht="158.4">
      <c r="A296" s="1" t="s">
        <v>342</v>
      </c>
      <c r="E296" s="27" t="s">
        <v>889</v>
      </c>
    </row>
    <row r="297">
      <c r="A297" s="1" t="s">
        <v>333</v>
      </c>
      <c r="B297" s="1">
        <v>71</v>
      </c>
      <c r="C297" s="26" t="s">
        <v>429</v>
      </c>
      <c r="D297" t="s">
        <v>345</v>
      </c>
      <c r="E297" s="27" t="s">
        <v>430</v>
      </c>
      <c r="F297" s="28" t="s">
        <v>431</v>
      </c>
      <c r="G297" s="29">
        <v>180</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c r="A299" s="1" t="s">
        <v>341</v>
      </c>
    </row>
    <row r="300" ht="118.8">
      <c r="A300" s="1" t="s">
        <v>342</v>
      </c>
      <c r="E300" s="27" t="s">
        <v>432</v>
      </c>
    </row>
    <row r="301">
      <c r="A301" s="1" t="s">
        <v>333</v>
      </c>
      <c r="B301" s="1">
        <v>72</v>
      </c>
      <c r="C301" s="26" t="s">
        <v>433</v>
      </c>
      <c r="D301" t="s">
        <v>345</v>
      </c>
      <c r="E301" s="27" t="s">
        <v>434</v>
      </c>
      <c r="F301" s="28" t="s">
        <v>431</v>
      </c>
      <c r="G301" s="29">
        <v>90</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c r="A303" s="1" t="s">
        <v>341</v>
      </c>
    </row>
    <row r="304" ht="105.6">
      <c r="A304" s="1" t="s">
        <v>342</v>
      </c>
      <c r="E304" s="27" t="s">
        <v>435</v>
      </c>
    </row>
    <row r="305">
      <c r="A305" s="1" t="s">
        <v>333</v>
      </c>
      <c r="B305" s="1">
        <v>73</v>
      </c>
      <c r="C305" s="26" t="s">
        <v>645</v>
      </c>
      <c r="D305" t="s">
        <v>345</v>
      </c>
      <c r="E305" s="27" t="s">
        <v>646</v>
      </c>
      <c r="F305" s="28" t="s">
        <v>355</v>
      </c>
      <c r="G305" s="29">
        <v>16</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c r="A307" s="1" t="s">
        <v>341</v>
      </c>
    </row>
    <row r="308" ht="145.2">
      <c r="A308" s="1" t="s">
        <v>342</v>
      </c>
      <c r="E308" s="27" t="s">
        <v>647</v>
      </c>
    </row>
    <row r="309">
      <c r="A309" s="1" t="s">
        <v>333</v>
      </c>
      <c r="B309" s="1">
        <v>74</v>
      </c>
      <c r="C309" s="26" t="s">
        <v>651</v>
      </c>
      <c r="D309" t="s">
        <v>345</v>
      </c>
      <c r="E309" s="27" t="s">
        <v>652</v>
      </c>
      <c r="F309" s="28" t="s">
        <v>355</v>
      </c>
      <c r="G309" s="29">
        <v>16</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c r="A311" s="1" t="s">
        <v>341</v>
      </c>
    </row>
    <row r="312" ht="118.8">
      <c r="A312" s="1" t="s">
        <v>342</v>
      </c>
      <c r="E312" s="27" t="s">
        <v>653</v>
      </c>
    </row>
    <row r="313" ht="26.4">
      <c r="A313" s="1" t="s">
        <v>333</v>
      </c>
      <c r="B313" s="1">
        <v>75</v>
      </c>
      <c r="C313" s="26" t="s">
        <v>654</v>
      </c>
      <c r="D313" t="s">
        <v>345</v>
      </c>
      <c r="E313" s="27" t="s">
        <v>655</v>
      </c>
      <c r="F313" s="28" t="s">
        <v>355</v>
      </c>
      <c r="G313" s="29">
        <v>4</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c r="A315" s="1" t="s">
        <v>341</v>
      </c>
    </row>
    <row r="316" ht="132">
      <c r="A316" s="1" t="s">
        <v>342</v>
      </c>
      <c r="E316" s="27" t="s">
        <v>656</v>
      </c>
    </row>
    <row r="317" ht="26.4">
      <c r="A317" s="1" t="s">
        <v>333</v>
      </c>
      <c r="B317" s="1">
        <v>76</v>
      </c>
      <c r="C317" s="26" t="s">
        <v>657</v>
      </c>
      <c r="D317" t="s">
        <v>345</v>
      </c>
      <c r="E317" s="27" t="s">
        <v>658</v>
      </c>
      <c r="F317" s="28" t="s">
        <v>355</v>
      </c>
      <c r="G317" s="29">
        <v>16</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c r="A319" s="1" t="s">
        <v>341</v>
      </c>
    </row>
    <row r="320" ht="92.4">
      <c r="A320" s="1" t="s">
        <v>342</v>
      </c>
      <c r="E320" s="27" t="s">
        <v>659</v>
      </c>
    </row>
    <row r="321">
      <c r="A321" s="1" t="s">
        <v>333</v>
      </c>
      <c r="B321" s="1">
        <v>77</v>
      </c>
      <c r="C321" s="26" t="s">
        <v>439</v>
      </c>
      <c r="D321" t="s">
        <v>345</v>
      </c>
      <c r="E321" s="27" t="s">
        <v>440</v>
      </c>
      <c r="F321" s="28" t="s">
        <v>431</v>
      </c>
      <c r="G321" s="29">
        <v>160</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c r="A323" s="1" t="s">
        <v>341</v>
      </c>
    </row>
    <row r="324" ht="118.8">
      <c r="A324" s="1" t="s">
        <v>342</v>
      </c>
      <c r="E324" s="27" t="s">
        <v>441</v>
      </c>
    </row>
    <row r="325">
      <c r="A325" s="1" t="s">
        <v>333</v>
      </c>
      <c r="B325" s="1">
        <v>78</v>
      </c>
      <c r="C325" s="26" t="s">
        <v>442</v>
      </c>
      <c r="D325" t="s">
        <v>345</v>
      </c>
      <c r="E325" s="27" t="s">
        <v>443</v>
      </c>
      <c r="F325" s="28" t="s">
        <v>355</v>
      </c>
      <c r="G325" s="29">
        <v>1</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c r="A327" s="1" t="s">
        <v>341</v>
      </c>
    </row>
    <row r="328" ht="79.2">
      <c r="A328" s="1" t="s">
        <v>342</v>
      </c>
      <c r="E328" s="27" t="s">
        <v>444</v>
      </c>
    </row>
    <row r="329">
      <c r="A329" s="1" t="s">
        <v>333</v>
      </c>
      <c r="B329" s="1">
        <v>79</v>
      </c>
      <c r="C329" s="26" t="s">
        <v>445</v>
      </c>
      <c r="D329" t="s">
        <v>345</v>
      </c>
      <c r="E329" s="27" t="s">
        <v>446</v>
      </c>
      <c r="F329" s="28" t="s">
        <v>355</v>
      </c>
      <c r="G329" s="29">
        <v>2</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c r="A331" s="1" t="s">
        <v>341</v>
      </c>
    </row>
    <row r="332" ht="158.4">
      <c r="A332" s="1" t="s">
        <v>342</v>
      </c>
      <c r="E332"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COUNTIFS(L8:L749,"=0",A8:A749,"P")+COUNTIFS(L8:L749,"",A8:A749,"P")+SUM(Q8:Q749)</f>
        <v>0</v>
      </c>
    </row>
    <row r="8">
      <c r="A8" s="1" t="s">
        <v>328</v>
      </c>
      <c r="C8" s="22" t="s">
        <v>890</v>
      </c>
      <c r="E8" s="23" t="s">
        <v>25</v>
      </c>
      <c r="L8" s="24">
        <f>L9+L54+L59+L68+L73+L78+L119+L128</f>
        <v>0</v>
      </c>
      <c r="M8" s="24">
        <f>M9+M54+M59+M68+M73+M78+M119+M128</f>
        <v>0</v>
      </c>
      <c r="N8" s="25"/>
    </row>
    <row r="9">
      <c r="A9" s="1" t="s">
        <v>330</v>
      </c>
      <c r="C9" s="22" t="s">
        <v>331</v>
      </c>
      <c r="E9" s="23" t="s">
        <v>332</v>
      </c>
      <c r="L9" s="24">
        <f>SUMIFS(L10:L53,A10:A53,"P")</f>
        <v>0</v>
      </c>
      <c r="M9" s="24">
        <f>SUMIFS(M10:M53,A10:A53,"P")</f>
        <v>0</v>
      </c>
      <c r="N9" s="25"/>
    </row>
    <row r="10" ht="26.4">
      <c r="A10" s="1" t="s">
        <v>333</v>
      </c>
      <c r="B10" s="1">
        <v>1</v>
      </c>
      <c r="C10" s="26" t="s">
        <v>449</v>
      </c>
      <c r="D10" t="s">
        <v>450</v>
      </c>
      <c r="E10" s="27" t="s">
        <v>451</v>
      </c>
      <c r="F10" s="28" t="s">
        <v>337</v>
      </c>
      <c r="G10" s="29">
        <v>149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33.5</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1.5</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8.5999999999999996</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18</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0.30499999999999999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464</v>
      </c>
      <c r="D34" t="s">
        <v>465</v>
      </c>
      <c r="E34" s="27" t="s">
        <v>466</v>
      </c>
      <c r="F34" s="28" t="s">
        <v>337</v>
      </c>
      <c r="G34" s="29">
        <v>87</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467</v>
      </c>
      <c r="D38" t="s">
        <v>468</v>
      </c>
      <c r="E38" s="27" t="s">
        <v>469</v>
      </c>
      <c r="F38" s="28" t="s">
        <v>337</v>
      </c>
      <c r="G38" s="29">
        <v>0.10000000000000001</v>
      </c>
      <c r="H38" s="28">
        <v>0</v>
      </c>
      <c r="I38" s="30">
        <f>ROUND(G38*H38,P4)</f>
        <v>0</v>
      </c>
      <c r="L38" s="30">
        <v>0</v>
      </c>
      <c r="M38" s="24">
        <f>ROUND(G38*L38,P4)</f>
        <v>0</v>
      </c>
      <c r="N38" s="25" t="s">
        <v>338</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470</v>
      </c>
      <c r="D42" t="s">
        <v>471</v>
      </c>
      <c r="E42" s="27" t="s">
        <v>472</v>
      </c>
      <c r="F42" s="28" t="s">
        <v>337</v>
      </c>
      <c r="G42" s="29">
        <v>0.95999999999999996</v>
      </c>
      <c r="H42" s="28">
        <v>0</v>
      </c>
      <c r="I42" s="30">
        <f>ROUND(G42*H42,P4)</f>
        <v>0</v>
      </c>
      <c r="L42" s="30">
        <v>0</v>
      </c>
      <c r="M42" s="24">
        <f>ROUND(G42*L42,P4)</f>
        <v>0</v>
      </c>
      <c r="N42" s="25" t="s">
        <v>338</v>
      </c>
      <c r="O42" s="31">
        <f>M42*AA42</f>
        <v>0</v>
      </c>
      <c r="P42" s="1">
        <v>3</v>
      </c>
      <c r="AA42" s="1">
        <f>IF(P42=1,$O$3,IF(P42=2,$O$4,$O$5))</f>
        <v>0</v>
      </c>
    </row>
    <row r="43" ht="26.4">
      <c r="A43" s="1" t="s">
        <v>339</v>
      </c>
      <c r="E43" s="27" t="s">
        <v>340</v>
      </c>
    </row>
    <row r="44">
      <c r="A44" s="1" t="s">
        <v>341</v>
      </c>
    </row>
    <row r="45" ht="158.4">
      <c r="A45" s="1" t="s">
        <v>342</v>
      </c>
      <c r="E45" s="27" t="s">
        <v>343</v>
      </c>
    </row>
    <row r="46" ht="26.4">
      <c r="A46" s="1" t="s">
        <v>333</v>
      </c>
      <c r="B46" s="1">
        <v>10</v>
      </c>
      <c r="C46" s="26" t="s">
        <v>695</v>
      </c>
      <c r="D46" t="s">
        <v>696</v>
      </c>
      <c r="E46" s="27" t="s">
        <v>697</v>
      </c>
      <c r="F46" s="28" t="s">
        <v>337</v>
      </c>
      <c r="G46" s="29">
        <v>3</v>
      </c>
      <c r="H46" s="28">
        <v>0</v>
      </c>
      <c r="I46" s="30">
        <f>ROUND(G46*H46,P4)</f>
        <v>0</v>
      </c>
      <c r="L46" s="30">
        <v>0</v>
      </c>
      <c r="M46" s="24">
        <f>ROUND(G46*L46,P4)</f>
        <v>0</v>
      </c>
      <c r="N46" s="25" t="s">
        <v>338</v>
      </c>
      <c r="O46" s="31">
        <f>M46*AA46</f>
        <v>0</v>
      </c>
      <c r="P46" s="1">
        <v>3</v>
      </c>
      <c r="AA46" s="1">
        <f>IF(P46=1,$O$3,IF(P46=2,$O$4,$O$5))</f>
        <v>0</v>
      </c>
    </row>
    <row r="47" ht="26.4">
      <c r="A47" s="1" t="s">
        <v>339</v>
      </c>
      <c r="E47" s="27" t="s">
        <v>340</v>
      </c>
    </row>
    <row r="48">
      <c r="A48" s="1" t="s">
        <v>341</v>
      </c>
    </row>
    <row r="49" ht="158.4">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52.8">
      <c r="A53" s="1" t="s">
        <v>342</v>
      </c>
      <c r="E53" s="27" t="s">
        <v>350</v>
      </c>
    </row>
    <row r="54">
      <c r="A54" s="1" t="s">
        <v>330</v>
      </c>
      <c r="C54" s="22" t="s">
        <v>351</v>
      </c>
      <c r="E54" s="23" t="s">
        <v>473</v>
      </c>
      <c r="L54" s="24">
        <f>SUMIFS(L55:L58,A55:A58,"P")</f>
        <v>0</v>
      </c>
      <c r="M54" s="24">
        <f>SUMIFS(M55:M58,A55:A58,"P")</f>
        <v>0</v>
      </c>
      <c r="N54" s="25"/>
    </row>
    <row r="55">
      <c r="A55" s="1" t="s">
        <v>333</v>
      </c>
      <c r="B55" s="1">
        <v>12</v>
      </c>
      <c r="C55" s="26" t="s">
        <v>474</v>
      </c>
      <c r="D55" t="s">
        <v>345</v>
      </c>
      <c r="E55" s="27" t="s">
        <v>475</v>
      </c>
      <c r="F55" s="28" t="s">
        <v>476</v>
      </c>
      <c r="G55" s="29">
        <v>180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79.2">
      <c r="A58" s="1" t="s">
        <v>342</v>
      </c>
      <c r="E58" s="27" t="s">
        <v>477</v>
      </c>
    </row>
    <row r="59">
      <c r="A59" s="1" t="s">
        <v>330</v>
      </c>
      <c r="C59" s="22" t="s">
        <v>357</v>
      </c>
      <c r="E59" s="23" t="s">
        <v>478</v>
      </c>
      <c r="L59" s="24">
        <f>SUMIFS(L60:L67,A60:A67,"P")</f>
        <v>0</v>
      </c>
      <c r="M59" s="24">
        <f>SUMIFS(M60:M67,A60:A67,"P")</f>
        <v>0</v>
      </c>
      <c r="N59" s="25"/>
    </row>
    <row r="60">
      <c r="A60" s="1" t="s">
        <v>333</v>
      </c>
      <c r="B60" s="1">
        <v>13</v>
      </c>
      <c r="C60" s="26" t="s">
        <v>479</v>
      </c>
      <c r="D60" t="s">
        <v>345</v>
      </c>
      <c r="E60" s="27" t="s">
        <v>480</v>
      </c>
      <c r="F60" s="28" t="s">
        <v>481</v>
      </c>
      <c r="G60" s="29">
        <v>1490</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369.6">
      <c r="A63" s="1" t="s">
        <v>342</v>
      </c>
      <c r="E63" s="27" t="s">
        <v>482</v>
      </c>
    </row>
    <row r="64">
      <c r="A64" s="1" t="s">
        <v>333</v>
      </c>
      <c r="B64" s="1">
        <v>14</v>
      </c>
      <c r="C64" s="26" t="s">
        <v>483</v>
      </c>
      <c r="D64" t="s">
        <v>345</v>
      </c>
      <c r="E64" s="27" t="s">
        <v>484</v>
      </c>
      <c r="F64" s="28" t="s">
        <v>481</v>
      </c>
      <c r="G64" s="29">
        <v>149</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356.4">
      <c r="A67" s="1" t="s">
        <v>342</v>
      </c>
      <c r="E67" s="27" t="s">
        <v>485</v>
      </c>
    </row>
    <row r="68">
      <c r="A68" s="1" t="s">
        <v>330</v>
      </c>
      <c r="C68" s="22" t="s">
        <v>486</v>
      </c>
      <c r="E68" s="23" t="s">
        <v>487</v>
      </c>
      <c r="L68" s="24">
        <f>SUMIFS(L69:L72,A69:A72,"P")</f>
        <v>0</v>
      </c>
      <c r="M68" s="24">
        <f>SUMIFS(M69:M72,A69:A72,"P")</f>
        <v>0</v>
      </c>
      <c r="N68" s="25"/>
    </row>
    <row r="69">
      <c r="A69" s="1" t="s">
        <v>333</v>
      </c>
      <c r="B69" s="1">
        <v>15</v>
      </c>
      <c r="C69" s="26" t="s">
        <v>488</v>
      </c>
      <c r="D69" t="s">
        <v>345</v>
      </c>
      <c r="E69" s="27" t="s">
        <v>489</v>
      </c>
      <c r="F69" s="28" t="s">
        <v>361</v>
      </c>
      <c r="G69" s="29">
        <v>299.80000000000001</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row>
    <row r="72" ht="79.2">
      <c r="A72" s="1" t="s">
        <v>342</v>
      </c>
      <c r="E72" s="27" t="s">
        <v>490</v>
      </c>
    </row>
    <row r="73">
      <c r="A73" s="1" t="s">
        <v>330</v>
      </c>
      <c r="C73" s="22" t="s">
        <v>491</v>
      </c>
      <c r="E73" s="23" t="s">
        <v>492</v>
      </c>
      <c r="L73" s="24">
        <f>SUMIFS(L74:L77,A74:A77,"P")</f>
        <v>0</v>
      </c>
      <c r="M73" s="24">
        <f>SUMIFS(M74:M77,A74:A77,"P")</f>
        <v>0</v>
      </c>
      <c r="N73" s="25"/>
    </row>
    <row r="74">
      <c r="A74" s="1" t="s">
        <v>333</v>
      </c>
      <c r="B74" s="1">
        <v>16</v>
      </c>
      <c r="C74" s="26" t="s">
        <v>493</v>
      </c>
      <c r="D74" t="s">
        <v>345</v>
      </c>
      <c r="E74" s="27" t="s">
        <v>494</v>
      </c>
      <c r="F74" s="28" t="s">
        <v>481</v>
      </c>
      <c r="G74" s="29">
        <v>1490</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264">
      <c r="A77" s="1" t="s">
        <v>342</v>
      </c>
      <c r="E77" s="27" t="s">
        <v>495</v>
      </c>
    </row>
    <row r="78" ht="26.4">
      <c r="A78" s="1" t="s">
        <v>330</v>
      </c>
      <c r="C78" s="22" t="s">
        <v>496</v>
      </c>
      <c r="E78" s="23" t="s">
        <v>497</v>
      </c>
      <c r="L78" s="24">
        <f>SUMIFS(L79:L118,A79:A118,"P")</f>
        <v>0</v>
      </c>
      <c r="M78" s="24">
        <f>SUMIFS(M79:M118,A79:A118,"P")</f>
        <v>0</v>
      </c>
      <c r="N78" s="25"/>
    </row>
    <row r="79" ht="26.4">
      <c r="A79" s="1" t="s">
        <v>333</v>
      </c>
      <c r="B79" s="1">
        <v>17</v>
      </c>
      <c r="C79" s="26" t="s">
        <v>498</v>
      </c>
      <c r="D79" t="s">
        <v>345</v>
      </c>
      <c r="E79" s="27" t="s">
        <v>499</v>
      </c>
      <c r="F79" s="28" t="s">
        <v>355</v>
      </c>
      <c r="G79" s="29">
        <v>516</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500</v>
      </c>
    </row>
    <row r="83">
      <c r="A83" s="1" t="s">
        <v>333</v>
      </c>
      <c r="B83" s="1">
        <v>18</v>
      </c>
      <c r="C83" s="26" t="s">
        <v>501</v>
      </c>
      <c r="D83" t="s">
        <v>345</v>
      </c>
      <c r="E83" s="27" t="s">
        <v>502</v>
      </c>
      <c r="F83" s="28" t="s">
        <v>355</v>
      </c>
      <c r="G83" s="29">
        <v>160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500</v>
      </c>
    </row>
    <row r="87">
      <c r="A87" s="1" t="s">
        <v>333</v>
      </c>
      <c r="B87" s="1">
        <v>19</v>
      </c>
      <c r="C87" s="26" t="s">
        <v>503</v>
      </c>
      <c r="D87" t="s">
        <v>345</v>
      </c>
      <c r="E87" s="27" t="s">
        <v>504</v>
      </c>
      <c r="F87" s="28" t="s">
        <v>355</v>
      </c>
      <c r="G87" s="29">
        <v>180</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79.2">
      <c r="A90" s="1" t="s">
        <v>342</v>
      </c>
      <c r="E90" s="27" t="s">
        <v>500</v>
      </c>
    </row>
    <row r="91">
      <c r="A91" s="1" t="s">
        <v>333</v>
      </c>
      <c r="B91" s="1">
        <v>20</v>
      </c>
      <c r="C91" s="26" t="s">
        <v>891</v>
      </c>
      <c r="D91" t="s">
        <v>345</v>
      </c>
      <c r="E91" s="27" t="s">
        <v>892</v>
      </c>
      <c r="F91" s="28" t="s">
        <v>361</v>
      </c>
      <c r="G91" s="29">
        <v>1611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507</v>
      </c>
    </row>
    <row r="95">
      <c r="A95" s="1" t="s">
        <v>333</v>
      </c>
      <c r="B95" s="1">
        <v>21</v>
      </c>
      <c r="C95" s="26" t="s">
        <v>505</v>
      </c>
      <c r="D95" t="s">
        <v>345</v>
      </c>
      <c r="E95" s="27" t="s">
        <v>506</v>
      </c>
      <c r="F95" s="28" t="s">
        <v>361</v>
      </c>
      <c r="G95" s="29">
        <v>2959</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79.2">
      <c r="A98" s="1" t="s">
        <v>342</v>
      </c>
      <c r="E98" s="27" t="s">
        <v>507</v>
      </c>
    </row>
    <row r="99">
      <c r="A99" s="1" t="s">
        <v>333</v>
      </c>
      <c r="B99" s="1">
        <v>22</v>
      </c>
      <c r="C99" s="26" t="s">
        <v>508</v>
      </c>
      <c r="D99" t="s">
        <v>345</v>
      </c>
      <c r="E99" s="27" t="s">
        <v>509</v>
      </c>
      <c r="F99" s="28" t="s">
        <v>361</v>
      </c>
      <c r="G99" s="29">
        <v>299.80000000000001</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79.2">
      <c r="A102" s="1" t="s">
        <v>342</v>
      </c>
      <c r="E102" s="27" t="s">
        <v>507</v>
      </c>
    </row>
    <row r="103">
      <c r="A103" s="1" t="s">
        <v>333</v>
      </c>
      <c r="B103" s="1">
        <v>23</v>
      </c>
      <c r="C103" s="26" t="s">
        <v>510</v>
      </c>
      <c r="D103" t="s">
        <v>345</v>
      </c>
      <c r="E103" s="27" t="s">
        <v>511</v>
      </c>
      <c r="F103" s="28" t="s">
        <v>361</v>
      </c>
      <c r="G103" s="29">
        <v>307</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92.4">
      <c r="A106" s="1" t="s">
        <v>342</v>
      </c>
      <c r="E106" s="27" t="s">
        <v>512</v>
      </c>
    </row>
    <row r="107" ht="26.4">
      <c r="A107" s="1" t="s">
        <v>333</v>
      </c>
      <c r="B107" s="1">
        <v>24</v>
      </c>
      <c r="C107" s="26" t="s">
        <v>513</v>
      </c>
      <c r="D107" t="s">
        <v>345</v>
      </c>
      <c r="E107" s="27" t="s">
        <v>514</v>
      </c>
      <c r="F107" s="28" t="s">
        <v>361</v>
      </c>
      <c r="G107" s="29">
        <v>4570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79.2">
      <c r="A110" s="1" t="s">
        <v>342</v>
      </c>
      <c r="E110" s="27" t="s">
        <v>515</v>
      </c>
    </row>
    <row r="111" ht="26.4">
      <c r="A111" s="1" t="s">
        <v>333</v>
      </c>
      <c r="B111" s="1">
        <v>25</v>
      </c>
      <c r="C111" s="26" t="s">
        <v>516</v>
      </c>
      <c r="D111" t="s">
        <v>345</v>
      </c>
      <c r="E111" s="27" t="s">
        <v>517</v>
      </c>
      <c r="F111" s="28" t="s">
        <v>355</v>
      </c>
      <c r="G111" s="29">
        <v>180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row>
    <row r="114" ht="105.6">
      <c r="A114" s="1" t="s">
        <v>342</v>
      </c>
      <c r="E114" s="27" t="s">
        <v>518</v>
      </c>
    </row>
    <row r="115">
      <c r="A115" s="1" t="s">
        <v>333</v>
      </c>
      <c r="B115" s="1">
        <v>26</v>
      </c>
      <c r="C115" s="26" t="s">
        <v>519</v>
      </c>
      <c r="D115" t="s">
        <v>345</v>
      </c>
      <c r="E115" s="27" t="s">
        <v>520</v>
      </c>
      <c r="F115" s="28" t="s">
        <v>361</v>
      </c>
      <c r="G115" s="29">
        <v>299.80000000000001</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row>
    <row r="118" ht="92.4">
      <c r="A118" s="1" t="s">
        <v>342</v>
      </c>
      <c r="E118" s="27" t="s">
        <v>521</v>
      </c>
    </row>
    <row r="119">
      <c r="A119" s="1" t="s">
        <v>330</v>
      </c>
      <c r="C119" s="22" t="s">
        <v>522</v>
      </c>
      <c r="E119" s="23" t="s">
        <v>352</v>
      </c>
      <c r="L119" s="24">
        <f>SUMIFS(L120:L127,A120:A127,"P")</f>
        <v>0</v>
      </c>
      <c r="M119" s="24">
        <f>SUMIFS(M120:M127,A120:A127,"P")</f>
        <v>0</v>
      </c>
      <c r="N119" s="25"/>
    </row>
    <row r="120">
      <c r="A120" s="1" t="s">
        <v>333</v>
      </c>
      <c r="B120" s="1">
        <v>27</v>
      </c>
      <c r="C120" s="26" t="s">
        <v>523</v>
      </c>
      <c r="D120" t="s">
        <v>345</v>
      </c>
      <c r="E120" s="27" t="s">
        <v>524</v>
      </c>
      <c r="F120" s="28" t="s">
        <v>355</v>
      </c>
      <c r="G120" s="29">
        <v>167</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105.6">
      <c r="A123" s="1" t="s">
        <v>342</v>
      </c>
      <c r="E123" s="27" t="s">
        <v>525</v>
      </c>
    </row>
    <row r="124">
      <c r="A124" s="1" t="s">
        <v>333</v>
      </c>
      <c r="B124" s="1">
        <v>28</v>
      </c>
      <c r="C124" s="26" t="s">
        <v>353</v>
      </c>
      <c r="D124" t="s">
        <v>345</v>
      </c>
      <c r="E124" s="27" t="s">
        <v>354</v>
      </c>
      <c r="F124" s="28" t="s">
        <v>355</v>
      </c>
      <c r="G124" s="29">
        <v>1</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79.2">
      <c r="A127" s="1" t="s">
        <v>342</v>
      </c>
      <c r="E127" s="27" t="s">
        <v>356</v>
      </c>
    </row>
    <row r="128">
      <c r="A128" s="1" t="s">
        <v>330</v>
      </c>
      <c r="C128" s="22" t="s">
        <v>526</v>
      </c>
      <c r="E128" s="23" t="s">
        <v>358</v>
      </c>
      <c r="L128" s="24">
        <f>SUMIFS(L129:L748,A129:A748,"P")</f>
        <v>0</v>
      </c>
      <c r="M128" s="24">
        <f>SUMIFS(M129:M748,A129:A748,"P")</f>
        <v>0</v>
      </c>
      <c r="N128" s="25"/>
    </row>
    <row r="129">
      <c r="A129" s="1" t="s">
        <v>333</v>
      </c>
      <c r="B129" s="1">
        <v>29</v>
      </c>
      <c r="C129" s="26" t="s">
        <v>527</v>
      </c>
      <c r="D129" t="s">
        <v>345</v>
      </c>
      <c r="E129" s="27" t="s">
        <v>528</v>
      </c>
      <c r="F129" s="28" t="s">
        <v>529</v>
      </c>
      <c r="G129" s="29">
        <v>92.665000000000006</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79.2">
      <c r="A132" s="1" t="s">
        <v>342</v>
      </c>
      <c r="E132" s="27" t="s">
        <v>530</v>
      </c>
    </row>
    <row r="133">
      <c r="A133" s="1" t="s">
        <v>333</v>
      </c>
      <c r="B133" s="1">
        <v>30</v>
      </c>
      <c r="C133" s="26" t="s">
        <v>698</v>
      </c>
      <c r="D133" t="s">
        <v>345</v>
      </c>
      <c r="E133" s="27" t="s">
        <v>699</v>
      </c>
      <c r="F133" s="28" t="s">
        <v>529</v>
      </c>
      <c r="G133" s="29">
        <v>133.91999999999999</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79.2">
      <c r="A136" s="1" t="s">
        <v>342</v>
      </c>
      <c r="E136" s="27" t="s">
        <v>530</v>
      </c>
    </row>
    <row r="137">
      <c r="A137" s="1" t="s">
        <v>333</v>
      </c>
      <c r="B137" s="1">
        <v>31</v>
      </c>
      <c r="C137" s="26" t="s">
        <v>531</v>
      </c>
      <c r="D137" t="s">
        <v>345</v>
      </c>
      <c r="E137" s="27" t="s">
        <v>532</v>
      </c>
      <c r="F137" s="28" t="s">
        <v>529</v>
      </c>
      <c r="G137" s="29">
        <v>115.76000000000001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79.2">
      <c r="A140" s="1" t="s">
        <v>342</v>
      </c>
      <c r="E140" s="27" t="s">
        <v>530</v>
      </c>
    </row>
    <row r="141">
      <c r="A141" s="1" t="s">
        <v>333</v>
      </c>
      <c r="B141" s="1">
        <v>32</v>
      </c>
      <c r="C141" s="26" t="s">
        <v>533</v>
      </c>
      <c r="D141" t="s">
        <v>345</v>
      </c>
      <c r="E141" s="27" t="s">
        <v>534</v>
      </c>
      <c r="F141" s="28" t="s">
        <v>529</v>
      </c>
      <c r="G141" s="29">
        <v>541.53499999999997</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79.2">
      <c r="A144" s="1" t="s">
        <v>342</v>
      </c>
      <c r="E144" s="27" t="s">
        <v>530</v>
      </c>
    </row>
    <row r="145">
      <c r="A145" s="1" t="s">
        <v>333</v>
      </c>
      <c r="B145" s="1">
        <v>33</v>
      </c>
      <c r="C145" s="26" t="s">
        <v>535</v>
      </c>
      <c r="D145" t="s">
        <v>345</v>
      </c>
      <c r="E145" s="27" t="s">
        <v>536</v>
      </c>
      <c r="F145" s="28" t="s">
        <v>529</v>
      </c>
      <c r="G145" s="29">
        <v>92.665000000000006</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98">
      <c r="A148" s="1" t="s">
        <v>342</v>
      </c>
      <c r="E148" s="27" t="s">
        <v>537</v>
      </c>
    </row>
    <row r="149">
      <c r="A149" s="1" t="s">
        <v>333</v>
      </c>
      <c r="B149" s="1">
        <v>34</v>
      </c>
      <c r="C149" s="26" t="s">
        <v>538</v>
      </c>
      <c r="D149" t="s">
        <v>345</v>
      </c>
      <c r="E149" s="27" t="s">
        <v>539</v>
      </c>
      <c r="F149" s="28" t="s">
        <v>529</v>
      </c>
      <c r="G149" s="29">
        <v>675.45500000000004</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98">
      <c r="A152" s="1" t="s">
        <v>342</v>
      </c>
      <c r="E152" s="27" t="s">
        <v>537</v>
      </c>
    </row>
    <row r="153">
      <c r="A153" s="1" t="s">
        <v>333</v>
      </c>
      <c r="B153" s="1">
        <v>35</v>
      </c>
      <c r="C153" s="26" t="s">
        <v>540</v>
      </c>
      <c r="D153" t="s">
        <v>345</v>
      </c>
      <c r="E153" s="27" t="s">
        <v>541</v>
      </c>
      <c r="F153" s="28" t="s">
        <v>529</v>
      </c>
      <c r="G153" s="29">
        <v>115.76000000000001</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98">
      <c r="A156" s="1" t="s">
        <v>342</v>
      </c>
      <c r="E156" s="27" t="s">
        <v>537</v>
      </c>
    </row>
    <row r="157">
      <c r="A157" s="1" t="s">
        <v>333</v>
      </c>
      <c r="B157" s="1">
        <v>36</v>
      </c>
      <c r="C157" s="26" t="s">
        <v>542</v>
      </c>
      <c r="D157" t="s">
        <v>345</v>
      </c>
      <c r="E157" s="27" t="s">
        <v>543</v>
      </c>
      <c r="F157" s="28" t="s">
        <v>529</v>
      </c>
      <c r="G157" s="29">
        <v>541.53499999999997</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98">
      <c r="A160" s="1" t="s">
        <v>342</v>
      </c>
      <c r="E160" s="27" t="s">
        <v>537</v>
      </c>
    </row>
    <row r="161" ht="26.4">
      <c r="A161" s="1" t="s">
        <v>333</v>
      </c>
      <c r="B161" s="1">
        <v>37</v>
      </c>
      <c r="C161" s="26" t="s">
        <v>544</v>
      </c>
      <c r="D161" t="s">
        <v>345</v>
      </c>
      <c r="E161" s="27" t="s">
        <v>545</v>
      </c>
      <c r="F161" s="28" t="s">
        <v>355</v>
      </c>
      <c r="G161" s="29">
        <v>98</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18.8">
      <c r="A164" s="1" t="s">
        <v>342</v>
      </c>
      <c r="E164" s="27" t="s">
        <v>546</v>
      </c>
    </row>
    <row r="165" ht="26.4">
      <c r="A165" s="1" t="s">
        <v>333</v>
      </c>
      <c r="B165" s="1">
        <v>38</v>
      </c>
      <c r="C165" s="26" t="s">
        <v>547</v>
      </c>
      <c r="D165" t="s">
        <v>345</v>
      </c>
      <c r="E165" s="27" t="s">
        <v>548</v>
      </c>
      <c r="F165" s="28" t="s">
        <v>355</v>
      </c>
      <c r="G165" s="29">
        <v>10</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18.8">
      <c r="A168" s="1" t="s">
        <v>342</v>
      </c>
      <c r="E168" s="27" t="s">
        <v>546</v>
      </c>
    </row>
    <row r="169" ht="26.4">
      <c r="A169" s="1" t="s">
        <v>333</v>
      </c>
      <c r="B169" s="1">
        <v>39</v>
      </c>
      <c r="C169" s="26" t="s">
        <v>549</v>
      </c>
      <c r="D169" t="s">
        <v>345</v>
      </c>
      <c r="E169" s="27" t="s">
        <v>550</v>
      </c>
      <c r="F169" s="28" t="s">
        <v>355</v>
      </c>
      <c r="G169" s="29">
        <v>422</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45.2">
      <c r="A172" s="1" t="s">
        <v>342</v>
      </c>
      <c r="E172" s="27" t="s">
        <v>551</v>
      </c>
    </row>
    <row r="173" ht="26.4">
      <c r="A173" s="1" t="s">
        <v>333</v>
      </c>
      <c r="B173" s="1">
        <v>40</v>
      </c>
      <c r="C173" s="26" t="s">
        <v>552</v>
      </c>
      <c r="D173" t="s">
        <v>345</v>
      </c>
      <c r="E173" s="27" t="s">
        <v>553</v>
      </c>
      <c r="F173" s="28" t="s">
        <v>355</v>
      </c>
      <c r="G173" s="29">
        <v>94</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45.2">
      <c r="A176" s="1" t="s">
        <v>342</v>
      </c>
      <c r="E176" s="27" t="s">
        <v>551</v>
      </c>
    </row>
    <row r="177">
      <c r="A177" s="1" t="s">
        <v>333</v>
      </c>
      <c r="B177" s="1">
        <v>41</v>
      </c>
      <c r="C177" s="26" t="s">
        <v>554</v>
      </c>
      <c r="D177" t="s">
        <v>345</v>
      </c>
      <c r="E177" s="27" t="s">
        <v>555</v>
      </c>
      <c r="F177" s="28" t="s">
        <v>355</v>
      </c>
      <c r="G177" s="29">
        <v>516</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05.6">
      <c r="A180" s="1" t="s">
        <v>342</v>
      </c>
      <c r="E180" s="27" t="s">
        <v>556</v>
      </c>
    </row>
    <row r="181">
      <c r="A181" s="1" t="s">
        <v>333</v>
      </c>
      <c r="B181" s="1">
        <v>42</v>
      </c>
      <c r="C181" s="26" t="s">
        <v>557</v>
      </c>
      <c r="D181" t="s">
        <v>345</v>
      </c>
      <c r="E181" s="27" t="s">
        <v>558</v>
      </c>
      <c r="F181" s="28" t="s">
        <v>355</v>
      </c>
      <c r="G181" s="29">
        <v>2803</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05.6">
      <c r="A184" s="1" t="s">
        <v>342</v>
      </c>
      <c r="E184" s="27" t="s">
        <v>559</v>
      </c>
    </row>
    <row r="185">
      <c r="A185" s="1" t="s">
        <v>333</v>
      </c>
      <c r="B185" s="1">
        <v>43</v>
      </c>
      <c r="C185" s="26" t="s">
        <v>359</v>
      </c>
      <c r="D185" t="s">
        <v>345</v>
      </c>
      <c r="E185" s="27" t="s">
        <v>360</v>
      </c>
      <c r="F185" s="28" t="s">
        <v>361</v>
      </c>
      <c r="G185" s="29">
        <v>49</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18.8">
      <c r="A188" s="1" t="s">
        <v>342</v>
      </c>
      <c r="E188" s="27" t="s">
        <v>362</v>
      </c>
    </row>
    <row r="189">
      <c r="A189" s="1" t="s">
        <v>333</v>
      </c>
      <c r="B189" s="1">
        <v>44</v>
      </c>
      <c r="C189" s="26" t="s">
        <v>363</v>
      </c>
      <c r="D189" t="s">
        <v>345</v>
      </c>
      <c r="E189" s="27" t="s">
        <v>364</v>
      </c>
      <c r="F189" s="28" t="s">
        <v>361</v>
      </c>
      <c r="G189" s="29">
        <v>49</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18.8">
      <c r="A192" s="1" t="s">
        <v>342</v>
      </c>
      <c r="E192" s="27" t="s">
        <v>365</v>
      </c>
    </row>
    <row r="193">
      <c r="A193" s="1" t="s">
        <v>333</v>
      </c>
      <c r="B193" s="1">
        <v>45</v>
      </c>
      <c r="C193" s="26" t="s">
        <v>366</v>
      </c>
      <c r="D193" t="s">
        <v>345</v>
      </c>
      <c r="E193" s="27" t="s">
        <v>367</v>
      </c>
      <c r="F193" s="28" t="s">
        <v>361</v>
      </c>
      <c r="G193" s="29">
        <v>50</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32">
      <c r="A196" s="1" t="s">
        <v>342</v>
      </c>
      <c r="E196" s="27" t="s">
        <v>368</v>
      </c>
    </row>
    <row r="197">
      <c r="A197" s="1" t="s">
        <v>333</v>
      </c>
      <c r="B197" s="1">
        <v>46</v>
      </c>
      <c r="C197" s="26" t="s">
        <v>700</v>
      </c>
      <c r="D197" t="s">
        <v>345</v>
      </c>
      <c r="E197" s="27" t="s">
        <v>701</v>
      </c>
      <c r="F197" s="28" t="s">
        <v>361</v>
      </c>
      <c r="G197" s="29">
        <v>15</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18.8">
      <c r="A200" s="1" t="s">
        <v>342</v>
      </c>
      <c r="E200" s="27" t="s">
        <v>362</v>
      </c>
    </row>
    <row r="201">
      <c r="A201" s="1" t="s">
        <v>333</v>
      </c>
      <c r="B201" s="1">
        <v>47</v>
      </c>
      <c r="C201" s="26" t="s">
        <v>702</v>
      </c>
      <c r="D201" t="s">
        <v>345</v>
      </c>
      <c r="E201" s="27" t="s">
        <v>703</v>
      </c>
      <c r="F201" s="28" t="s">
        <v>361</v>
      </c>
      <c r="G201" s="29">
        <v>15</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18.8">
      <c r="A204" s="1" t="s">
        <v>342</v>
      </c>
      <c r="E204" s="27" t="s">
        <v>365</v>
      </c>
    </row>
    <row r="205">
      <c r="A205" s="1" t="s">
        <v>333</v>
      </c>
      <c r="B205" s="1">
        <v>48</v>
      </c>
      <c r="C205" s="26" t="s">
        <v>893</v>
      </c>
      <c r="D205" t="s">
        <v>345</v>
      </c>
      <c r="E205" s="27" t="s">
        <v>894</v>
      </c>
      <c r="F205" s="28" t="s">
        <v>361</v>
      </c>
      <c r="G205" s="29">
        <v>5</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18.8">
      <c r="A208" s="1" t="s">
        <v>342</v>
      </c>
      <c r="E208" s="27" t="s">
        <v>362</v>
      </c>
    </row>
    <row r="209">
      <c r="A209" s="1" t="s">
        <v>333</v>
      </c>
      <c r="B209" s="1">
        <v>49</v>
      </c>
      <c r="C209" s="26" t="s">
        <v>895</v>
      </c>
      <c r="D209" t="s">
        <v>345</v>
      </c>
      <c r="E209" s="27" t="s">
        <v>896</v>
      </c>
      <c r="F209" s="28" t="s">
        <v>361</v>
      </c>
      <c r="G209" s="29">
        <v>5</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18.8">
      <c r="A212" s="1" t="s">
        <v>342</v>
      </c>
      <c r="E212" s="27" t="s">
        <v>365</v>
      </c>
    </row>
    <row r="213">
      <c r="A213" s="1" t="s">
        <v>333</v>
      </c>
      <c r="B213" s="1">
        <v>50</v>
      </c>
      <c r="C213" s="26" t="s">
        <v>704</v>
      </c>
      <c r="D213" t="s">
        <v>345</v>
      </c>
      <c r="E213" s="27" t="s">
        <v>705</v>
      </c>
      <c r="F213" s="28" t="s">
        <v>361</v>
      </c>
      <c r="G213" s="29">
        <v>25</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32">
      <c r="A216" s="1" t="s">
        <v>342</v>
      </c>
      <c r="E216" s="27" t="s">
        <v>368</v>
      </c>
    </row>
    <row r="217" ht="26.4">
      <c r="A217" s="1" t="s">
        <v>333</v>
      </c>
      <c r="B217" s="1">
        <v>51</v>
      </c>
      <c r="C217" s="26" t="s">
        <v>897</v>
      </c>
      <c r="D217" t="s">
        <v>345</v>
      </c>
      <c r="E217" s="27" t="s">
        <v>898</v>
      </c>
      <c r="F217" s="28" t="s">
        <v>355</v>
      </c>
      <c r="G217" s="29">
        <v>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71.6">
      <c r="A220" s="1" t="s">
        <v>342</v>
      </c>
      <c r="E220" s="27" t="s">
        <v>899</v>
      </c>
    </row>
    <row r="221">
      <c r="A221" s="1" t="s">
        <v>333</v>
      </c>
      <c r="B221" s="1">
        <v>52</v>
      </c>
      <c r="C221" s="26" t="s">
        <v>900</v>
      </c>
      <c r="D221" t="s">
        <v>345</v>
      </c>
      <c r="E221" s="27" t="s">
        <v>901</v>
      </c>
      <c r="F221" s="28" t="s">
        <v>355</v>
      </c>
      <c r="G221" s="29">
        <v>1</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158.4">
      <c r="A224" s="1" t="s">
        <v>342</v>
      </c>
      <c r="E224" s="27" t="s">
        <v>902</v>
      </c>
    </row>
    <row r="225" ht="26.4">
      <c r="A225" s="1" t="s">
        <v>333</v>
      </c>
      <c r="B225" s="1">
        <v>53</v>
      </c>
      <c r="C225" s="26" t="s">
        <v>903</v>
      </c>
      <c r="D225" t="s">
        <v>345</v>
      </c>
      <c r="E225" s="27" t="s">
        <v>904</v>
      </c>
      <c r="F225" s="28" t="s">
        <v>355</v>
      </c>
      <c r="G225" s="29">
        <v>2</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45.2">
      <c r="A228" s="1" t="s">
        <v>342</v>
      </c>
      <c r="E228" s="27" t="s">
        <v>905</v>
      </c>
    </row>
    <row r="229" ht="26.4">
      <c r="A229" s="1" t="s">
        <v>333</v>
      </c>
      <c r="B229" s="1">
        <v>54</v>
      </c>
      <c r="C229" s="26" t="s">
        <v>906</v>
      </c>
      <c r="D229" t="s">
        <v>345</v>
      </c>
      <c r="E229" s="27" t="s">
        <v>907</v>
      </c>
      <c r="F229" s="28" t="s">
        <v>355</v>
      </c>
      <c r="G229" s="29">
        <v>1</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145.2">
      <c r="A232" s="1" t="s">
        <v>342</v>
      </c>
      <c r="E232" s="27" t="s">
        <v>908</v>
      </c>
    </row>
    <row r="233">
      <c r="A233" s="1" t="s">
        <v>333</v>
      </c>
      <c r="B233" s="1">
        <v>55</v>
      </c>
      <c r="C233" s="26" t="s">
        <v>909</v>
      </c>
      <c r="D233" t="s">
        <v>345</v>
      </c>
      <c r="E233" s="27" t="s">
        <v>910</v>
      </c>
      <c r="F233" s="28" t="s">
        <v>355</v>
      </c>
      <c r="G233" s="29">
        <v>2</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132">
      <c r="A236" s="1" t="s">
        <v>342</v>
      </c>
      <c r="E236" s="27" t="s">
        <v>911</v>
      </c>
    </row>
    <row r="237">
      <c r="A237" s="1" t="s">
        <v>333</v>
      </c>
      <c r="B237" s="1">
        <v>56</v>
      </c>
      <c r="C237" s="26" t="s">
        <v>706</v>
      </c>
      <c r="D237" t="s">
        <v>345</v>
      </c>
      <c r="E237" s="27" t="s">
        <v>707</v>
      </c>
      <c r="F237" s="28" t="s">
        <v>355</v>
      </c>
      <c r="G237" s="29">
        <v>6</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row>
    <row r="240" ht="132">
      <c r="A240" s="1" t="s">
        <v>342</v>
      </c>
      <c r="E240" s="27" t="s">
        <v>708</v>
      </c>
    </row>
    <row r="241">
      <c r="A241" s="1" t="s">
        <v>333</v>
      </c>
      <c r="B241" s="1">
        <v>57</v>
      </c>
      <c r="C241" s="26" t="s">
        <v>709</v>
      </c>
      <c r="D241" t="s">
        <v>345</v>
      </c>
      <c r="E241" s="27" t="s">
        <v>710</v>
      </c>
      <c r="F241" s="28" t="s">
        <v>355</v>
      </c>
      <c r="G241" s="29">
        <v>6</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row>
    <row r="244" ht="132">
      <c r="A244" s="1" t="s">
        <v>342</v>
      </c>
      <c r="E244" s="27" t="s">
        <v>711</v>
      </c>
    </row>
    <row r="245">
      <c r="A245" s="1" t="s">
        <v>333</v>
      </c>
      <c r="B245" s="1">
        <v>58</v>
      </c>
      <c r="C245" s="26" t="s">
        <v>912</v>
      </c>
      <c r="D245" t="s">
        <v>345</v>
      </c>
      <c r="E245" s="27" t="s">
        <v>913</v>
      </c>
      <c r="F245" s="28" t="s">
        <v>355</v>
      </c>
      <c r="G245" s="29">
        <v>6</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row>
    <row r="248" ht="132">
      <c r="A248" s="1" t="s">
        <v>342</v>
      </c>
      <c r="E248" s="27" t="s">
        <v>914</v>
      </c>
    </row>
    <row r="249">
      <c r="A249" s="1" t="s">
        <v>333</v>
      </c>
      <c r="B249" s="1">
        <v>59</v>
      </c>
      <c r="C249" s="26" t="s">
        <v>712</v>
      </c>
      <c r="D249" t="s">
        <v>345</v>
      </c>
      <c r="E249" s="27" t="s">
        <v>713</v>
      </c>
      <c r="F249" s="28" t="s">
        <v>355</v>
      </c>
      <c r="G249" s="29">
        <v>30</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row>
    <row r="252" ht="132">
      <c r="A252" s="1" t="s">
        <v>342</v>
      </c>
      <c r="E252" s="27" t="s">
        <v>714</v>
      </c>
    </row>
    <row r="253">
      <c r="A253" s="1" t="s">
        <v>333</v>
      </c>
      <c r="B253" s="1">
        <v>60</v>
      </c>
      <c r="C253" s="26" t="s">
        <v>566</v>
      </c>
      <c r="D253" t="s">
        <v>345</v>
      </c>
      <c r="E253" s="27" t="s">
        <v>567</v>
      </c>
      <c r="F253" s="28" t="s">
        <v>355</v>
      </c>
      <c r="G253" s="29">
        <v>49</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row>
    <row r="256" ht="118.8">
      <c r="A256" s="1" t="s">
        <v>342</v>
      </c>
      <c r="E256" s="27" t="s">
        <v>568</v>
      </c>
    </row>
    <row r="257">
      <c r="A257" s="1" t="s">
        <v>333</v>
      </c>
      <c r="B257" s="1">
        <v>61</v>
      </c>
      <c r="C257" s="26" t="s">
        <v>569</v>
      </c>
      <c r="D257" t="s">
        <v>345</v>
      </c>
      <c r="E257" s="27" t="s">
        <v>570</v>
      </c>
      <c r="F257" s="28" t="s">
        <v>355</v>
      </c>
      <c r="G257" s="29">
        <v>49</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105.6">
      <c r="A260" s="1" t="s">
        <v>342</v>
      </c>
      <c r="E260" s="27" t="s">
        <v>571</v>
      </c>
    </row>
    <row r="261">
      <c r="A261" s="1" t="s">
        <v>333</v>
      </c>
      <c r="B261" s="1">
        <v>62</v>
      </c>
      <c r="C261" s="26" t="s">
        <v>715</v>
      </c>
      <c r="D261" t="s">
        <v>345</v>
      </c>
      <c r="E261" s="27" t="s">
        <v>716</v>
      </c>
      <c r="F261" s="28" t="s">
        <v>355</v>
      </c>
      <c r="G261" s="29">
        <v>36</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row>
    <row r="264" ht="132">
      <c r="A264" s="1" t="s">
        <v>342</v>
      </c>
      <c r="E264" s="27" t="s">
        <v>717</v>
      </c>
    </row>
    <row r="265">
      <c r="A265" s="1" t="s">
        <v>333</v>
      </c>
      <c r="B265" s="1">
        <v>63</v>
      </c>
      <c r="C265" s="26" t="s">
        <v>718</v>
      </c>
      <c r="D265" t="s">
        <v>345</v>
      </c>
      <c r="E265" s="27" t="s">
        <v>719</v>
      </c>
      <c r="F265" s="28" t="s">
        <v>355</v>
      </c>
      <c r="G265" s="29">
        <v>9</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row>
    <row r="268" ht="118.8">
      <c r="A268" s="1" t="s">
        <v>342</v>
      </c>
      <c r="E268" s="27" t="s">
        <v>720</v>
      </c>
    </row>
    <row r="269">
      <c r="A269" s="1" t="s">
        <v>333</v>
      </c>
      <c r="B269" s="1">
        <v>64</v>
      </c>
      <c r="C269" s="26" t="s">
        <v>721</v>
      </c>
      <c r="D269" t="s">
        <v>345</v>
      </c>
      <c r="E269" s="27" t="s">
        <v>722</v>
      </c>
      <c r="F269" s="28" t="s">
        <v>355</v>
      </c>
      <c r="G269" s="29">
        <v>9</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row>
    <row r="272" ht="105.6">
      <c r="A272" s="1" t="s">
        <v>342</v>
      </c>
      <c r="E272" s="27" t="s">
        <v>723</v>
      </c>
    </row>
    <row r="273">
      <c r="A273" s="1" t="s">
        <v>333</v>
      </c>
      <c r="B273" s="1">
        <v>65</v>
      </c>
      <c r="C273" s="26" t="s">
        <v>724</v>
      </c>
      <c r="D273" t="s">
        <v>345</v>
      </c>
      <c r="E273" s="27" t="s">
        <v>725</v>
      </c>
      <c r="F273" s="28" t="s">
        <v>355</v>
      </c>
      <c r="G273" s="29">
        <v>9</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row>
    <row r="276" ht="132">
      <c r="A276" s="1" t="s">
        <v>342</v>
      </c>
      <c r="E276" s="27" t="s">
        <v>726</v>
      </c>
    </row>
    <row r="277">
      <c r="A277" s="1" t="s">
        <v>333</v>
      </c>
      <c r="B277" s="1">
        <v>66</v>
      </c>
      <c r="C277" s="26" t="s">
        <v>727</v>
      </c>
      <c r="D277" t="s">
        <v>345</v>
      </c>
      <c r="E277" s="27" t="s">
        <v>728</v>
      </c>
      <c r="F277" s="28" t="s">
        <v>355</v>
      </c>
      <c r="G277" s="29">
        <v>9</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row>
    <row r="280" ht="118.8">
      <c r="A280" s="1" t="s">
        <v>342</v>
      </c>
      <c r="E280" s="27" t="s">
        <v>729</v>
      </c>
    </row>
    <row r="281">
      <c r="A281" s="1" t="s">
        <v>333</v>
      </c>
      <c r="B281" s="1">
        <v>67</v>
      </c>
      <c r="C281" s="26" t="s">
        <v>730</v>
      </c>
      <c r="D281" t="s">
        <v>345</v>
      </c>
      <c r="E281" s="27" t="s">
        <v>731</v>
      </c>
      <c r="F281" s="28" t="s">
        <v>355</v>
      </c>
      <c r="G281" s="29">
        <v>9</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row>
    <row r="284" ht="105.6">
      <c r="A284" s="1" t="s">
        <v>342</v>
      </c>
      <c r="E284" s="27" t="s">
        <v>732</v>
      </c>
    </row>
    <row r="285">
      <c r="A285" s="1" t="s">
        <v>333</v>
      </c>
      <c r="B285" s="1">
        <v>68</v>
      </c>
      <c r="C285" s="26" t="s">
        <v>733</v>
      </c>
      <c r="D285" t="s">
        <v>345</v>
      </c>
      <c r="E285" s="27" t="s">
        <v>734</v>
      </c>
      <c r="F285" s="28" t="s">
        <v>355</v>
      </c>
      <c r="G285" s="29">
        <v>15</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row>
    <row r="288" ht="132">
      <c r="A288" s="1" t="s">
        <v>342</v>
      </c>
      <c r="E288" s="27" t="s">
        <v>735</v>
      </c>
    </row>
    <row r="289">
      <c r="A289" s="1" t="s">
        <v>333</v>
      </c>
      <c r="B289" s="1">
        <v>69</v>
      </c>
      <c r="C289" s="26" t="s">
        <v>915</v>
      </c>
      <c r="D289" t="s">
        <v>345</v>
      </c>
      <c r="E289" s="27" t="s">
        <v>916</v>
      </c>
      <c r="F289" s="28" t="s">
        <v>355</v>
      </c>
      <c r="G289" s="29">
        <v>1</v>
      </c>
      <c r="H289" s="28">
        <v>0</v>
      </c>
      <c r="I289" s="30">
        <f>ROUND(G289*H289,P4)</f>
        <v>0</v>
      </c>
      <c r="L289" s="30">
        <v>0</v>
      </c>
      <c r="M289" s="24">
        <f>ROUND(G289*L289,P4)</f>
        <v>0</v>
      </c>
      <c r="N289" s="25" t="s">
        <v>348</v>
      </c>
      <c r="O289" s="31">
        <f>M289*AA289</f>
        <v>0</v>
      </c>
      <c r="P289" s="1">
        <v>3</v>
      </c>
      <c r="AA289" s="1">
        <f>IF(P289=1,$O$3,IF(P289=2,$O$4,$O$5))</f>
        <v>0</v>
      </c>
    </row>
    <row r="290">
      <c r="A290" s="1" t="s">
        <v>339</v>
      </c>
      <c r="E290" s="27" t="s">
        <v>349</v>
      </c>
    </row>
    <row r="291">
      <c r="A291" s="1" t="s">
        <v>341</v>
      </c>
    </row>
    <row r="292" ht="132">
      <c r="A292" s="1" t="s">
        <v>342</v>
      </c>
      <c r="E292" s="27" t="s">
        <v>917</v>
      </c>
    </row>
    <row r="293">
      <c r="A293" s="1" t="s">
        <v>333</v>
      </c>
      <c r="B293" s="1">
        <v>70</v>
      </c>
      <c r="C293" s="26" t="s">
        <v>918</v>
      </c>
      <c r="D293" t="s">
        <v>345</v>
      </c>
      <c r="E293" s="27" t="s">
        <v>919</v>
      </c>
      <c r="F293" s="28" t="s">
        <v>355</v>
      </c>
      <c r="G293" s="29">
        <v>1</v>
      </c>
      <c r="H293" s="28">
        <v>0</v>
      </c>
      <c r="I293" s="30">
        <f>ROUND(G293*H293,P4)</f>
        <v>0</v>
      </c>
      <c r="L293" s="30">
        <v>0</v>
      </c>
      <c r="M293" s="24">
        <f>ROUND(G293*L293,P4)</f>
        <v>0</v>
      </c>
      <c r="N293" s="25" t="s">
        <v>348</v>
      </c>
      <c r="O293" s="31">
        <f>M293*AA293</f>
        <v>0</v>
      </c>
      <c r="P293" s="1">
        <v>3</v>
      </c>
      <c r="AA293" s="1">
        <f>IF(P293=1,$O$3,IF(P293=2,$O$4,$O$5))</f>
        <v>0</v>
      </c>
    </row>
    <row r="294">
      <c r="A294" s="1" t="s">
        <v>339</v>
      </c>
      <c r="E294" s="27" t="s">
        <v>349</v>
      </c>
    </row>
    <row r="295">
      <c r="A295" s="1" t="s">
        <v>341</v>
      </c>
    </row>
    <row r="296" ht="105.6">
      <c r="A296" s="1" t="s">
        <v>342</v>
      </c>
      <c r="E296" s="27" t="s">
        <v>920</v>
      </c>
    </row>
    <row r="297">
      <c r="A297" s="1" t="s">
        <v>333</v>
      </c>
      <c r="B297" s="1">
        <v>71</v>
      </c>
      <c r="C297" s="26" t="s">
        <v>921</v>
      </c>
      <c r="D297" t="s">
        <v>345</v>
      </c>
      <c r="E297" s="27" t="s">
        <v>922</v>
      </c>
      <c r="F297" s="28" t="s">
        <v>355</v>
      </c>
      <c r="G297" s="29">
        <v>1</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c r="A299" s="1" t="s">
        <v>341</v>
      </c>
    </row>
    <row r="300" ht="132">
      <c r="A300" s="1" t="s">
        <v>342</v>
      </c>
      <c r="E300" s="27" t="s">
        <v>923</v>
      </c>
    </row>
    <row r="301">
      <c r="A301" s="1" t="s">
        <v>333</v>
      </c>
      <c r="B301" s="1">
        <v>72</v>
      </c>
      <c r="C301" s="26" t="s">
        <v>924</v>
      </c>
      <c r="D301" t="s">
        <v>345</v>
      </c>
      <c r="E301" s="27" t="s">
        <v>925</v>
      </c>
      <c r="F301" s="28" t="s">
        <v>355</v>
      </c>
      <c r="G301" s="29">
        <v>1</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c r="A303" s="1" t="s">
        <v>341</v>
      </c>
    </row>
    <row r="304" ht="158.4">
      <c r="A304" s="1" t="s">
        <v>342</v>
      </c>
      <c r="E304" s="27" t="s">
        <v>926</v>
      </c>
    </row>
    <row r="305" ht="26.4">
      <c r="A305" s="1" t="s">
        <v>333</v>
      </c>
      <c r="B305" s="1">
        <v>73</v>
      </c>
      <c r="C305" s="26" t="s">
        <v>736</v>
      </c>
      <c r="D305" t="s">
        <v>345</v>
      </c>
      <c r="E305" s="27" t="s">
        <v>737</v>
      </c>
      <c r="F305" s="28" t="s">
        <v>738</v>
      </c>
      <c r="G305" s="29">
        <v>31.5</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c r="A307" s="1" t="s">
        <v>341</v>
      </c>
    </row>
    <row r="308" ht="132">
      <c r="A308" s="1" t="s">
        <v>342</v>
      </c>
      <c r="E308" s="27" t="s">
        <v>739</v>
      </c>
    </row>
    <row r="309" ht="26.4">
      <c r="A309" s="1" t="s">
        <v>333</v>
      </c>
      <c r="B309" s="1">
        <v>74</v>
      </c>
      <c r="C309" s="26" t="s">
        <v>740</v>
      </c>
      <c r="D309" t="s">
        <v>345</v>
      </c>
      <c r="E309" s="27" t="s">
        <v>741</v>
      </c>
      <c r="F309" s="28" t="s">
        <v>738</v>
      </c>
      <c r="G309" s="29">
        <v>31.5</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c r="A311" s="1" t="s">
        <v>341</v>
      </c>
    </row>
    <row r="312" ht="132">
      <c r="A312" s="1" t="s">
        <v>342</v>
      </c>
      <c r="E312" s="27" t="s">
        <v>742</v>
      </c>
    </row>
    <row r="313">
      <c r="A313" s="1" t="s">
        <v>333</v>
      </c>
      <c r="B313" s="1">
        <v>75</v>
      </c>
      <c r="C313" s="26" t="s">
        <v>743</v>
      </c>
      <c r="D313" t="s">
        <v>345</v>
      </c>
      <c r="E313" s="27" t="s">
        <v>744</v>
      </c>
      <c r="F313" s="28" t="s">
        <v>355</v>
      </c>
      <c r="G313" s="29">
        <v>4</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c r="A315" s="1" t="s">
        <v>341</v>
      </c>
    </row>
    <row r="316" ht="132">
      <c r="A316" s="1" t="s">
        <v>342</v>
      </c>
      <c r="E316" s="27" t="s">
        <v>745</v>
      </c>
    </row>
    <row r="317">
      <c r="A317" s="1" t="s">
        <v>333</v>
      </c>
      <c r="B317" s="1">
        <v>76</v>
      </c>
      <c r="C317" s="26" t="s">
        <v>746</v>
      </c>
      <c r="D317" t="s">
        <v>345</v>
      </c>
      <c r="E317" s="27" t="s">
        <v>747</v>
      </c>
      <c r="F317" s="28" t="s">
        <v>355</v>
      </c>
      <c r="G317" s="29">
        <v>4</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c r="A319" s="1" t="s">
        <v>341</v>
      </c>
    </row>
    <row r="320" ht="132">
      <c r="A320" s="1" t="s">
        <v>342</v>
      </c>
      <c r="E320" s="27" t="s">
        <v>748</v>
      </c>
    </row>
    <row r="321">
      <c r="A321" s="1" t="s">
        <v>333</v>
      </c>
      <c r="B321" s="1">
        <v>77</v>
      </c>
      <c r="C321" s="26" t="s">
        <v>572</v>
      </c>
      <c r="D321" t="s">
        <v>345</v>
      </c>
      <c r="E321" s="27" t="s">
        <v>573</v>
      </c>
      <c r="F321" s="28" t="s">
        <v>355</v>
      </c>
      <c r="G321" s="29">
        <v>2</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c r="A323" s="1" t="s">
        <v>341</v>
      </c>
    </row>
    <row r="324" ht="118.8">
      <c r="A324" s="1" t="s">
        <v>342</v>
      </c>
      <c r="E324" s="27" t="s">
        <v>574</v>
      </c>
    </row>
    <row r="325">
      <c r="A325" s="1" t="s">
        <v>333</v>
      </c>
      <c r="B325" s="1">
        <v>78</v>
      </c>
      <c r="C325" s="26" t="s">
        <v>575</v>
      </c>
      <c r="D325" t="s">
        <v>345</v>
      </c>
      <c r="E325" s="27" t="s">
        <v>576</v>
      </c>
      <c r="F325" s="28" t="s">
        <v>355</v>
      </c>
      <c r="G325" s="29">
        <v>2</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c r="A327" s="1" t="s">
        <v>341</v>
      </c>
    </row>
    <row r="328" ht="118.8">
      <c r="A328" s="1" t="s">
        <v>342</v>
      </c>
      <c r="E328" s="27" t="s">
        <v>577</v>
      </c>
    </row>
    <row r="329">
      <c r="A329" s="1" t="s">
        <v>333</v>
      </c>
      <c r="B329" s="1">
        <v>79</v>
      </c>
      <c r="C329" s="26" t="s">
        <v>927</v>
      </c>
      <c r="D329" t="s">
        <v>345</v>
      </c>
      <c r="E329" s="27" t="s">
        <v>928</v>
      </c>
      <c r="F329" s="28" t="s">
        <v>355</v>
      </c>
      <c r="G329" s="29">
        <v>2</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c r="A331" s="1" t="s">
        <v>341</v>
      </c>
    </row>
    <row r="332" ht="132">
      <c r="A332" s="1" t="s">
        <v>342</v>
      </c>
      <c r="E332" s="27" t="s">
        <v>929</v>
      </c>
    </row>
    <row r="333" ht="26.4">
      <c r="A333" s="1" t="s">
        <v>333</v>
      </c>
      <c r="B333" s="1">
        <v>80</v>
      </c>
      <c r="C333" s="26" t="s">
        <v>396</v>
      </c>
      <c r="D333" t="s">
        <v>345</v>
      </c>
      <c r="E333" s="27" t="s">
        <v>397</v>
      </c>
      <c r="F333" s="28" t="s">
        <v>355</v>
      </c>
      <c r="G333" s="29">
        <v>6</v>
      </c>
      <c r="H333" s="28">
        <v>0</v>
      </c>
      <c r="I333" s="30">
        <f>ROUND(G333*H333,P4)</f>
        <v>0</v>
      </c>
      <c r="L333" s="30">
        <v>0</v>
      </c>
      <c r="M333" s="24">
        <f>ROUND(G333*L333,P4)</f>
        <v>0</v>
      </c>
      <c r="N333" s="25" t="s">
        <v>348</v>
      </c>
      <c r="O333" s="31">
        <f>M333*AA333</f>
        <v>0</v>
      </c>
      <c r="P333" s="1">
        <v>3</v>
      </c>
      <c r="AA333" s="1">
        <f>IF(P333=1,$O$3,IF(P333=2,$O$4,$O$5))</f>
        <v>0</v>
      </c>
    </row>
    <row r="334">
      <c r="A334" s="1" t="s">
        <v>339</v>
      </c>
      <c r="E334" s="27" t="s">
        <v>349</v>
      </c>
    </row>
    <row r="335">
      <c r="A335" s="1" t="s">
        <v>341</v>
      </c>
    </row>
    <row r="336" ht="132">
      <c r="A336" s="1" t="s">
        <v>342</v>
      </c>
      <c r="E336" s="27" t="s">
        <v>398</v>
      </c>
    </row>
    <row r="337">
      <c r="A337" s="1" t="s">
        <v>333</v>
      </c>
      <c r="B337" s="1">
        <v>81</v>
      </c>
      <c r="C337" s="26" t="s">
        <v>749</v>
      </c>
      <c r="D337" t="s">
        <v>345</v>
      </c>
      <c r="E337" s="27" t="s">
        <v>750</v>
      </c>
      <c r="F337" s="28" t="s">
        <v>355</v>
      </c>
      <c r="G337" s="29">
        <v>1</v>
      </c>
      <c r="H337" s="28">
        <v>0</v>
      </c>
      <c r="I337" s="30">
        <f>ROUND(G337*H337,P4)</f>
        <v>0</v>
      </c>
      <c r="L337" s="30">
        <v>0</v>
      </c>
      <c r="M337" s="24">
        <f>ROUND(G337*L337,P4)</f>
        <v>0</v>
      </c>
      <c r="N337" s="25" t="s">
        <v>348</v>
      </c>
      <c r="O337" s="31">
        <f>M337*AA337</f>
        <v>0</v>
      </c>
      <c r="P337" s="1">
        <v>3</v>
      </c>
      <c r="AA337" s="1">
        <f>IF(P337=1,$O$3,IF(P337=2,$O$4,$O$5))</f>
        <v>0</v>
      </c>
    </row>
    <row r="338">
      <c r="A338" s="1" t="s">
        <v>339</v>
      </c>
      <c r="E338" s="27" t="s">
        <v>349</v>
      </c>
    </row>
    <row r="339">
      <c r="A339" s="1" t="s">
        <v>341</v>
      </c>
    </row>
    <row r="340" ht="118.8">
      <c r="A340" s="1" t="s">
        <v>342</v>
      </c>
      <c r="E340" s="27" t="s">
        <v>729</v>
      </c>
    </row>
    <row r="341">
      <c r="A341" s="1" t="s">
        <v>333</v>
      </c>
      <c r="B341" s="1">
        <v>82</v>
      </c>
      <c r="C341" s="26" t="s">
        <v>751</v>
      </c>
      <c r="D341" t="s">
        <v>345</v>
      </c>
      <c r="E341" s="27" t="s">
        <v>752</v>
      </c>
      <c r="F341" s="28" t="s">
        <v>355</v>
      </c>
      <c r="G341" s="29">
        <v>1</v>
      </c>
      <c r="H341" s="28">
        <v>0</v>
      </c>
      <c r="I341" s="30">
        <f>ROUND(G341*H341,P4)</f>
        <v>0</v>
      </c>
      <c r="L341" s="30">
        <v>0</v>
      </c>
      <c r="M341" s="24">
        <f>ROUND(G341*L341,P4)</f>
        <v>0</v>
      </c>
      <c r="N341" s="25" t="s">
        <v>348</v>
      </c>
      <c r="O341" s="31">
        <f>M341*AA341</f>
        <v>0</v>
      </c>
      <c r="P341" s="1">
        <v>3</v>
      </c>
      <c r="AA341" s="1">
        <f>IF(P341=1,$O$3,IF(P341=2,$O$4,$O$5))</f>
        <v>0</v>
      </c>
    </row>
    <row r="342">
      <c r="A342" s="1" t="s">
        <v>339</v>
      </c>
      <c r="E342" s="27" t="s">
        <v>349</v>
      </c>
    </row>
    <row r="343">
      <c r="A343" s="1" t="s">
        <v>341</v>
      </c>
    </row>
    <row r="344" ht="105.6">
      <c r="A344" s="1" t="s">
        <v>342</v>
      </c>
      <c r="E344" s="27" t="s">
        <v>753</v>
      </c>
    </row>
    <row r="345">
      <c r="A345" s="1" t="s">
        <v>333</v>
      </c>
      <c r="B345" s="1">
        <v>83</v>
      </c>
      <c r="C345" s="26" t="s">
        <v>930</v>
      </c>
      <c r="D345" t="s">
        <v>345</v>
      </c>
      <c r="E345" s="27" t="s">
        <v>931</v>
      </c>
      <c r="F345" s="28" t="s">
        <v>355</v>
      </c>
      <c r="G345" s="29">
        <v>2</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c r="A347" s="1" t="s">
        <v>341</v>
      </c>
    </row>
    <row r="348" ht="132">
      <c r="A348" s="1" t="s">
        <v>342</v>
      </c>
      <c r="E348" s="27" t="s">
        <v>932</v>
      </c>
    </row>
    <row r="349">
      <c r="A349" s="1" t="s">
        <v>333</v>
      </c>
      <c r="B349" s="1">
        <v>84</v>
      </c>
      <c r="C349" s="26" t="s">
        <v>754</v>
      </c>
      <c r="D349" t="s">
        <v>345</v>
      </c>
      <c r="E349" s="27" t="s">
        <v>755</v>
      </c>
      <c r="F349" s="28" t="s">
        <v>355</v>
      </c>
      <c r="G349" s="29">
        <v>2</v>
      </c>
      <c r="H349" s="28">
        <v>0</v>
      </c>
      <c r="I349" s="30">
        <f>ROUND(G349*H349,P4)</f>
        <v>0</v>
      </c>
      <c r="L349" s="30">
        <v>0</v>
      </c>
      <c r="M349" s="24">
        <f>ROUND(G349*L349,P4)</f>
        <v>0</v>
      </c>
      <c r="N349" s="25" t="s">
        <v>348</v>
      </c>
      <c r="O349" s="31">
        <f>M349*AA349</f>
        <v>0</v>
      </c>
      <c r="P349" s="1">
        <v>3</v>
      </c>
      <c r="AA349" s="1">
        <f>IF(P349=1,$O$3,IF(P349=2,$O$4,$O$5))</f>
        <v>0</v>
      </c>
    </row>
    <row r="350">
      <c r="A350" s="1" t="s">
        <v>339</v>
      </c>
      <c r="E350" s="27" t="s">
        <v>349</v>
      </c>
    </row>
    <row r="351">
      <c r="A351" s="1" t="s">
        <v>341</v>
      </c>
    </row>
    <row r="352" ht="132">
      <c r="A352" s="1" t="s">
        <v>342</v>
      </c>
      <c r="E352" s="27" t="s">
        <v>756</v>
      </c>
    </row>
    <row r="353">
      <c r="A353" s="1" t="s">
        <v>333</v>
      </c>
      <c r="B353" s="1">
        <v>85</v>
      </c>
      <c r="C353" s="26" t="s">
        <v>757</v>
      </c>
      <c r="D353" t="s">
        <v>345</v>
      </c>
      <c r="E353" s="27" t="s">
        <v>758</v>
      </c>
      <c r="F353" s="28" t="s">
        <v>355</v>
      </c>
      <c r="G353" s="29">
        <v>2</v>
      </c>
      <c r="H353" s="28">
        <v>0</v>
      </c>
      <c r="I353" s="30">
        <f>ROUND(G353*H353,P4)</f>
        <v>0</v>
      </c>
      <c r="L353" s="30">
        <v>0</v>
      </c>
      <c r="M353" s="24">
        <f>ROUND(G353*L353,P4)</f>
        <v>0</v>
      </c>
      <c r="N353" s="25" t="s">
        <v>348</v>
      </c>
      <c r="O353" s="31">
        <f>M353*AA353</f>
        <v>0</v>
      </c>
      <c r="P353" s="1">
        <v>3</v>
      </c>
      <c r="AA353" s="1">
        <f>IF(P353=1,$O$3,IF(P353=2,$O$4,$O$5))</f>
        <v>0</v>
      </c>
    </row>
    <row r="354">
      <c r="A354" s="1" t="s">
        <v>339</v>
      </c>
      <c r="E354" s="27" t="s">
        <v>349</v>
      </c>
    </row>
    <row r="355">
      <c r="A355" s="1" t="s">
        <v>341</v>
      </c>
    </row>
    <row r="356" ht="118.8">
      <c r="A356" s="1" t="s">
        <v>342</v>
      </c>
      <c r="E356" s="27" t="s">
        <v>759</v>
      </c>
    </row>
    <row r="357">
      <c r="A357" s="1" t="s">
        <v>333</v>
      </c>
      <c r="B357" s="1">
        <v>86</v>
      </c>
      <c r="C357" s="26" t="s">
        <v>760</v>
      </c>
      <c r="D357" t="s">
        <v>345</v>
      </c>
      <c r="E357" s="27" t="s">
        <v>761</v>
      </c>
      <c r="F357" s="28" t="s">
        <v>355</v>
      </c>
      <c r="G357" s="29">
        <v>2</v>
      </c>
      <c r="H357" s="28">
        <v>0</v>
      </c>
      <c r="I357" s="30">
        <f>ROUND(G357*H357,P4)</f>
        <v>0</v>
      </c>
      <c r="L357" s="30">
        <v>0</v>
      </c>
      <c r="M357" s="24">
        <f>ROUND(G357*L357,P4)</f>
        <v>0</v>
      </c>
      <c r="N357" s="25" t="s">
        <v>348</v>
      </c>
      <c r="O357" s="31">
        <f>M357*AA357</f>
        <v>0</v>
      </c>
      <c r="P357" s="1">
        <v>3</v>
      </c>
      <c r="AA357" s="1">
        <f>IF(P357=1,$O$3,IF(P357=2,$O$4,$O$5))</f>
        <v>0</v>
      </c>
    </row>
    <row r="358">
      <c r="A358" s="1" t="s">
        <v>339</v>
      </c>
      <c r="E358" s="27" t="s">
        <v>349</v>
      </c>
    </row>
    <row r="359">
      <c r="A359" s="1" t="s">
        <v>341</v>
      </c>
    </row>
    <row r="360" ht="105.6">
      <c r="A360" s="1" t="s">
        <v>342</v>
      </c>
      <c r="E360" s="27" t="s">
        <v>762</v>
      </c>
    </row>
    <row r="361">
      <c r="A361" s="1" t="s">
        <v>333</v>
      </c>
      <c r="B361" s="1">
        <v>87</v>
      </c>
      <c r="C361" s="26" t="s">
        <v>763</v>
      </c>
      <c r="D361" t="s">
        <v>345</v>
      </c>
      <c r="E361" s="27" t="s">
        <v>764</v>
      </c>
      <c r="F361" s="28" t="s">
        <v>355</v>
      </c>
      <c r="G361" s="29">
        <v>2</v>
      </c>
      <c r="H361" s="28">
        <v>0</v>
      </c>
      <c r="I361" s="30">
        <f>ROUND(G361*H361,P4)</f>
        <v>0</v>
      </c>
      <c r="L361" s="30">
        <v>0</v>
      </c>
      <c r="M361" s="24">
        <f>ROUND(G361*L361,P4)</f>
        <v>0</v>
      </c>
      <c r="N361" s="25" t="s">
        <v>348</v>
      </c>
      <c r="O361" s="31">
        <f>M361*AA361</f>
        <v>0</v>
      </c>
      <c r="P361" s="1">
        <v>3</v>
      </c>
      <c r="AA361" s="1">
        <f>IF(P361=1,$O$3,IF(P361=2,$O$4,$O$5))</f>
        <v>0</v>
      </c>
    </row>
    <row r="362">
      <c r="A362" s="1" t="s">
        <v>339</v>
      </c>
      <c r="E362" s="27" t="s">
        <v>349</v>
      </c>
    </row>
    <row r="363">
      <c r="A363" s="1" t="s">
        <v>341</v>
      </c>
    </row>
    <row r="364" ht="118.8">
      <c r="A364" s="1" t="s">
        <v>342</v>
      </c>
      <c r="E364" s="27" t="s">
        <v>765</v>
      </c>
    </row>
    <row r="365">
      <c r="A365" s="1" t="s">
        <v>333</v>
      </c>
      <c r="B365" s="1">
        <v>88</v>
      </c>
      <c r="C365" s="26" t="s">
        <v>766</v>
      </c>
      <c r="D365" t="s">
        <v>345</v>
      </c>
      <c r="E365" s="27" t="s">
        <v>767</v>
      </c>
      <c r="F365" s="28" t="s">
        <v>355</v>
      </c>
      <c r="G365" s="29">
        <v>1</v>
      </c>
      <c r="H365" s="28">
        <v>0</v>
      </c>
      <c r="I365" s="30">
        <f>ROUND(G365*H365,P4)</f>
        <v>0</v>
      </c>
      <c r="L365" s="30">
        <v>0</v>
      </c>
      <c r="M365" s="24">
        <f>ROUND(G365*L365,P4)</f>
        <v>0</v>
      </c>
      <c r="N365" s="25" t="s">
        <v>348</v>
      </c>
      <c r="O365" s="31">
        <f>M365*AA365</f>
        <v>0</v>
      </c>
      <c r="P365" s="1">
        <v>3</v>
      </c>
      <c r="AA365" s="1">
        <f>IF(P365=1,$O$3,IF(P365=2,$O$4,$O$5))</f>
        <v>0</v>
      </c>
    </row>
    <row r="366">
      <c r="A366" s="1" t="s">
        <v>339</v>
      </c>
      <c r="E366" s="27" t="s">
        <v>349</v>
      </c>
    </row>
    <row r="367">
      <c r="A367" s="1" t="s">
        <v>341</v>
      </c>
    </row>
    <row r="368" ht="145.2">
      <c r="A368" s="1" t="s">
        <v>342</v>
      </c>
      <c r="E368" s="27" t="s">
        <v>768</v>
      </c>
    </row>
    <row r="369">
      <c r="A369" s="1" t="s">
        <v>333</v>
      </c>
      <c r="B369" s="1">
        <v>89</v>
      </c>
      <c r="C369" s="26" t="s">
        <v>769</v>
      </c>
      <c r="D369" t="s">
        <v>345</v>
      </c>
      <c r="E369" s="27" t="s">
        <v>770</v>
      </c>
      <c r="F369" s="28" t="s">
        <v>355</v>
      </c>
      <c r="G369" s="29">
        <v>4</v>
      </c>
      <c r="H369" s="28">
        <v>0</v>
      </c>
      <c r="I369" s="30">
        <f>ROUND(G369*H369,P4)</f>
        <v>0</v>
      </c>
      <c r="L369" s="30">
        <v>0</v>
      </c>
      <c r="M369" s="24">
        <f>ROUND(G369*L369,P4)</f>
        <v>0</v>
      </c>
      <c r="N369" s="25" t="s">
        <v>348</v>
      </c>
      <c r="O369" s="31">
        <f>M369*AA369</f>
        <v>0</v>
      </c>
      <c r="P369" s="1">
        <v>3</v>
      </c>
      <c r="AA369" s="1">
        <f>IF(P369=1,$O$3,IF(P369=2,$O$4,$O$5))</f>
        <v>0</v>
      </c>
    </row>
    <row r="370">
      <c r="A370" s="1" t="s">
        <v>339</v>
      </c>
      <c r="E370" s="27" t="s">
        <v>349</v>
      </c>
    </row>
    <row r="371">
      <c r="A371" s="1" t="s">
        <v>341</v>
      </c>
    </row>
    <row r="372" ht="105.6">
      <c r="A372" s="1" t="s">
        <v>342</v>
      </c>
      <c r="E372" s="27" t="s">
        <v>771</v>
      </c>
    </row>
    <row r="373">
      <c r="A373" s="1" t="s">
        <v>333</v>
      </c>
      <c r="B373" s="1">
        <v>90</v>
      </c>
      <c r="C373" s="26" t="s">
        <v>772</v>
      </c>
      <c r="D373" t="s">
        <v>345</v>
      </c>
      <c r="E373" s="27" t="s">
        <v>773</v>
      </c>
      <c r="F373" s="28" t="s">
        <v>355</v>
      </c>
      <c r="G373" s="29">
        <v>4</v>
      </c>
      <c r="H373" s="28">
        <v>0</v>
      </c>
      <c r="I373" s="30">
        <f>ROUND(G373*H373,P4)</f>
        <v>0</v>
      </c>
      <c r="L373" s="30">
        <v>0</v>
      </c>
      <c r="M373" s="24">
        <f>ROUND(G373*L373,P4)</f>
        <v>0</v>
      </c>
      <c r="N373" s="25" t="s">
        <v>348</v>
      </c>
      <c r="O373" s="31">
        <f>M373*AA373</f>
        <v>0</v>
      </c>
      <c r="P373" s="1">
        <v>3</v>
      </c>
      <c r="AA373" s="1">
        <f>IF(P373=1,$O$3,IF(P373=2,$O$4,$O$5))</f>
        <v>0</v>
      </c>
    </row>
    <row r="374">
      <c r="A374" s="1" t="s">
        <v>339</v>
      </c>
      <c r="E374" s="27" t="s">
        <v>349</v>
      </c>
    </row>
    <row r="375">
      <c r="A375" s="1" t="s">
        <v>341</v>
      </c>
    </row>
    <row r="376" ht="118.8">
      <c r="A376" s="1" t="s">
        <v>342</v>
      </c>
      <c r="E376" s="27" t="s">
        <v>774</v>
      </c>
    </row>
    <row r="377">
      <c r="A377" s="1" t="s">
        <v>333</v>
      </c>
      <c r="B377" s="1">
        <v>91</v>
      </c>
      <c r="C377" s="26" t="s">
        <v>775</v>
      </c>
      <c r="D377" t="s">
        <v>345</v>
      </c>
      <c r="E377" s="27" t="s">
        <v>776</v>
      </c>
      <c r="F377" s="28" t="s">
        <v>355</v>
      </c>
      <c r="G377" s="29">
        <v>4</v>
      </c>
      <c r="H377" s="28">
        <v>0</v>
      </c>
      <c r="I377" s="30">
        <f>ROUND(G377*H377,P4)</f>
        <v>0</v>
      </c>
      <c r="L377" s="30">
        <v>0</v>
      </c>
      <c r="M377" s="24">
        <f>ROUND(G377*L377,P4)</f>
        <v>0</v>
      </c>
      <c r="N377" s="25" t="s">
        <v>348</v>
      </c>
      <c r="O377" s="31">
        <f>M377*AA377</f>
        <v>0</v>
      </c>
      <c r="P377" s="1">
        <v>3</v>
      </c>
      <c r="AA377" s="1">
        <f>IF(P377=1,$O$3,IF(P377=2,$O$4,$O$5))</f>
        <v>0</v>
      </c>
    </row>
    <row r="378">
      <c r="A378" s="1" t="s">
        <v>339</v>
      </c>
      <c r="E378" s="27" t="s">
        <v>349</v>
      </c>
    </row>
    <row r="379">
      <c r="A379" s="1" t="s">
        <v>341</v>
      </c>
    </row>
    <row r="380" ht="132">
      <c r="A380" s="1" t="s">
        <v>342</v>
      </c>
      <c r="E380" s="27" t="s">
        <v>777</v>
      </c>
    </row>
    <row r="381">
      <c r="A381" s="1" t="s">
        <v>333</v>
      </c>
      <c r="B381" s="1">
        <v>92</v>
      </c>
      <c r="C381" s="26" t="s">
        <v>933</v>
      </c>
      <c r="D381" t="s">
        <v>345</v>
      </c>
      <c r="E381" s="27" t="s">
        <v>934</v>
      </c>
      <c r="F381" s="28" t="s">
        <v>355</v>
      </c>
      <c r="G381" s="29">
        <v>1</v>
      </c>
      <c r="H381" s="28">
        <v>0</v>
      </c>
      <c r="I381" s="30">
        <f>ROUND(G381*H381,P4)</f>
        <v>0</v>
      </c>
      <c r="L381" s="30">
        <v>0</v>
      </c>
      <c r="M381" s="24">
        <f>ROUND(G381*L381,P4)</f>
        <v>0</v>
      </c>
      <c r="N381" s="25" t="s">
        <v>348</v>
      </c>
      <c r="O381" s="31">
        <f>M381*AA381</f>
        <v>0</v>
      </c>
      <c r="P381" s="1">
        <v>3</v>
      </c>
      <c r="AA381" s="1">
        <f>IF(P381=1,$O$3,IF(P381=2,$O$4,$O$5))</f>
        <v>0</v>
      </c>
    </row>
    <row r="382">
      <c r="A382" s="1" t="s">
        <v>339</v>
      </c>
      <c r="E382" s="27" t="s">
        <v>349</v>
      </c>
    </row>
    <row r="383">
      <c r="A383" s="1" t="s">
        <v>341</v>
      </c>
    </row>
    <row r="384" ht="132">
      <c r="A384" s="1" t="s">
        <v>342</v>
      </c>
      <c r="E384" s="27" t="s">
        <v>935</v>
      </c>
    </row>
    <row r="385">
      <c r="A385" s="1" t="s">
        <v>333</v>
      </c>
      <c r="B385" s="1">
        <v>93</v>
      </c>
      <c r="C385" s="26" t="s">
        <v>936</v>
      </c>
      <c r="D385" t="s">
        <v>345</v>
      </c>
      <c r="E385" s="27" t="s">
        <v>937</v>
      </c>
      <c r="F385" s="28" t="s">
        <v>355</v>
      </c>
      <c r="G385" s="29">
        <v>1</v>
      </c>
      <c r="H385" s="28">
        <v>0</v>
      </c>
      <c r="I385" s="30">
        <f>ROUND(G385*H385,P4)</f>
        <v>0</v>
      </c>
      <c r="L385" s="30">
        <v>0</v>
      </c>
      <c r="M385" s="24">
        <f>ROUND(G385*L385,P4)</f>
        <v>0</v>
      </c>
      <c r="N385" s="25" t="s">
        <v>348</v>
      </c>
      <c r="O385" s="31">
        <f>M385*AA385</f>
        <v>0</v>
      </c>
      <c r="P385" s="1">
        <v>3</v>
      </c>
      <c r="AA385" s="1">
        <f>IF(P385=1,$O$3,IF(P385=2,$O$4,$O$5))</f>
        <v>0</v>
      </c>
    </row>
    <row r="386">
      <c r="A386" s="1" t="s">
        <v>339</v>
      </c>
      <c r="E386" s="27" t="s">
        <v>349</v>
      </c>
    </row>
    <row r="387">
      <c r="A387" s="1" t="s">
        <v>341</v>
      </c>
    </row>
    <row r="388" ht="132">
      <c r="A388" s="1" t="s">
        <v>342</v>
      </c>
      <c r="E388" s="27" t="s">
        <v>938</v>
      </c>
    </row>
    <row r="389">
      <c r="A389" s="1" t="s">
        <v>333</v>
      </c>
      <c r="B389" s="1">
        <v>94</v>
      </c>
      <c r="C389" s="26" t="s">
        <v>778</v>
      </c>
      <c r="D389" t="s">
        <v>345</v>
      </c>
      <c r="E389" s="27" t="s">
        <v>779</v>
      </c>
      <c r="F389" s="28" t="s">
        <v>355</v>
      </c>
      <c r="G389" s="29">
        <v>4</v>
      </c>
      <c r="H389" s="28">
        <v>0</v>
      </c>
      <c r="I389" s="30">
        <f>ROUND(G389*H389,P4)</f>
        <v>0</v>
      </c>
      <c r="L389" s="30">
        <v>0</v>
      </c>
      <c r="M389" s="24">
        <f>ROUND(G389*L389,P4)</f>
        <v>0</v>
      </c>
      <c r="N389" s="25" t="s">
        <v>348</v>
      </c>
      <c r="O389" s="31">
        <f>M389*AA389</f>
        <v>0</v>
      </c>
      <c r="P389" s="1">
        <v>3</v>
      </c>
      <c r="AA389" s="1">
        <f>IF(P389=1,$O$3,IF(P389=2,$O$4,$O$5))</f>
        <v>0</v>
      </c>
    </row>
    <row r="390">
      <c r="A390" s="1" t="s">
        <v>339</v>
      </c>
      <c r="E390" s="27" t="s">
        <v>349</v>
      </c>
    </row>
    <row r="391">
      <c r="A391" s="1" t="s">
        <v>341</v>
      </c>
    </row>
    <row r="392" ht="105.6">
      <c r="A392" s="1" t="s">
        <v>342</v>
      </c>
      <c r="E392" s="27" t="s">
        <v>780</v>
      </c>
    </row>
    <row r="393">
      <c r="A393" s="1" t="s">
        <v>333</v>
      </c>
      <c r="B393" s="1">
        <v>95</v>
      </c>
      <c r="C393" s="26" t="s">
        <v>781</v>
      </c>
      <c r="D393" t="s">
        <v>345</v>
      </c>
      <c r="E393" s="27" t="s">
        <v>782</v>
      </c>
      <c r="F393" s="28" t="s">
        <v>355</v>
      </c>
      <c r="G393" s="29">
        <v>4</v>
      </c>
      <c r="H393" s="28">
        <v>0</v>
      </c>
      <c r="I393" s="30">
        <f>ROUND(G393*H393,P4)</f>
        <v>0</v>
      </c>
      <c r="L393" s="30">
        <v>0</v>
      </c>
      <c r="M393" s="24">
        <f>ROUND(G393*L393,P4)</f>
        <v>0</v>
      </c>
      <c r="N393" s="25" t="s">
        <v>348</v>
      </c>
      <c r="O393" s="31">
        <f>M393*AA393</f>
        <v>0</v>
      </c>
      <c r="P393" s="1">
        <v>3</v>
      </c>
      <c r="AA393" s="1">
        <f>IF(P393=1,$O$3,IF(P393=2,$O$4,$O$5))</f>
        <v>0</v>
      </c>
    </row>
    <row r="394">
      <c r="A394" s="1" t="s">
        <v>339</v>
      </c>
      <c r="E394" s="27" t="s">
        <v>349</v>
      </c>
    </row>
    <row r="395">
      <c r="A395" s="1" t="s">
        <v>341</v>
      </c>
    </row>
    <row r="396" ht="118.8">
      <c r="A396" s="1" t="s">
        <v>342</v>
      </c>
      <c r="E396" s="27" t="s">
        <v>783</v>
      </c>
    </row>
    <row r="397">
      <c r="A397" s="1" t="s">
        <v>333</v>
      </c>
      <c r="B397" s="1">
        <v>96</v>
      </c>
      <c r="C397" s="26" t="s">
        <v>784</v>
      </c>
      <c r="D397" t="s">
        <v>345</v>
      </c>
      <c r="E397" s="27" t="s">
        <v>785</v>
      </c>
      <c r="F397" s="28" t="s">
        <v>355</v>
      </c>
      <c r="G397" s="29">
        <v>3</v>
      </c>
      <c r="H397" s="28">
        <v>0</v>
      </c>
      <c r="I397" s="30">
        <f>ROUND(G397*H397,P4)</f>
        <v>0</v>
      </c>
      <c r="L397" s="30">
        <v>0</v>
      </c>
      <c r="M397" s="24">
        <f>ROUND(G397*L397,P4)</f>
        <v>0</v>
      </c>
      <c r="N397" s="25" t="s">
        <v>348</v>
      </c>
      <c r="O397" s="31">
        <f>M397*AA397</f>
        <v>0</v>
      </c>
      <c r="P397" s="1">
        <v>3</v>
      </c>
      <c r="AA397" s="1">
        <f>IF(P397=1,$O$3,IF(P397=2,$O$4,$O$5))</f>
        <v>0</v>
      </c>
    </row>
    <row r="398">
      <c r="A398" s="1" t="s">
        <v>339</v>
      </c>
      <c r="E398" s="27" t="s">
        <v>349</v>
      </c>
    </row>
    <row r="399">
      <c r="A399" s="1" t="s">
        <v>341</v>
      </c>
    </row>
    <row r="400" ht="132">
      <c r="A400" s="1" t="s">
        <v>342</v>
      </c>
      <c r="E400" s="27" t="s">
        <v>786</v>
      </c>
    </row>
    <row r="401">
      <c r="A401" s="1" t="s">
        <v>333</v>
      </c>
      <c r="B401" s="1">
        <v>97</v>
      </c>
      <c r="C401" s="26" t="s">
        <v>578</v>
      </c>
      <c r="D401" t="s">
        <v>345</v>
      </c>
      <c r="E401" s="27" t="s">
        <v>579</v>
      </c>
      <c r="F401" s="28" t="s">
        <v>355</v>
      </c>
      <c r="G401" s="29">
        <v>157</v>
      </c>
      <c r="H401" s="28">
        <v>0</v>
      </c>
      <c r="I401" s="30">
        <f>ROUND(G401*H401,P4)</f>
        <v>0</v>
      </c>
      <c r="L401" s="30">
        <v>0</v>
      </c>
      <c r="M401" s="24">
        <f>ROUND(G401*L401,P4)</f>
        <v>0</v>
      </c>
      <c r="N401" s="25" t="s">
        <v>348</v>
      </c>
      <c r="O401" s="31">
        <f>M401*AA401</f>
        <v>0</v>
      </c>
      <c r="P401" s="1">
        <v>3</v>
      </c>
      <c r="AA401" s="1">
        <f>IF(P401=1,$O$3,IF(P401=2,$O$4,$O$5))</f>
        <v>0</v>
      </c>
    </row>
    <row r="402">
      <c r="A402" s="1" t="s">
        <v>339</v>
      </c>
      <c r="E402" s="27" t="s">
        <v>349</v>
      </c>
    </row>
    <row r="403">
      <c r="A403" s="1" t="s">
        <v>341</v>
      </c>
    </row>
    <row r="404" ht="105.6">
      <c r="A404" s="1" t="s">
        <v>342</v>
      </c>
      <c r="E404" s="27" t="s">
        <v>580</v>
      </c>
    </row>
    <row r="405">
      <c r="A405" s="1" t="s">
        <v>333</v>
      </c>
      <c r="B405" s="1">
        <v>98</v>
      </c>
      <c r="C405" s="26" t="s">
        <v>581</v>
      </c>
      <c r="D405" t="s">
        <v>345</v>
      </c>
      <c r="E405" s="27" t="s">
        <v>582</v>
      </c>
      <c r="F405" s="28" t="s">
        <v>355</v>
      </c>
      <c r="G405" s="29">
        <v>157</v>
      </c>
      <c r="H405" s="28">
        <v>0</v>
      </c>
      <c r="I405" s="30">
        <f>ROUND(G405*H405,P4)</f>
        <v>0</v>
      </c>
      <c r="L405" s="30">
        <v>0</v>
      </c>
      <c r="M405" s="24">
        <f>ROUND(G405*L405,P4)</f>
        <v>0</v>
      </c>
      <c r="N405" s="25" t="s">
        <v>348</v>
      </c>
      <c r="O405" s="31">
        <f>M405*AA405</f>
        <v>0</v>
      </c>
      <c r="P405" s="1">
        <v>3</v>
      </c>
      <c r="AA405" s="1">
        <f>IF(P405=1,$O$3,IF(P405=2,$O$4,$O$5))</f>
        <v>0</v>
      </c>
    </row>
    <row r="406">
      <c r="A406" s="1" t="s">
        <v>339</v>
      </c>
      <c r="E406" s="27" t="s">
        <v>349</v>
      </c>
    </row>
    <row r="407">
      <c r="A407" s="1" t="s">
        <v>341</v>
      </c>
    </row>
    <row r="408" ht="105.6">
      <c r="A408" s="1" t="s">
        <v>342</v>
      </c>
      <c r="E408" s="27" t="s">
        <v>583</v>
      </c>
    </row>
    <row r="409" ht="26.4">
      <c r="A409" s="1" t="s">
        <v>333</v>
      </c>
      <c r="B409" s="1">
        <v>99</v>
      </c>
      <c r="C409" s="26" t="s">
        <v>584</v>
      </c>
      <c r="D409" t="s">
        <v>345</v>
      </c>
      <c r="E409" s="27" t="s">
        <v>585</v>
      </c>
      <c r="F409" s="28" t="s">
        <v>586</v>
      </c>
      <c r="G409" s="29">
        <v>2.7450000000000001</v>
      </c>
      <c r="H409" s="28">
        <v>0</v>
      </c>
      <c r="I409" s="30">
        <f>ROUND(G409*H409,P4)</f>
        <v>0</v>
      </c>
      <c r="L409" s="30">
        <v>0</v>
      </c>
      <c r="M409" s="24">
        <f>ROUND(G409*L409,P4)</f>
        <v>0</v>
      </c>
      <c r="N409" s="25" t="s">
        <v>348</v>
      </c>
      <c r="O409" s="31">
        <f>M409*AA409</f>
        <v>0</v>
      </c>
      <c r="P409" s="1">
        <v>3</v>
      </c>
      <c r="AA409" s="1">
        <f>IF(P409=1,$O$3,IF(P409=2,$O$4,$O$5))</f>
        <v>0</v>
      </c>
    </row>
    <row r="410">
      <c r="A410" s="1" t="s">
        <v>339</v>
      </c>
      <c r="E410" s="27" t="s">
        <v>349</v>
      </c>
    </row>
    <row r="411">
      <c r="A411" s="1" t="s">
        <v>341</v>
      </c>
    </row>
    <row r="412" ht="145.2">
      <c r="A412" s="1" t="s">
        <v>342</v>
      </c>
      <c r="E412" s="27" t="s">
        <v>587</v>
      </c>
    </row>
    <row r="413" ht="26.4">
      <c r="A413" s="1" t="s">
        <v>333</v>
      </c>
      <c r="B413" s="1">
        <v>100</v>
      </c>
      <c r="C413" s="26" t="s">
        <v>787</v>
      </c>
      <c r="D413" t="s">
        <v>345</v>
      </c>
      <c r="E413" s="27" t="s">
        <v>788</v>
      </c>
      <c r="F413" s="28" t="s">
        <v>355</v>
      </c>
      <c r="G413" s="29">
        <v>2</v>
      </c>
      <c r="H413" s="28">
        <v>0</v>
      </c>
      <c r="I413" s="30">
        <f>ROUND(G413*H413,P4)</f>
        <v>0</v>
      </c>
      <c r="L413" s="30">
        <v>0</v>
      </c>
      <c r="M413" s="24">
        <f>ROUND(G413*L413,P4)</f>
        <v>0</v>
      </c>
      <c r="N413" s="25" t="s">
        <v>348</v>
      </c>
      <c r="O413" s="31">
        <f>M413*AA413</f>
        <v>0</v>
      </c>
      <c r="P413" s="1">
        <v>3</v>
      </c>
      <c r="AA413" s="1">
        <f>IF(P413=1,$O$3,IF(P413=2,$O$4,$O$5))</f>
        <v>0</v>
      </c>
    </row>
    <row r="414">
      <c r="A414" s="1" t="s">
        <v>339</v>
      </c>
      <c r="E414" s="27" t="s">
        <v>349</v>
      </c>
    </row>
    <row r="415">
      <c r="A415" s="1" t="s">
        <v>341</v>
      </c>
    </row>
    <row r="416" ht="118.8">
      <c r="A416" s="1" t="s">
        <v>342</v>
      </c>
      <c r="E416" s="27" t="s">
        <v>789</v>
      </c>
    </row>
    <row r="417" ht="26.4">
      <c r="A417" s="1" t="s">
        <v>333</v>
      </c>
      <c r="B417" s="1">
        <v>101</v>
      </c>
      <c r="C417" s="26" t="s">
        <v>790</v>
      </c>
      <c r="D417" t="s">
        <v>345</v>
      </c>
      <c r="E417" s="27" t="s">
        <v>791</v>
      </c>
      <c r="F417" s="28" t="s">
        <v>355</v>
      </c>
      <c r="G417" s="29">
        <v>2</v>
      </c>
      <c r="H417" s="28">
        <v>0</v>
      </c>
      <c r="I417" s="30">
        <f>ROUND(G417*H417,P4)</f>
        <v>0</v>
      </c>
      <c r="L417" s="30">
        <v>0</v>
      </c>
      <c r="M417" s="24">
        <f>ROUND(G417*L417,P4)</f>
        <v>0</v>
      </c>
      <c r="N417" s="25" t="s">
        <v>348</v>
      </c>
      <c r="O417" s="31">
        <f>M417*AA417</f>
        <v>0</v>
      </c>
      <c r="P417" s="1">
        <v>3</v>
      </c>
      <c r="AA417" s="1">
        <f>IF(P417=1,$O$3,IF(P417=2,$O$4,$O$5))</f>
        <v>0</v>
      </c>
    </row>
    <row r="418">
      <c r="A418" s="1" t="s">
        <v>339</v>
      </c>
      <c r="E418" s="27" t="s">
        <v>349</v>
      </c>
    </row>
    <row r="419">
      <c r="A419" s="1" t="s">
        <v>341</v>
      </c>
    </row>
    <row r="420" ht="118.8">
      <c r="A420" s="1" t="s">
        <v>342</v>
      </c>
      <c r="E420" s="27" t="s">
        <v>792</v>
      </c>
    </row>
    <row r="421" ht="26.4">
      <c r="A421" s="1" t="s">
        <v>333</v>
      </c>
      <c r="B421" s="1">
        <v>102</v>
      </c>
      <c r="C421" s="26" t="s">
        <v>939</v>
      </c>
      <c r="D421" t="s">
        <v>345</v>
      </c>
      <c r="E421" s="27" t="s">
        <v>940</v>
      </c>
      <c r="F421" s="28" t="s">
        <v>355</v>
      </c>
      <c r="G421" s="29">
        <v>2</v>
      </c>
      <c r="H421" s="28">
        <v>0</v>
      </c>
      <c r="I421" s="30">
        <f>ROUND(G421*H421,P4)</f>
        <v>0</v>
      </c>
      <c r="L421" s="30">
        <v>0</v>
      </c>
      <c r="M421" s="24">
        <f>ROUND(G421*L421,P4)</f>
        <v>0</v>
      </c>
      <c r="N421" s="25" t="s">
        <v>348</v>
      </c>
      <c r="O421" s="31">
        <f>M421*AA421</f>
        <v>0</v>
      </c>
      <c r="P421" s="1">
        <v>3</v>
      </c>
      <c r="AA421" s="1">
        <f>IF(P421=1,$O$3,IF(P421=2,$O$4,$O$5))</f>
        <v>0</v>
      </c>
    </row>
    <row r="422">
      <c r="A422" s="1" t="s">
        <v>339</v>
      </c>
      <c r="E422" s="27" t="s">
        <v>349</v>
      </c>
    </row>
    <row r="423">
      <c r="A423" s="1" t="s">
        <v>341</v>
      </c>
    </row>
    <row r="424" ht="118.8">
      <c r="A424" s="1" t="s">
        <v>342</v>
      </c>
      <c r="E424" s="27" t="s">
        <v>941</v>
      </c>
    </row>
    <row r="425" ht="26.4">
      <c r="A425" s="1" t="s">
        <v>333</v>
      </c>
      <c r="B425" s="1">
        <v>103</v>
      </c>
      <c r="C425" s="26" t="s">
        <v>942</v>
      </c>
      <c r="D425" t="s">
        <v>345</v>
      </c>
      <c r="E425" s="27" t="s">
        <v>943</v>
      </c>
      <c r="F425" s="28" t="s">
        <v>355</v>
      </c>
      <c r="G425" s="29">
        <v>2</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c r="A427" s="1" t="s">
        <v>341</v>
      </c>
    </row>
    <row r="428" ht="118.8">
      <c r="A428" s="1" t="s">
        <v>342</v>
      </c>
      <c r="E428" s="27" t="s">
        <v>944</v>
      </c>
    </row>
    <row r="429" ht="26.4">
      <c r="A429" s="1" t="s">
        <v>333</v>
      </c>
      <c r="B429" s="1">
        <v>104</v>
      </c>
      <c r="C429" s="26" t="s">
        <v>793</v>
      </c>
      <c r="D429" t="s">
        <v>345</v>
      </c>
      <c r="E429" s="27" t="s">
        <v>794</v>
      </c>
      <c r="F429" s="28" t="s">
        <v>355</v>
      </c>
      <c r="G429" s="29">
        <v>1</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c r="A431" s="1" t="s">
        <v>341</v>
      </c>
    </row>
    <row r="432" ht="132">
      <c r="A432" s="1" t="s">
        <v>342</v>
      </c>
      <c r="E432" s="27" t="s">
        <v>795</v>
      </c>
    </row>
    <row r="433" ht="26.4">
      <c r="A433" s="1" t="s">
        <v>333</v>
      </c>
      <c r="B433" s="1">
        <v>105</v>
      </c>
      <c r="C433" s="26" t="s">
        <v>796</v>
      </c>
      <c r="D433" t="s">
        <v>345</v>
      </c>
      <c r="E433" s="27" t="s">
        <v>797</v>
      </c>
      <c r="F433" s="28" t="s">
        <v>355</v>
      </c>
      <c r="G433" s="29">
        <v>1</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c r="A435" s="1" t="s">
        <v>341</v>
      </c>
    </row>
    <row r="436" ht="118.8">
      <c r="A436" s="1" t="s">
        <v>342</v>
      </c>
      <c r="E436" s="27" t="s">
        <v>798</v>
      </c>
    </row>
    <row r="437">
      <c r="A437" s="1" t="s">
        <v>333</v>
      </c>
      <c r="B437" s="1">
        <v>106</v>
      </c>
      <c r="C437" s="26" t="s">
        <v>588</v>
      </c>
      <c r="D437" t="s">
        <v>345</v>
      </c>
      <c r="E437" s="27" t="s">
        <v>589</v>
      </c>
      <c r="F437" s="28" t="s">
        <v>355</v>
      </c>
      <c r="G437" s="29">
        <v>2</v>
      </c>
      <c r="H437" s="28">
        <v>0</v>
      </c>
      <c r="I437" s="30">
        <f>ROUND(G437*H437,P4)</f>
        <v>0</v>
      </c>
      <c r="L437" s="30">
        <v>0</v>
      </c>
      <c r="M437" s="24">
        <f>ROUND(G437*L437,P4)</f>
        <v>0</v>
      </c>
      <c r="N437" s="25" t="s">
        <v>348</v>
      </c>
      <c r="O437" s="31">
        <f>M437*AA437</f>
        <v>0</v>
      </c>
      <c r="P437" s="1">
        <v>3</v>
      </c>
      <c r="AA437" s="1">
        <f>IF(P437=1,$O$3,IF(P437=2,$O$4,$O$5))</f>
        <v>0</v>
      </c>
    </row>
    <row r="438">
      <c r="A438" s="1" t="s">
        <v>339</v>
      </c>
      <c r="E438" s="27" t="s">
        <v>349</v>
      </c>
    </row>
    <row r="439">
      <c r="A439" s="1" t="s">
        <v>341</v>
      </c>
    </row>
    <row r="440" ht="132">
      <c r="A440" s="1" t="s">
        <v>342</v>
      </c>
      <c r="E440" s="27" t="s">
        <v>590</v>
      </c>
    </row>
    <row r="441">
      <c r="A441" s="1" t="s">
        <v>333</v>
      </c>
      <c r="B441" s="1">
        <v>107</v>
      </c>
      <c r="C441" s="26" t="s">
        <v>591</v>
      </c>
      <c r="D441" t="s">
        <v>345</v>
      </c>
      <c r="E441" s="27" t="s">
        <v>592</v>
      </c>
      <c r="F441" s="28" t="s">
        <v>355</v>
      </c>
      <c r="G441" s="29">
        <v>2</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c r="A443" s="1" t="s">
        <v>341</v>
      </c>
    </row>
    <row r="444" ht="118.8">
      <c r="A444" s="1" t="s">
        <v>342</v>
      </c>
      <c r="E444" s="27" t="s">
        <v>593</v>
      </c>
    </row>
    <row r="445" ht="26.4">
      <c r="A445" s="1" t="s">
        <v>333</v>
      </c>
      <c r="B445" s="1">
        <v>108</v>
      </c>
      <c r="C445" s="26" t="s">
        <v>799</v>
      </c>
      <c r="D445" t="s">
        <v>345</v>
      </c>
      <c r="E445" s="27" t="s">
        <v>800</v>
      </c>
      <c r="F445" s="28" t="s">
        <v>355</v>
      </c>
      <c r="G445" s="29">
        <v>3</v>
      </c>
      <c r="H445" s="28">
        <v>0</v>
      </c>
      <c r="I445" s="30">
        <f>ROUND(G445*H445,P4)</f>
        <v>0</v>
      </c>
      <c r="L445" s="30">
        <v>0</v>
      </c>
      <c r="M445" s="24">
        <f>ROUND(G445*L445,P4)</f>
        <v>0</v>
      </c>
      <c r="N445" s="25" t="s">
        <v>348</v>
      </c>
      <c r="O445" s="31">
        <f>M445*AA445</f>
        <v>0</v>
      </c>
      <c r="P445" s="1">
        <v>3</v>
      </c>
      <c r="AA445" s="1">
        <f>IF(P445=1,$O$3,IF(P445=2,$O$4,$O$5))</f>
        <v>0</v>
      </c>
    </row>
    <row r="446">
      <c r="A446" s="1" t="s">
        <v>339</v>
      </c>
      <c r="E446" s="27" t="s">
        <v>349</v>
      </c>
    </row>
    <row r="447">
      <c r="A447" s="1" t="s">
        <v>341</v>
      </c>
    </row>
    <row r="448" ht="158.4">
      <c r="A448" s="1" t="s">
        <v>342</v>
      </c>
      <c r="E448" s="27" t="s">
        <v>801</v>
      </c>
    </row>
    <row r="449" ht="26.4">
      <c r="A449" s="1" t="s">
        <v>333</v>
      </c>
      <c r="B449" s="1">
        <v>109</v>
      </c>
      <c r="C449" s="26" t="s">
        <v>802</v>
      </c>
      <c r="D449" t="s">
        <v>345</v>
      </c>
      <c r="E449" s="27" t="s">
        <v>803</v>
      </c>
      <c r="F449" s="28" t="s">
        <v>355</v>
      </c>
      <c r="G449" s="29">
        <v>3</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c r="A451" s="1" t="s">
        <v>341</v>
      </c>
    </row>
    <row r="452" ht="132">
      <c r="A452" s="1" t="s">
        <v>342</v>
      </c>
      <c r="E452" s="27" t="s">
        <v>804</v>
      </c>
    </row>
    <row r="453" ht="26.4">
      <c r="A453" s="1" t="s">
        <v>333</v>
      </c>
      <c r="B453" s="1">
        <v>110</v>
      </c>
      <c r="C453" s="26" t="s">
        <v>805</v>
      </c>
      <c r="D453" t="s">
        <v>345</v>
      </c>
      <c r="E453" s="27" t="s">
        <v>806</v>
      </c>
      <c r="F453" s="28" t="s">
        <v>355</v>
      </c>
      <c r="G453" s="29">
        <v>1</v>
      </c>
      <c r="H453" s="28">
        <v>0</v>
      </c>
      <c r="I453" s="30">
        <f>ROUND(G453*H453,P4)</f>
        <v>0</v>
      </c>
      <c r="L453" s="30">
        <v>0</v>
      </c>
      <c r="M453" s="24">
        <f>ROUND(G453*L453,P4)</f>
        <v>0</v>
      </c>
      <c r="N453" s="25" t="s">
        <v>348</v>
      </c>
      <c r="O453" s="31">
        <f>M453*AA453</f>
        <v>0</v>
      </c>
      <c r="P453" s="1">
        <v>3</v>
      </c>
      <c r="AA453" s="1">
        <f>IF(P453=1,$O$3,IF(P453=2,$O$4,$O$5))</f>
        <v>0</v>
      </c>
    </row>
    <row r="454">
      <c r="A454" s="1" t="s">
        <v>339</v>
      </c>
      <c r="E454" s="27" t="s">
        <v>349</v>
      </c>
    </row>
    <row r="455">
      <c r="A455" s="1" t="s">
        <v>341</v>
      </c>
    </row>
    <row r="456" ht="79.2">
      <c r="A456" s="1" t="s">
        <v>342</v>
      </c>
      <c r="E456" s="27" t="s">
        <v>807</v>
      </c>
    </row>
    <row r="457" ht="26.4">
      <c r="A457" s="1" t="s">
        <v>333</v>
      </c>
      <c r="B457" s="1">
        <v>111</v>
      </c>
      <c r="C457" s="26" t="s">
        <v>808</v>
      </c>
      <c r="D457" t="s">
        <v>345</v>
      </c>
      <c r="E457" s="27" t="s">
        <v>809</v>
      </c>
      <c r="F457" s="28" t="s">
        <v>738</v>
      </c>
      <c r="G457" s="29">
        <v>31.5</v>
      </c>
      <c r="H457" s="28">
        <v>0</v>
      </c>
      <c r="I457" s="30">
        <f>ROUND(G457*H457,P4)</f>
        <v>0</v>
      </c>
      <c r="L457" s="30">
        <v>0</v>
      </c>
      <c r="M457" s="24">
        <f>ROUND(G457*L457,P4)</f>
        <v>0</v>
      </c>
      <c r="N457" s="25" t="s">
        <v>348</v>
      </c>
      <c r="O457" s="31">
        <f>M457*AA457</f>
        <v>0</v>
      </c>
      <c r="P457" s="1">
        <v>3</v>
      </c>
      <c r="AA457" s="1">
        <f>IF(P457=1,$O$3,IF(P457=2,$O$4,$O$5))</f>
        <v>0</v>
      </c>
    </row>
    <row r="458">
      <c r="A458" s="1" t="s">
        <v>339</v>
      </c>
      <c r="E458" s="27" t="s">
        <v>349</v>
      </c>
    </row>
    <row r="459">
      <c r="A459" s="1" t="s">
        <v>341</v>
      </c>
    </row>
    <row r="460" ht="118.8">
      <c r="A460" s="1" t="s">
        <v>342</v>
      </c>
      <c r="E460" s="27" t="s">
        <v>810</v>
      </c>
    </row>
    <row r="461">
      <c r="A461" s="1" t="s">
        <v>333</v>
      </c>
      <c r="B461" s="1">
        <v>112</v>
      </c>
      <c r="C461" s="26" t="s">
        <v>594</v>
      </c>
      <c r="D461" t="s">
        <v>345</v>
      </c>
      <c r="E461" s="27" t="s">
        <v>595</v>
      </c>
      <c r="F461" s="28" t="s">
        <v>355</v>
      </c>
      <c r="G461" s="29">
        <v>2</v>
      </c>
      <c r="H461" s="28">
        <v>0</v>
      </c>
      <c r="I461" s="30">
        <f>ROUND(G461*H461,P4)</f>
        <v>0</v>
      </c>
      <c r="L461" s="30">
        <v>0</v>
      </c>
      <c r="M461" s="24">
        <f>ROUND(G461*L461,P4)</f>
        <v>0</v>
      </c>
      <c r="N461" s="25" t="s">
        <v>348</v>
      </c>
      <c r="O461" s="31">
        <f>M461*AA461</f>
        <v>0</v>
      </c>
      <c r="P461" s="1">
        <v>3</v>
      </c>
      <c r="AA461" s="1">
        <f>IF(P461=1,$O$3,IF(P461=2,$O$4,$O$5))</f>
        <v>0</v>
      </c>
    </row>
    <row r="462">
      <c r="A462" s="1" t="s">
        <v>339</v>
      </c>
      <c r="E462" s="27" t="s">
        <v>349</v>
      </c>
    </row>
    <row r="463">
      <c r="A463" s="1" t="s">
        <v>341</v>
      </c>
    </row>
    <row r="464" ht="92.4">
      <c r="A464" s="1" t="s">
        <v>342</v>
      </c>
      <c r="E464" s="27" t="s">
        <v>596</v>
      </c>
    </row>
    <row r="465">
      <c r="A465" s="1" t="s">
        <v>333</v>
      </c>
      <c r="B465" s="1">
        <v>113</v>
      </c>
      <c r="C465" s="26" t="s">
        <v>597</v>
      </c>
      <c r="D465" t="s">
        <v>345</v>
      </c>
      <c r="E465" s="27" t="s">
        <v>598</v>
      </c>
      <c r="F465" s="28" t="s">
        <v>355</v>
      </c>
      <c r="G465" s="29">
        <v>2</v>
      </c>
      <c r="H465" s="28">
        <v>0</v>
      </c>
      <c r="I465" s="30">
        <f>ROUND(G465*H465,P4)</f>
        <v>0</v>
      </c>
      <c r="L465" s="30">
        <v>0</v>
      </c>
      <c r="M465" s="24">
        <f>ROUND(G465*L465,P4)</f>
        <v>0</v>
      </c>
      <c r="N465" s="25" t="s">
        <v>348</v>
      </c>
      <c r="O465" s="31">
        <f>M465*AA465</f>
        <v>0</v>
      </c>
      <c r="P465" s="1">
        <v>3</v>
      </c>
      <c r="AA465" s="1">
        <f>IF(P465=1,$O$3,IF(P465=2,$O$4,$O$5))</f>
        <v>0</v>
      </c>
    </row>
    <row r="466">
      <c r="A466" s="1" t="s">
        <v>339</v>
      </c>
      <c r="E466" s="27" t="s">
        <v>349</v>
      </c>
    </row>
    <row r="467">
      <c r="A467" s="1" t="s">
        <v>341</v>
      </c>
    </row>
    <row r="468" ht="92.4">
      <c r="A468" s="1" t="s">
        <v>342</v>
      </c>
      <c r="E468" s="27" t="s">
        <v>599</v>
      </c>
    </row>
    <row r="469">
      <c r="A469" s="1" t="s">
        <v>333</v>
      </c>
      <c r="B469" s="1">
        <v>114</v>
      </c>
      <c r="C469" s="26" t="s">
        <v>811</v>
      </c>
      <c r="D469" t="s">
        <v>345</v>
      </c>
      <c r="E469" s="27" t="s">
        <v>812</v>
      </c>
      <c r="F469" s="28" t="s">
        <v>355</v>
      </c>
      <c r="G469" s="29">
        <v>31</v>
      </c>
      <c r="H469" s="28">
        <v>0</v>
      </c>
      <c r="I469" s="30">
        <f>ROUND(G469*H469,P4)</f>
        <v>0</v>
      </c>
      <c r="L469" s="30">
        <v>0</v>
      </c>
      <c r="M469" s="24">
        <f>ROUND(G469*L469,P4)</f>
        <v>0</v>
      </c>
      <c r="N469" s="25" t="s">
        <v>348</v>
      </c>
      <c r="O469" s="31">
        <f>M469*AA469</f>
        <v>0</v>
      </c>
      <c r="P469" s="1">
        <v>3</v>
      </c>
      <c r="AA469" s="1">
        <f>IF(P469=1,$O$3,IF(P469=2,$O$4,$O$5))</f>
        <v>0</v>
      </c>
    </row>
    <row r="470">
      <c r="A470" s="1" t="s">
        <v>339</v>
      </c>
      <c r="E470" s="27" t="s">
        <v>349</v>
      </c>
    </row>
    <row r="471">
      <c r="A471" s="1" t="s">
        <v>341</v>
      </c>
    </row>
    <row r="472" ht="118.8">
      <c r="A472" s="1" t="s">
        <v>342</v>
      </c>
      <c r="E472" s="27" t="s">
        <v>813</v>
      </c>
    </row>
    <row r="473">
      <c r="A473" s="1" t="s">
        <v>333</v>
      </c>
      <c r="B473" s="1">
        <v>115</v>
      </c>
      <c r="C473" s="26" t="s">
        <v>814</v>
      </c>
      <c r="D473" t="s">
        <v>345</v>
      </c>
      <c r="E473" s="27" t="s">
        <v>815</v>
      </c>
      <c r="F473" s="28" t="s">
        <v>355</v>
      </c>
      <c r="G473" s="29">
        <v>31</v>
      </c>
      <c r="H473" s="28">
        <v>0</v>
      </c>
      <c r="I473" s="30">
        <f>ROUND(G473*H473,P4)</f>
        <v>0</v>
      </c>
      <c r="L473" s="30">
        <v>0</v>
      </c>
      <c r="M473" s="24">
        <f>ROUND(G473*L473,P4)</f>
        <v>0</v>
      </c>
      <c r="N473" s="25" t="s">
        <v>348</v>
      </c>
      <c r="O473" s="31">
        <f>M473*AA473</f>
        <v>0</v>
      </c>
      <c r="P473" s="1">
        <v>3</v>
      </c>
      <c r="AA473" s="1">
        <f>IF(P473=1,$O$3,IF(P473=2,$O$4,$O$5))</f>
        <v>0</v>
      </c>
    </row>
    <row r="474">
      <c r="A474" s="1" t="s">
        <v>339</v>
      </c>
      <c r="E474" s="27" t="s">
        <v>349</v>
      </c>
    </row>
    <row r="475">
      <c r="A475" s="1" t="s">
        <v>341</v>
      </c>
    </row>
    <row r="476" ht="145.2">
      <c r="A476" s="1" t="s">
        <v>342</v>
      </c>
      <c r="E476" s="27" t="s">
        <v>816</v>
      </c>
    </row>
    <row r="477">
      <c r="A477" s="1" t="s">
        <v>333</v>
      </c>
      <c r="B477" s="1">
        <v>116</v>
      </c>
      <c r="C477" s="26" t="s">
        <v>817</v>
      </c>
      <c r="D477" t="s">
        <v>345</v>
      </c>
      <c r="E477" s="27" t="s">
        <v>818</v>
      </c>
      <c r="F477" s="28" t="s">
        <v>355</v>
      </c>
      <c r="G477" s="29">
        <v>14</v>
      </c>
      <c r="H477" s="28">
        <v>0</v>
      </c>
      <c r="I477" s="30">
        <f>ROUND(G477*H477,P4)</f>
        <v>0</v>
      </c>
      <c r="L477" s="30">
        <v>0</v>
      </c>
      <c r="M477" s="24">
        <f>ROUND(G477*L477,P4)</f>
        <v>0</v>
      </c>
      <c r="N477" s="25" t="s">
        <v>348</v>
      </c>
      <c r="O477" s="31">
        <f>M477*AA477</f>
        <v>0</v>
      </c>
      <c r="P477" s="1">
        <v>3</v>
      </c>
      <c r="AA477" s="1">
        <f>IF(P477=1,$O$3,IF(P477=2,$O$4,$O$5))</f>
        <v>0</v>
      </c>
    </row>
    <row r="478">
      <c r="A478" s="1" t="s">
        <v>339</v>
      </c>
      <c r="E478" s="27" t="s">
        <v>349</v>
      </c>
    </row>
    <row r="479">
      <c r="A479" s="1" t="s">
        <v>341</v>
      </c>
    </row>
    <row r="480" ht="118.8">
      <c r="A480" s="1" t="s">
        <v>342</v>
      </c>
      <c r="E480" s="27" t="s">
        <v>819</v>
      </c>
    </row>
    <row r="481">
      <c r="A481" s="1" t="s">
        <v>333</v>
      </c>
      <c r="B481" s="1">
        <v>117</v>
      </c>
      <c r="C481" s="26" t="s">
        <v>820</v>
      </c>
      <c r="D481" t="s">
        <v>345</v>
      </c>
      <c r="E481" s="27" t="s">
        <v>821</v>
      </c>
      <c r="F481" s="28" t="s">
        <v>355</v>
      </c>
      <c r="G481" s="29">
        <v>14</v>
      </c>
      <c r="H481" s="28">
        <v>0</v>
      </c>
      <c r="I481" s="30">
        <f>ROUND(G481*H481,P4)</f>
        <v>0</v>
      </c>
      <c r="L481" s="30">
        <v>0</v>
      </c>
      <c r="M481" s="24">
        <f>ROUND(G481*L481,P4)</f>
        <v>0</v>
      </c>
      <c r="N481" s="25" t="s">
        <v>348</v>
      </c>
      <c r="O481" s="31">
        <f>M481*AA481</f>
        <v>0</v>
      </c>
      <c r="P481" s="1">
        <v>3</v>
      </c>
      <c r="AA481" s="1">
        <f>IF(P481=1,$O$3,IF(P481=2,$O$4,$O$5))</f>
        <v>0</v>
      </c>
    </row>
    <row r="482">
      <c r="A482" s="1" t="s">
        <v>339</v>
      </c>
      <c r="E482" s="27" t="s">
        <v>349</v>
      </c>
    </row>
    <row r="483">
      <c r="A483" s="1" t="s">
        <v>341</v>
      </c>
    </row>
    <row r="484" ht="132">
      <c r="A484" s="1" t="s">
        <v>342</v>
      </c>
      <c r="E484" s="27" t="s">
        <v>822</v>
      </c>
    </row>
    <row r="485">
      <c r="A485" s="1" t="s">
        <v>333</v>
      </c>
      <c r="B485" s="1">
        <v>118</v>
      </c>
      <c r="C485" s="26" t="s">
        <v>823</v>
      </c>
      <c r="D485" t="s">
        <v>345</v>
      </c>
      <c r="E485" s="27" t="s">
        <v>824</v>
      </c>
      <c r="F485" s="28" t="s">
        <v>355</v>
      </c>
      <c r="G485" s="29">
        <v>35</v>
      </c>
      <c r="H485" s="28">
        <v>0</v>
      </c>
      <c r="I485" s="30">
        <f>ROUND(G485*H485,P4)</f>
        <v>0</v>
      </c>
      <c r="L485" s="30">
        <v>0</v>
      </c>
      <c r="M485" s="24">
        <f>ROUND(G485*L485,P4)</f>
        <v>0</v>
      </c>
      <c r="N485" s="25" t="s">
        <v>348</v>
      </c>
      <c r="O485" s="31">
        <f>M485*AA485</f>
        <v>0</v>
      </c>
      <c r="P485" s="1">
        <v>3</v>
      </c>
      <c r="AA485" s="1">
        <f>IF(P485=1,$O$3,IF(P485=2,$O$4,$O$5))</f>
        <v>0</v>
      </c>
    </row>
    <row r="486">
      <c r="A486" s="1" t="s">
        <v>339</v>
      </c>
      <c r="E486" s="27" t="s">
        <v>349</v>
      </c>
    </row>
    <row r="487">
      <c r="A487" s="1" t="s">
        <v>341</v>
      </c>
    </row>
    <row r="488" ht="145.2">
      <c r="A488" s="1" t="s">
        <v>342</v>
      </c>
      <c r="E488" s="27" t="s">
        <v>825</v>
      </c>
    </row>
    <row r="489">
      <c r="A489" s="1" t="s">
        <v>333</v>
      </c>
      <c r="B489" s="1">
        <v>119</v>
      </c>
      <c r="C489" s="26" t="s">
        <v>945</v>
      </c>
      <c r="D489" t="s">
        <v>345</v>
      </c>
      <c r="E489" s="27" t="s">
        <v>946</v>
      </c>
      <c r="F489" s="28" t="s">
        <v>355</v>
      </c>
      <c r="G489" s="29">
        <v>2</v>
      </c>
      <c r="H489" s="28">
        <v>0</v>
      </c>
      <c r="I489" s="30">
        <f>ROUND(G489*H489,P4)</f>
        <v>0</v>
      </c>
      <c r="L489" s="30">
        <v>0</v>
      </c>
      <c r="M489" s="24">
        <f>ROUND(G489*L489,P4)</f>
        <v>0</v>
      </c>
      <c r="N489" s="25" t="s">
        <v>348</v>
      </c>
      <c r="O489" s="31">
        <f>M489*AA489</f>
        <v>0</v>
      </c>
      <c r="P489" s="1">
        <v>3</v>
      </c>
      <c r="AA489" s="1">
        <f>IF(P489=1,$O$3,IF(P489=2,$O$4,$O$5))</f>
        <v>0</v>
      </c>
    </row>
    <row r="490">
      <c r="A490" s="1" t="s">
        <v>339</v>
      </c>
      <c r="E490" s="27" t="s">
        <v>349</v>
      </c>
    </row>
    <row r="491">
      <c r="A491" s="1" t="s">
        <v>341</v>
      </c>
    </row>
    <row r="492" ht="118.8">
      <c r="A492" s="1" t="s">
        <v>342</v>
      </c>
      <c r="E492" s="27" t="s">
        <v>947</v>
      </c>
    </row>
    <row r="493">
      <c r="A493" s="1" t="s">
        <v>333</v>
      </c>
      <c r="B493" s="1">
        <v>120</v>
      </c>
      <c r="C493" s="26" t="s">
        <v>948</v>
      </c>
      <c r="D493" t="s">
        <v>345</v>
      </c>
      <c r="E493" s="27" t="s">
        <v>949</v>
      </c>
      <c r="F493" s="28" t="s">
        <v>355</v>
      </c>
      <c r="G493" s="29">
        <v>2</v>
      </c>
      <c r="H493" s="28">
        <v>0</v>
      </c>
      <c r="I493" s="30">
        <f>ROUND(G493*H493,P4)</f>
        <v>0</v>
      </c>
      <c r="L493" s="30">
        <v>0</v>
      </c>
      <c r="M493" s="24">
        <f>ROUND(G493*L493,P4)</f>
        <v>0</v>
      </c>
      <c r="N493" s="25" t="s">
        <v>348</v>
      </c>
      <c r="O493" s="31">
        <f>M493*AA493</f>
        <v>0</v>
      </c>
      <c r="P493" s="1">
        <v>3</v>
      </c>
      <c r="AA493" s="1">
        <f>IF(P493=1,$O$3,IF(P493=2,$O$4,$O$5))</f>
        <v>0</v>
      </c>
    </row>
    <row r="494">
      <c r="A494" s="1" t="s">
        <v>339</v>
      </c>
      <c r="E494" s="27" t="s">
        <v>349</v>
      </c>
    </row>
    <row r="495">
      <c r="A495" s="1" t="s">
        <v>341</v>
      </c>
    </row>
    <row r="496" ht="145.2">
      <c r="A496" s="1" t="s">
        <v>342</v>
      </c>
      <c r="E496" s="27" t="s">
        <v>950</v>
      </c>
    </row>
    <row r="497">
      <c r="A497" s="1" t="s">
        <v>333</v>
      </c>
      <c r="B497" s="1">
        <v>121</v>
      </c>
      <c r="C497" s="26" t="s">
        <v>951</v>
      </c>
      <c r="D497" t="s">
        <v>345</v>
      </c>
      <c r="E497" s="27" t="s">
        <v>952</v>
      </c>
      <c r="F497" s="28" t="s">
        <v>355</v>
      </c>
      <c r="G497" s="29">
        <v>4</v>
      </c>
      <c r="H497" s="28">
        <v>0</v>
      </c>
      <c r="I497" s="30">
        <f>ROUND(G497*H497,P4)</f>
        <v>0</v>
      </c>
      <c r="L497" s="30">
        <v>0</v>
      </c>
      <c r="M497" s="24">
        <f>ROUND(G497*L497,P4)</f>
        <v>0</v>
      </c>
      <c r="N497" s="25" t="s">
        <v>348</v>
      </c>
      <c r="O497" s="31">
        <f>M497*AA497</f>
        <v>0</v>
      </c>
      <c r="P497" s="1">
        <v>3</v>
      </c>
      <c r="AA497" s="1">
        <f>IF(P497=1,$O$3,IF(P497=2,$O$4,$O$5))</f>
        <v>0</v>
      </c>
    </row>
    <row r="498">
      <c r="A498" s="1" t="s">
        <v>339</v>
      </c>
      <c r="E498" s="27" t="s">
        <v>349</v>
      </c>
    </row>
    <row r="499">
      <c r="A499" s="1" t="s">
        <v>341</v>
      </c>
    </row>
    <row r="500" ht="158.4">
      <c r="A500" s="1" t="s">
        <v>342</v>
      </c>
      <c r="E500" s="27" t="s">
        <v>953</v>
      </c>
    </row>
    <row r="501">
      <c r="A501" s="1" t="s">
        <v>333</v>
      </c>
      <c r="B501" s="1">
        <v>122</v>
      </c>
      <c r="C501" s="26" t="s">
        <v>954</v>
      </c>
      <c r="D501" t="s">
        <v>345</v>
      </c>
      <c r="E501" s="27" t="s">
        <v>955</v>
      </c>
      <c r="F501" s="28" t="s">
        <v>355</v>
      </c>
      <c r="G501" s="29">
        <v>2</v>
      </c>
      <c r="H501" s="28">
        <v>0</v>
      </c>
      <c r="I501" s="30">
        <f>ROUND(G501*H501,P4)</f>
        <v>0</v>
      </c>
      <c r="L501" s="30">
        <v>0</v>
      </c>
      <c r="M501" s="24">
        <f>ROUND(G501*L501,P4)</f>
        <v>0</v>
      </c>
      <c r="N501" s="25" t="s">
        <v>348</v>
      </c>
      <c r="O501" s="31">
        <f>M501*AA501</f>
        <v>0</v>
      </c>
      <c r="P501" s="1">
        <v>3</v>
      </c>
      <c r="AA501" s="1">
        <f>IF(P501=1,$O$3,IF(P501=2,$O$4,$O$5))</f>
        <v>0</v>
      </c>
    </row>
    <row r="502">
      <c r="A502" s="1" t="s">
        <v>339</v>
      </c>
      <c r="E502" s="27" t="s">
        <v>349</v>
      </c>
    </row>
    <row r="503">
      <c r="A503" s="1" t="s">
        <v>341</v>
      </c>
    </row>
    <row r="504" ht="118.8">
      <c r="A504" s="1" t="s">
        <v>342</v>
      </c>
      <c r="E504" s="27" t="s">
        <v>956</v>
      </c>
    </row>
    <row r="505">
      <c r="A505" s="1" t="s">
        <v>333</v>
      </c>
      <c r="B505" s="1">
        <v>123</v>
      </c>
      <c r="C505" s="26" t="s">
        <v>957</v>
      </c>
      <c r="D505" t="s">
        <v>345</v>
      </c>
      <c r="E505" s="27" t="s">
        <v>958</v>
      </c>
      <c r="F505" s="28" t="s">
        <v>355</v>
      </c>
      <c r="G505" s="29">
        <v>2</v>
      </c>
      <c r="H505" s="28">
        <v>0</v>
      </c>
      <c r="I505" s="30">
        <f>ROUND(G505*H505,P4)</f>
        <v>0</v>
      </c>
      <c r="L505" s="30">
        <v>0</v>
      </c>
      <c r="M505" s="24">
        <f>ROUND(G505*L505,P4)</f>
        <v>0</v>
      </c>
      <c r="N505" s="25" t="s">
        <v>348</v>
      </c>
      <c r="O505" s="31">
        <f>M505*AA505</f>
        <v>0</v>
      </c>
      <c r="P505" s="1">
        <v>3</v>
      </c>
      <c r="AA505" s="1">
        <f>IF(P505=1,$O$3,IF(P505=2,$O$4,$O$5))</f>
        <v>0</v>
      </c>
    </row>
    <row r="506">
      <c r="A506" s="1" t="s">
        <v>339</v>
      </c>
      <c r="E506" s="27" t="s">
        <v>349</v>
      </c>
    </row>
    <row r="507">
      <c r="A507" s="1" t="s">
        <v>341</v>
      </c>
    </row>
    <row r="508" ht="132">
      <c r="A508" s="1" t="s">
        <v>342</v>
      </c>
      <c r="E508" s="27" t="s">
        <v>959</v>
      </c>
    </row>
    <row r="509">
      <c r="A509" s="1" t="s">
        <v>333</v>
      </c>
      <c r="B509" s="1">
        <v>124</v>
      </c>
      <c r="C509" s="26" t="s">
        <v>960</v>
      </c>
      <c r="D509" t="s">
        <v>345</v>
      </c>
      <c r="E509" s="27" t="s">
        <v>961</v>
      </c>
      <c r="F509" s="28" t="s">
        <v>355</v>
      </c>
      <c r="G509" s="29">
        <v>9</v>
      </c>
      <c r="H509" s="28">
        <v>0</v>
      </c>
      <c r="I509" s="30">
        <f>ROUND(G509*H509,P4)</f>
        <v>0</v>
      </c>
      <c r="L509" s="30">
        <v>0</v>
      </c>
      <c r="M509" s="24">
        <f>ROUND(G509*L509,P4)</f>
        <v>0</v>
      </c>
      <c r="N509" s="25" t="s">
        <v>348</v>
      </c>
      <c r="O509" s="31">
        <f>M509*AA509</f>
        <v>0</v>
      </c>
      <c r="P509" s="1">
        <v>3</v>
      </c>
      <c r="AA509" s="1">
        <f>IF(P509=1,$O$3,IF(P509=2,$O$4,$O$5))</f>
        <v>0</v>
      </c>
    </row>
    <row r="510">
      <c r="A510" s="1" t="s">
        <v>339</v>
      </c>
      <c r="E510" s="27" t="s">
        <v>349</v>
      </c>
    </row>
    <row r="511">
      <c r="A511" s="1" t="s">
        <v>341</v>
      </c>
    </row>
    <row r="512" ht="118.8">
      <c r="A512" s="1" t="s">
        <v>342</v>
      </c>
      <c r="E512" s="27" t="s">
        <v>962</v>
      </c>
    </row>
    <row r="513">
      <c r="A513" s="1" t="s">
        <v>333</v>
      </c>
      <c r="B513" s="1">
        <v>125</v>
      </c>
      <c r="C513" s="26" t="s">
        <v>963</v>
      </c>
      <c r="D513" t="s">
        <v>345</v>
      </c>
      <c r="E513" s="27" t="s">
        <v>964</v>
      </c>
      <c r="F513" s="28" t="s">
        <v>355</v>
      </c>
      <c r="G513" s="29">
        <v>9</v>
      </c>
      <c r="H513" s="28">
        <v>0</v>
      </c>
      <c r="I513" s="30">
        <f>ROUND(G513*H513,P4)</f>
        <v>0</v>
      </c>
      <c r="L513" s="30">
        <v>0</v>
      </c>
      <c r="M513" s="24">
        <f>ROUND(G513*L513,P4)</f>
        <v>0</v>
      </c>
      <c r="N513" s="25" t="s">
        <v>348</v>
      </c>
      <c r="O513" s="31">
        <f>M513*AA513</f>
        <v>0</v>
      </c>
      <c r="P513" s="1">
        <v>3</v>
      </c>
      <c r="AA513" s="1">
        <f>IF(P513=1,$O$3,IF(P513=2,$O$4,$O$5))</f>
        <v>0</v>
      </c>
    </row>
    <row r="514">
      <c r="A514" s="1" t="s">
        <v>339</v>
      </c>
      <c r="E514" s="27" t="s">
        <v>349</v>
      </c>
    </row>
    <row r="515">
      <c r="A515" s="1" t="s">
        <v>341</v>
      </c>
    </row>
    <row r="516" ht="171.6">
      <c r="A516" s="1" t="s">
        <v>342</v>
      </c>
      <c r="E516" s="27" t="s">
        <v>965</v>
      </c>
    </row>
    <row r="517">
      <c r="A517" s="1" t="s">
        <v>333</v>
      </c>
      <c r="B517" s="1">
        <v>126</v>
      </c>
      <c r="C517" s="26" t="s">
        <v>664</v>
      </c>
      <c r="D517" t="s">
        <v>345</v>
      </c>
      <c r="E517" s="27" t="s">
        <v>665</v>
      </c>
      <c r="F517" s="28" t="s">
        <v>355</v>
      </c>
      <c r="G517" s="29">
        <v>7</v>
      </c>
      <c r="H517" s="28">
        <v>0</v>
      </c>
      <c r="I517" s="30">
        <f>ROUND(G517*H517,P4)</f>
        <v>0</v>
      </c>
      <c r="L517" s="30">
        <v>0</v>
      </c>
      <c r="M517" s="24">
        <f>ROUND(G517*L517,P4)</f>
        <v>0</v>
      </c>
      <c r="N517" s="25" t="s">
        <v>348</v>
      </c>
      <c r="O517" s="31">
        <f>M517*AA517</f>
        <v>0</v>
      </c>
      <c r="P517" s="1">
        <v>3</v>
      </c>
      <c r="AA517" s="1">
        <f>IF(P517=1,$O$3,IF(P517=2,$O$4,$O$5))</f>
        <v>0</v>
      </c>
    </row>
    <row r="518">
      <c r="A518" s="1" t="s">
        <v>339</v>
      </c>
      <c r="E518" s="27" t="s">
        <v>349</v>
      </c>
    </row>
    <row r="519">
      <c r="A519" s="1" t="s">
        <v>341</v>
      </c>
    </row>
    <row r="520" ht="158.4">
      <c r="A520" s="1" t="s">
        <v>342</v>
      </c>
      <c r="E520" s="27" t="s">
        <v>666</v>
      </c>
    </row>
    <row r="521">
      <c r="A521" s="1" t="s">
        <v>333</v>
      </c>
      <c r="B521" s="1">
        <v>127</v>
      </c>
      <c r="C521" s="26" t="s">
        <v>600</v>
      </c>
      <c r="D521" t="s">
        <v>345</v>
      </c>
      <c r="E521" s="27" t="s">
        <v>601</v>
      </c>
      <c r="F521" s="28" t="s">
        <v>355</v>
      </c>
      <c r="G521" s="29">
        <v>25</v>
      </c>
      <c r="H521" s="28">
        <v>0</v>
      </c>
      <c r="I521" s="30">
        <f>ROUND(G521*H521,P4)</f>
        <v>0</v>
      </c>
      <c r="L521" s="30">
        <v>0</v>
      </c>
      <c r="M521" s="24">
        <f>ROUND(G521*L521,P4)</f>
        <v>0</v>
      </c>
      <c r="N521" s="25" t="s">
        <v>348</v>
      </c>
      <c r="O521" s="31">
        <f>M521*AA521</f>
        <v>0</v>
      </c>
      <c r="P521" s="1">
        <v>3</v>
      </c>
      <c r="AA521" s="1">
        <f>IF(P521=1,$O$3,IF(P521=2,$O$4,$O$5))</f>
        <v>0</v>
      </c>
    </row>
    <row r="522">
      <c r="A522" s="1" t="s">
        <v>339</v>
      </c>
      <c r="E522" s="27" t="s">
        <v>349</v>
      </c>
    </row>
    <row r="523">
      <c r="A523" s="1" t="s">
        <v>341</v>
      </c>
    </row>
    <row r="524" ht="118.8">
      <c r="A524" s="1" t="s">
        <v>342</v>
      </c>
      <c r="E524" s="27" t="s">
        <v>602</v>
      </c>
    </row>
    <row r="525">
      <c r="A525" s="1" t="s">
        <v>333</v>
      </c>
      <c r="B525" s="1">
        <v>128</v>
      </c>
      <c r="C525" s="26" t="s">
        <v>603</v>
      </c>
      <c r="D525" t="s">
        <v>345</v>
      </c>
      <c r="E525" s="27" t="s">
        <v>604</v>
      </c>
      <c r="F525" s="28" t="s">
        <v>355</v>
      </c>
      <c r="G525" s="29">
        <v>25</v>
      </c>
      <c r="H525" s="28">
        <v>0</v>
      </c>
      <c r="I525" s="30">
        <f>ROUND(G525*H525,P4)</f>
        <v>0</v>
      </c>
      <c r="L525" s="30">
        <v>0</v>
      </c>
      <c r="M525" s="24">
        <f>ROUND(G525*L525,P4)</f>
        <v>0</v>
      </c>
      <c r="N525" s="25" t="s">
        <v>348</v>
      </c>
      <c r="O525" s="31">
        <f>M525*AA525</f>
        <v>0</v>
      </c>
      <c r="P525" s="1">
        <v>3</v>
      </c>
      <c r="AA525" s="1">
        <f>IF(P525=1,$O$3,IF(P525=2,$O$4,$O$5))</f>
        <v>0</v>
      </c>
    </row>
    <row r="526">
      <c r="A526" s="1" t="s">
        <v>339</v>
      </c>
      <c r="E526" s="27" t="s">
        <v>349</v>
      </c>
    </row>
    <row r="527">
      <c r="A527" s="1" t="s">
        <v>341</v>
      </c>
    </row>
    <row r="528" ht="171.6">
      <c r="A528" s="1" t="s">
        <v>342</v>
      </c>
      <c r="E528" s="27" t="s">
        <v>605</v>
      </c>
    </row>
    <row r="529">
      <c r="A529" s="1" t="s">
        <v>333</v>
      </c>
      <c r="B529" s="1">
        <v>129</v>
      </c>
      <c r="C529" s="26" t="s">
        <v>606</v>
      </c>
      <c r="D529" t="s">
        <v>345</v>
      </c>
      <c r="E529" s="27" t="s">
        <v>607</v>
      </c>
      <c r="F529" s="28" t="s">
        <v>355</v>
      </c>
      <c r="G529" s="29">
        <v>24</v>
      </c>
      <c r="H529" s="28">
        <v>0</v>
      </c>
      <c r="I529" s="30">
        <f>ROUND(G529*H529,P4)</f>
        <v>0</v>
      </c>
      <c r="L529" s="30">
        <v>0</v>
      </c>
      <c r="M529" s="24">
        <f>ROUND(G529*L529,P4)</f>
        <v>0</v>
      </c>
      <c r="N529" s="25" t="s">
        <v>348</v>
      </c>
      <c r="O529" s="31">
        <f>M529*AA529</f>
        <v>0</v>
      </c>
      <c r="P529" s="1">
        <v>3</v>
      </c>
      <c r="AA529" s="1">
        <f>IF(P529=1,$O$3,IF(P529=2,$O$4,$O$5))</f>
        <v>0</v>
      </c>
    </row>
    <row r="530">
      <c r="A530" s="1" t="s">
        <v>339</v>
      </c>
      <c r="E530" s="27" t="s">
        <v>349</v>
      </c>
    </row>
    <row r="531">
      <c r="A531" s="1" t="s">
        <v>341</v>
      </c>
    </row>
    <row r="532" ht="158.4">
      <c r="A532" s="1" t="s">
        <v>342</v>
      </c>
      <c r="E532" s="27" t="s">
        <v>608</v>
      </c>
    </row>
    <row r="533">
      <c r="A533" s="1" t="s">
        <v>333</v>
      </c>
      <c r="B533" s="1">
        <v>130</v>
      </c>
      <c r="C533" s="26" t="s">
        <v>826</v>
      </c>
      <c r="D533" t="s">
        <v>345</v>
      </c>
      <c r="E533" s="27" t="s">
        <v>827</v>
      </c>
      <c r="F533" s="28" t="s">
        <v>355</v>
      </c>
      <c r="G533" s="29">
        <v>12</v>
      </c>
      <c r="H533" s="28">
        <v>0</v>
      </c>
      <c r="I533" s="30">
        <f>ROUND(G533*H533,P4)</f>
        <v>0</v>
      </c>
      <c r="L533" s="30">
        <v>0</v>
      </c>
      <c r="M533" s="24">
        <f>ROUND(G533*L533,P4)</f>
        <v>0</v>
      </c>
      <c r="N533" s="25" t="s">
        <v>348</v>
      </c>
      <c r="O533" s="31">
        <f>M533*AA533</f>
        <v>0</v>
      </c>
      <c r="P533" s="1">
        <v>3</v>
      </c>
      <c r="AA533" s="1">
        <f>IF(P533=1,$O$3,IF(P533=2,$O$4,$O$5))</f>
        <v>0</v>
      </c>
    </row>
    <row r="534">
      <c r="A534" s="1" t="s">
        <v>339</v>
      </c>
      <c r="E534" s="27" t="s">
        <v>349</v>
      </c>
    </row>
    <row r="535">
      <c r="A535" s="1" t="s">
        <v>341</v>
      </c>
    </row>
    <row r="536" ht="118.8">
      <c r="A536" s="1" t="s">
        <v>342</v>
      </c>
      <c r="E536" s="27" t="s">
        <v>828</v>
      </c>
    </row>
    <row r="537">
      <c r="A537" s="1" t="s">
        <v>333</v>
      </c>
      <c r="B537" s="1">
        <v>131</v>
      </c>
      <c r="C537" s="26" t="s">
        <v>829</v>
      </c>
      <c r="D537" t="s">
        <v>345</v>
      </c>
      <c r="E537" s="27" t="s">
        <v>830</v>
      </c>
      <c r="F537" s="28" t="s">
        <v>355</v>
      </c>
      <c r="G537" s="29">
        <v>12</v>
      </c>
      <c r="H537" s="28">
        <v>0</v>
      </c>
      <c r="I537" s="30">
        <f>ROUND(G537*H537,P4)</f>
        <v>0</v>
      </c>
      <c r="L537" s="30">
        <v>0</v>
      </c>
      <c r="M537" s="24">
        <f>ROUND(G537*L537,P4)</f>
        <v>0</v>
      </c>
      <c r="N537" s="25" t="s">
        <v>348</v>
      </c>
      <c r="O537" s="31">
        <f>M537*AA537</f>
        <v>0</v>
      </c>
      <c r="P537" s="1">
        <v>3</v>
      </c>
      <c r="AA537" s="1">
        <f>IF(P537=1,$O$3,IF(P537=2,$O$4,$O$5))</f>
        <v>0</v>
      </c>
    </row>
    <row r="538">
      <c r="A538" s="1" t="s">
        <v>339</v>
      </c>
      <c r="E538" s="27" t="s">
        <v>349</v>
      </c>
    </row>
    <row r="539">
      <c r="A539" s="1" t="s">
        <v>341</v>
      </c>
    </row>
    <row r="540" ht="105.6">
      <c r="A540" s="1" t="s">
        <v>342</v>
      </c>
      <c r="E540" s="27" t="s">
        <v>831</v>
      </c>
    </row>
    <row r="541">
      <c r="A541" s="1" t="s">
        <v>333</v>
      </c>
      <c r="B541" s="1">
        <v>132</v>
      </c>
      <c r="C541" s="26" t="s">
        <v>966</v>
      </c>
      <c r="D541" t="s">
        <v>345</v>
      </c>
      <c r="E541" s="27" t="s">
        <v>967</v>
      </c>
      <c r="F541" s="28" t="s">
        <v>355</v>
      </c>
      <c r="G541" s="29">
        <v>1</v>
      </c>
      <c r="H541" s="28">
        <v>0</v>
      </c>
      <c r="I541" s="30">
        <f>ROUND(G541*H541,P4)</f>
        <v>0</v>
      </c>
      <c r="L541" s="30">
        <v>0</v>
      </c>
      <c r="M541" s="24">
        <f>ROUND(G541*L541,P4)</f>
        <v>0</v>
      </c>
      <c r="N541" s="25" t="s">
        <v>348</v>
      </c>
      <c r="O541" s="31">
        <f>M541*AA541</f>
        <v>0</v>
      </c>
      <c r="P541" s="1">
        <v>3</v>
      </c>
      <c r="AA541" s="1">
        <f>IF(P541=1,$O$3,IF(P541=2,$O$4,$O$5))</f>
        <v>0</v>
      </c>
    </row>
    <row r="542">
      <c r="A542" s="1" t="s">
        <v>339</v>
      </c>
      <c r="E542" s="27" t="s">
        <v>349</v>
      </c>
    </row>
    <row r="543">
      <c r="A543" s="1" t="s">
        <v>341</v>
      </c>
    </row>
    <row r="544" ht="118.8">
      <c r="A544" s="1" t="s">
        <v>342</v>
      </c>
      <c r="E544" s="27" t="s">
        <v>968</v>
      </c>
    </row>
    <row r="545">
      <c r="A545" s="1" t="s">
        <v>333</v>
      </c>
      <c r="B545" s="1">
        <v>133</v>
      </c>
      <c r="C545" s="26" t="s">
        <v>969</v>
      </c>
      <c r="D545" t="s">
        <v>345</v>
      </c>
      <c r="E545" s="27" t="s">
        <v>970</v>
      </c>
      <c r="F545" s="28" t="s">
        <v>355</v>
      </c>
      <c r="G545" s="29">
        <v>1</v>
      </c>
      <c r="H545" s="28">
        <v>0</v>
      </c>
      <c r="I545" s="30">
        <f>ROUND(G545*H545,P4)</f>
        <v>0</v>
      </c>
      <c r="L545" s="30">
        <v>0</v>
      </c>
      <c r="M545" s="24">
        <f>ROUND(G545*L545,P4)</f>
        <v>0</v>
      </c>
      <c r="N545" s="25" t="s">
        <v>348</v>
      </c>
      <c r="O545" s="31">
        <f>M545*AA545</f>
        <v>0</v>
      </c>
      <c r="P545" s="1">
        <v>3</v>
      </c>
      <c r="AA545" s="1">
        <f>IF(P545=1,$O$3,IF(P545=2,$O$4,$O$5))</f>
        <v>0</v>
      </c>
    </row>
    <row r="546">
      <c r="A546" s="1" t="s">
        <v>339</v>
      </c>
      <c r="E546" s="27" t="s">
        <v>349</v>
      </c>
    </row>
    <row r="547">
      <c r="A547" s="1" t="s">
        <v>341</v>
      </c>
    </row>
    <row r="548" ht="105.6">
      <c r="A548" s="1" t="s">
        <v>342</v>
      </c>
      <c r="E548" s="27" t="s">
        <v>971</v>
      </c>
    </row>
    <row r="549">
      <c r="A549" s="1" t="s">
        <v>333</v>
      </c>
      <c r="B549" s="1">
        <v>134</v>
      </c>
      <c r="C549" s="26" t="s">
        <v>972</v>
      </c>
      <c r="D549" t="s">
        <v>345</v>
      </c>
      <c r="E549" s="27" t="s">
        <v>973</v>
      </c>
      <c r="F549" s="28" t="s">
        <v>355</v>
      </c>
      <c r="G549" s="29">
        <v>11</v>
      </c>
      <c r="H549" s="28">
        <v>0</v>
      </c>
      <c r="I549" s="30">
        <f>ROUND(G549*H549,P4)</f>
        <v>0</v>
      </c>
      <c r="L549" s="30">
        <v>0</v>
      </c>
      <c r="M549" s="24">
        <f>ROUND(G549*L549,P4)</f>
        <v>0</v>
      </c>
      <c r="N549" s="25" t="s">
        <v>348</v>
      </c>
      <c r="O549" s="31">
        <f>M549*AA549</f>
        <v>0</v>
      </c>
      <c r="P549" s="1">
        <v>3</v>
      </c>
      <c r="AA549" s="1">
        <f>IF(P549=1,$O$3,IF(P549=2,$O$4,$O$5))</f>
        <v>0</v>
      </c>
    </row>
    <row r="550">
      <c r="A550" s="1" t="s">
        <v>339</v>
      </c>
      <c r="E550" s="27" t="s">
        <v>349</v>
      </c>
    </row>
    <row r="551">
      <c r="A551" s="1" t="s">
        <v>341</v>
      </c>
    </row>
    <row r="552" ht="118.8">
      <c r="A552" s="1" t="s">
        <v>342</v>
      </c>
      <c r="E552" s="27" t="s">
        <v>974</v>
      </c>
    </row>
    <row r="553">
      <c r="A553" s="1" t="s">
        <v>333</v>
      </c>
      <c r="B553" s="1">
        <v>135</v>
      </c>
      <c r="C553" s="26" t="s">
        <v>975</v>
      </c>
      <c r="D553" t="s">
        <v>345</v>
      </c>
      <c r="E553" s="27" t="s">
        <v>976</v>
      </c>
      <c r="F553" s="28" t="s">
        <v>355</v>
      </c>
      <c r="G553" s="29">
        <v>11</v>
      </c>
      <c r="H553" s="28">
        <v>0</v>
      </c>
      <c r="I553" s="30">
        <f>ROUND(G553*H553,P4)</f>
        <v>0</v>
      </c>
      <c r="L553" s="30">
        <v>0</v>
      </c>
      <c r="M553" s="24">
        <f>ROUND(G553*L553,P4)</f>
        <v>0</v>
      </c>
      <c r="N553" s="25" t="s">
        <v>348</v>
      </c>
      <c r="O553" s="31">
        <f>M553*AA553</f>
        <v>0</v>
      </c>
      <c r="P553" s="1">
        <v>3</v>
      </c>
      <c r="AA553" s="1">
        <f>IF(P553=1,$O$3,IF(P553=2,$O$4,$O$5))</f>
        <v>0</v>
      </c>
    </row>
    <row r="554">
      <c r="A554" s="1" t="s">
        <v>339</v>
      </c>
      <c r="E554" s="27" t="s">
        <v>349</v>
      </c>
    </row>
    <row r="555">
      <c r="A555" s="1" t="s">
        <v>341</v>
      </c>
    </row>
    <row r="556" ht="171.6">
      <c r="A556" s="1" t="s">
        <v>342</v>
      </c>
      <c r="E556" s="27" t="s">
        <v>977</v>
      </c>
    </row>
    <row r="557">
      <c r="A557" s="1" t="s">
        <v>333</v>
      </c>
      <c r="B557" s="1">
        <v>136</v>
      </c>
      <c r="C557" s="26" t="s">
        <v>978</v>
      </c>
      <c r="D557" t="s">
        <v>345</v>
      </c>
      <c r="E557" s="27" t="s">
        <v>979</v>
      </c>
      <c r="F557" s="28" t="s">
        <v>355</v>
      </c>
      <c r="G557" s="29">
        <v>10</v>
      </c>
      <c r="H557" s="28">
        <v>0</v>
      </c>
      <c r="I557" s="30">
        <f>ROUND(G557*H557,P4)</f>
        <v>0</v>
      </c>
      <c r="L557" s="30">
        <v>0</v>
      </c>
      <c r="M557" s="24">
        <f>ROUND(G557*L557,P4)</f>
        <v>0</v>
      </c>
      <c r="N557" s="25" t="s">
        <v>348</v>
      </c>
      <c r="O557" s="31">
        <f>M557*AA557</f>
        <v>0</v>
      </c>
      <c r="P557" s="1">
        <v>3</v>
      </c>
      <c r="AA557" s="1">
        <f>IF(P557=1,$O$3,IF(P557=2,$O$4,$O$5))</f>
        <v>0</v>
      </c>
    </row>
    <row r="558">
      <c r="A558" s="1" t="s">
        <v>339</v>
      </c>
      <c r="E558" s="27" t="s">
        <v>349</v>
      </c>
    </row>
    <row r="559">
      <c r="A559" s="1" t="s">
        <v>341</v>
      </c>
    </row>
    <row r="560" ht="158.4">
      <c r="A560" s="1" t="s">
        <v>342</v>
      </c>
      <c r="E560" s="27" t="s">
        <v>980</v>
      </c>
    </row>
    <row r="561" ht="26.4">
      <c r="A561" s="1" t="s">
        <v>333</v>
      </c>
      <c r="B561" s="1">
        <v>137</v>
      </c>
      <c r="C561" s="26" t="s">
        <v>609</v>
      </c>
      <c r="D561" t="s">
        <v>345</v>
      </c>
      <c r="E561" s="27" t="s">
        <v>610</v>
      </c>
      <c r="F561" s="28" t="s">
        <v>355</v>
      </c>
      <c r="G561" s="29">
        <v>7</v>
      </c>
      <c r="H561" s="28">
        <v>0</v>
      </c>
      <c r="I561" s="30">
        <f>ROUND(G561*H561,P4)</f>
        <v>0</v>
      </c>
      <c r="L561" s="30">
        <v>0</v>
      </c>
      <c r="M561" s="24">
        <f>ROUND(G561*L561,P4)</f>
        <v>0</v>
      </c>
      <c r="N561" s="25" t="s">
        <v>348</v>
      </c>
      <c r="O561" s="31">
        <f>M561*AA561</f>
        <v>0</v>
      </c>
      <c r="P561" s="1">
        <v>3</v>
      </c>
      <c r="AA561" s="1">
        <f>IF(P561=1,$O$3,IF(P561=2,$O$4,$O$5))</f>
        <v>0</v>
      </c>
    </row>
    <row r="562">
      <c r="A562" s="1" t="s">
        <v>339</v>
      </c>
      <c r="E562" s="27" t="s">
        <v>349</v>
      </c>
    </row>
    <row r="563">
      <c r="A563" s="1" t="s">
        <v>341</v>
      </c>
    </row>
    <row r="564" ht="118.8">
      <c r="A564" s="1" t="s">
        <v>342</v>
      </c>
      <c r="E564" s="27" t="s">
        <v>611</v>
      </c>
    </row>
    <row r="565" ht="26.4">
      <c r="A565" s="1" t="s">
        <v>333</v>
      </c>
      <c r="B565" s="1">
        <v>138</v>
      </c>
      <c r="C565" s="26" t="s">
        <v>612</v>
      </c>
      <c r="D565" t="s">
        <v>345</v>
      </c>
      <c r="E565" s="27" t="s">
        <v>613</v>
      </c>
      <c r="F565" s="28" t="s">
        <v>355</v>
      </c>
      <c r="G565" s="29">
        <v>7</v>
      </c>
      <c r="H565" s="28">
        <v>0</v>
      </c>
      <c r="I565" s="30">
        <f>ROUND(G565*H565,P4)</f>
        <v>0</v>
      </c>
      <c r="L565" s="30">
        <v>0</v>
      </c>
      <c r="M565" s="24">
        <f>ROUND(G565*L565,P4)</f>
        <v>0</v>
      </c>
      <c r="N565" s="25" t="s">
        <v>348</v>
      </c>
      <c r="O565" s="31">
        <f>M565*AA565</f>
        <v>0</v>
      </c>
      <c r="P565" s="1">
        <v>3</v>
      </c>
      <c r="AA565" s="1">
        <f>IF(P565=1,$O$3,IF(P565=2,$O$4,$O$5))</f>
        <v>0</v>
      </c>
    </row>
    <row r="566">
      <c r="A566" s="1" t="s">
        <v>339</v>
      </c>
      <c r="E566" s="27" t="s">
        <v>349</v>
      </c>
    </row>
    <row r="567">
      <c r="A567" s="1" t="s">
        <v>341</v>
      </c>
    </row>
    <row r="568" ht="118.8">
      <c r="A568" s="1" t="s">
        <v>342</v>
      </c>
      <c r="E568" s="27" t="s">
        <v>614</v>
      </c>
    </row>
    <row r="569" ht="26.4">
      <c r="A569" s="1" t="s">
        <v>333</v>
      </c>
      <c r="B569" s="1">
        <v>139</v>
      </c>
      <c r="C569" s="26" t="s">
        <v>615</v>
      </c>
      <c r="D569" t="s">
        <v>345</v>
      </c>
      <c r="E569" s="27" t="s">
        <v>616</v>
      </c>
      <c r="F569" s="28" t="s">
        <v>355</v>
      </c>
      <c r="G569" s="29">
        <v>7</v>
      </c>
      <c r="H569" s="28">
        <v>0</v>
      </c>
      <c r="I569" s="30">
        <f>ROUND(G569*H569,P4)</f>
        <v>0</v>
      </c>
      <c r="L569" s="30">
        <v>0</v>
      </c>
      <c r="M569" s="24">
        <f>ROUND(G569*L569,P4)</f>
        <v>0</v>
      </c>
      <c r="N569" s="25" t="s">
        <v>348</v>
      </c>
      <c r="O569" s="31">
        <f>M569*AA569</f>
        <v>0</v>
      </c>
      <c r="P569" s="1">
        <v>3</v>
      </c>
      <c r="AA569" s="1">
        <f>IF(P569=1,$O$3,IF(P569=2,$O$4,$O$5))</f>
        <v>0</v>
      </c>
    </row>
    <row r="570">
      <c r="A570" s="1" t="s">
        <v>339</v>
      </c>
      <c r="E570" s="27" t="s">
        <v>349</v>
      </c>
    </row>
    <row r="571">
      <c r="A571" s="1" t="s">
        <v>341</v>
      </c>
    </row>
    <row r="572" ht="145.2">
      <c r="A572" s="1" t="s">
        <v>342</v>
      </c>
      <c r="E572" s="27" t="s">
        <v>617</v>
      </c>
    </row>
    <row r="573" ht="26.4">
      <c r="A573" s="1" t="s">
        <v>333</v>
      </c>
      <c r="B573" s="1">
        <v>140</v>
      </c>
      <c r="C573" s="26" t="s">
        <v>673</v>
      </c>
      <c r="D573" t="s">
        <v>345</v>
      </c>
      <c r="E573" s="27" t="s">
        <v>674</v>
      </c>
      <c r="F573" s="28" t="s">
        <v>355</v>
      </c>
      <c r="G573" s="29">
        <v>18</v>
      </c>
      <c r="H573" s="28">
        <v>0</v>
      </c>
      <c r="I573" s="30">
        <f>ROUND(G573*H573,P4)</f>
        <v>0</v>
      </c>
      <c r="L573" s="30">
        <v>0</v>
      </c>
      <c r="M573" s="24">
        <f>ROUND(G573*L573,P4)</f>
        <v>0</v>
      </c>
      <c r="N573" s="25" t="s">
        <v>348</v>
      </c>
      <c r="O573" s="31">
        <f>M573*AA573</f>
        <v>0</v>
      </c>
      <c r="P573" s="1">
        <v>3</v>
      </c>
      <c r="AA573" s="1">
        <f>IF(P573=1,$O$3,IF(P573=2,$O$4,$O$5))</f>
        <v>0</v>
      </c>
    </row>
    <row r="574">
      <c r="A574" s="1" t="s">
        <v>339</v>
      </c>
      <c r="E574" s="27" t="s">
        <v>349</v>
      </c>
    </row>
    <row r="575">
      <c r="A575" s="1" t="s">
        <v>341</v>
      </c>
    </row>
    <row r="576" ht="132">
      <c r="A576" s="1" t="s">
        <v>342</v>
      </c>
      <c r="E576" s="27" t="s">
        <v>675</v>
      </c>
    </row>
    <row r="577" ht="26.4">
      <c r="A577" s="1" t="s">
        <v>333</v>
      </c>
      <c r="B577" s="1">
        <v>141</v>
      </c>
      <c r="C577" s="26" t="s">
        <v>676</v>
      </c>
      <c r="D577" t="s">
        <v>345</v>
      </c>
      <c r="E577" s="27" t="s">
        <v>677</v>
      </c>
      <c r="F577" s="28" t="s">
        <v>355</v>
      </c>
      <c r="G577" s="29">
        <v>18</v>
      </c>
      <c r="H577" s="28">
        <v>0</v>
      </c>
      <c r="I577" s="30">
        <f>ROUND(G577*H577,P4)</f>
        <v>0</v>
      </c>
      <c r="L577" s="30">
        <v>0</v>
      </c>
      <c r="M577" s="24">
        <f>ROUND(G577*L577,P4)</f>
        <v>0</v>
      </c>
      <c r="N577" s="25" t="s">
        <v>348</v>
      </c>
      <c r="O577" s="31">
        <f>M577*AA577</f>
        <v>0</v>
      </c>
      <c r="P577" s="1">
        <v>3</v>
      </c>
      <c r="AA577" s="1">
        <f>IF(P577=1,$O$3,IF(P577=2,$O$4,$O$5))</f>
        <v>0</v>
      </c>
    </row>
    <row r="578">
      <c r="A578" s="1" t="s">
        <v>339</v>
      </c>
      <c r="E578" s="27" t="s">
        <v>349</v>
      </c>
    </row>
    <row r="579">
      <c r="A579" s="1" t="s">
        <v>341</v>
      </c>
    </row>
    <row r="580" ht="132">
      <c r="A580" s="1" t="s">
        <v>342</v>
      </c>
      <c r="E580" s="27" t="s">
        <v>678</v>
      </c>
    </row>
    <row r="581">
      <c r="A581" s="1" t="s">
        <v>333</v>
      </c>
      <c r="B581" s="1">
        <v>142</v>
      </c>
      <c r="C581" s="26" t="s">
        <v>618</v>
      </c>
      <c r="D581" t="s">
        <v>345</v>
      </c>
      <c r="E581" s="27" t="s">
        <v>619</v>
      </c>
      <c r="F581" s="28" t="s">
        <v>355</v>
      </c>
      <c r="G581" s="29">
        <v>24</v>
      </c>
      <c r="H581" s="28">
        <v>0</v>
      </c>
      <c r="I581" s="30">
        <f>ROUND(G581*H581,P4)</f>
        <v>0</v>
      </c>
      <c r="L581" s="30">
        <v>0</v>
      </c>
      <c r="M581" s="24">
        <f>ROUND(G581*L581,P4)</f>
        <v>0</v>
      </c>
      <c r="N581" s="25" t="s">
        <v>348</v>
      </c>
      <c r="O581" s="31">
        <f>M581*AA581</f>
        <v>0</v>
      </c>
      <c r="P581" s="1">
        <v>3</v>
      </c>
      <c r="AA581" s="1">
        <f>IF(P581=1,$O$3,IF(P581=2,$O$4,$O$5))</f>
        <v>0</v>
      </c>
    </row>
    <row r="582">
      <c r="A582" s="1" t="s">
        <v>339</v>
      </c>
      <c r="E582" s="27" t="s">
        <v>349</v>
      </c>
    </row>
    <row r="583">
      <c r="A583" s="1" t="s">
        <v>341</v>
      </c>
    </row>
    <row r="584" ht="118.8">
      <c r="A584" s="1" t="s">
        <v>342</v>
      </c>
      <c r="E584" s="27" t="s">
        <v>620</v>
      </c>
    </row>
    <row r="585" ht="26.4">
      <c r="A585" s="1" t="s">
        <v>333</v>
      </c>
      <c r="B585" s="1">
        <v>143</v>
      </c>
      <c r="C585" s="26" t="s">
        <v>621</v>
      </c>
      <c r="D585" t="s">
        <v>345</v>
      </c>
      <c r="E585" s="27" t="s">
        <v>622</v>
      </c>
      <c r="F585" s="28" t="s">
        <v>355</v>
      </c>
      <c r="G585" s="29">
        <v>24</v>
      </c>
      <c r="H585" s="28">
        <v>0</v>
      </c>
      <c r="I585" s="30">
        <f>ROUND(G585*H585,P4)</f>
        <v>0</v>
      </c>
      <c r="L585" s="30">
        <v>0</v>
      </c>
      <c r="M585" s="24">
        <f>ROUND(G585*L585,P4)</f>
        <v>0</v>
      </c>
      <c r="N585" s="25" t="s">
        <v>348</v>
      </c>
      <c r="O585" s="31">
        <f>M585*AA585</f>
        <v>0</v>
      </c>
      <c r="P585" s="1">
        <v>3</v>
      </c>
      <c r="AA585" s="1">
        <f>IF(P585=1,$O$3,IF(P585=2,$O$4,$O$5))</f>
        <v>0</v>
      </c>
    </row>
    <row r="586">
      <c r="A586" s="1" t="s">
        <v>339</v>
      </c>
      <c r="E586" s="27" t="s">
        <v>349</v>
      </c>
    </row>
    <row r="587">
      <c r="A587" s="1" t="s">
        <v>341</v>
      </c>
    </row>
    <row r="588" ht="132">
      <c r="A588" s="1" t="s">
        <v>342</v>
      </c>
      <c r="E588" s="27" t="s">
        <v>623</v>
      </c>
    </row>
    <row r="589" ht="26.4">
      <c r="A589" s="1" t="s">
        <v>333</v>
      </c>
      <c r="B589" s="1">
        <v>144</v>
      </c>
      <c r="C589" s="26" t="s">
        <v>624</v>
      </c>
      <c r="D589" t="s">
        <v>345</v>
      </c>
      <c r="E589" s="27" t="s">
        <v>625</v>
      </c>
      <c r="F589" s="28" t="s">
        <v>355</v>
      </c>
      <c r="G589" s="29">
        <v>81</v>
      </c>
      <c r="H589" s="28">
        <v>0</v>
      </c>
      <c r="I589" s="30">
        <f>ROUND(G589*H589,P4)</f>
        <v>0</v>
      </c>
      <c r="L589" s="30">
        <v>0</v>
      </c>
      <c r="M589" s="24">
        <f>ROUND(G589*L589,P4)</f>
        <v>0</v>
      </c>
      <c r="N589" s="25" t="s">
        <v>348</v>
      </c>
      <c r="O589" s="31">
        <f>M589*AA589</f>
        <v>0</v>
      </c>
      <c r="P589" s="1">
        <v>3</v>
      </c>
      <c r="AA589" s="1">
        <f>IF(P589=1,$O$3,IF(P589=2,$O$4,$O$5))</f>
        <v>0</v>
      </c>
    </row>
    <row r="590">
      <c r="A590" s="1" t="s">
        <v>339</v>
      </c>
      <c r="E590" s="27" t="s">
        <v>349</v>
      </c>
    </row>
    <row r="591">
      <c r="A591" s="1" t="s">
        <v>341</v>
      </c>
    </row>
    <row r="592" ht="145.2">
      <c r="A592" s="1" t="s">
        <v>342</v>
      </c>
      <c r="E592" s="27" t="s">
        <v>626</v>
      </c>
    </row>
    <row r="593" ht="26.4">
      <c r="A593" s="1" t="s">
        <v>333</v>
      </c>
      <c r="B593" s="1">
        <v>145</v>
      </c>
      <c r="C593" s="26" t="s">
        <v>627</v>
      </c>
      <c r="D593" t="s">
        <v>345</v>
      </c>
      <c r="E593" s="27" t="s">
        <v>628</v>
      </c>
      <c r="F593" s="28" t="s">
        <v>355</v>
      </c>
      <c r="G593" s="29">
        <v>8</v>
      </c>
      <c r="H593" s="28">
        <v>0</v>
      </c>
      <c r="I593" s="30">
        <f>ROUND(G593*H593,P4)</f>
        <v>0</v>
      </c>
      <c r="L593" s="30">
        <v>0</v>
      </c>
      <c r="M593" s="24">
        <f>ROUND(G593*L593,P4)</f>
        <v>0</v>
      </c>
      <c r="N593" s="25" t="s">
        <v>348</v>
      </c>
      <c r="O593" s="31">
        <f>M593*AA593</f>
        <v>0</v>
      </c>
      <c r="P593" s="1">
        <v>3</v>
      </c>
      <c r="AA593" s="1">
        <f>IF(P593=1,$O$3,IF(P593=2,$O$4,$O$5))</f>
        <v>0</v>
      </c>
    </row>
    <row r="594">
      <c r="A594" s="1" t="s">
        <v>339</v>
      </c>
      <c r="E594" s="27" t="s">
        <v>349</v>
      </c>
    </row>
    <row r="595">
      <c r="A595" s="1" t="s">
        <v>341</v>
      </c>
    </row>
    <row r="596" ht="105.6">
      <c r="A596" s="1" t="s">
        <v>342</v>
      </c>
      <c r="E596" s="27" t="s">
        <v>629</v>
      </c>
    </row>
    <row r="597" ht="26.4">
      <c r="A597" s="1" t="s">
        <v>333</v>
      </c>
      <c r="B597" s="1">
        <v>146</v>
      </c>
      <c r="C597" s="26" t="s">
        <v>630</v>
      </c>
      <c r="D597" t="s">
        <v>345</v>
      </c>
      <c r="E597" s="27" t="s">
        <v>631</v>
      </c>
      <c r="F597" s="28" t="s">
        <v>355</v>
      </c>
      <c r="G597" s="29">
        <v>8</v>
      </c>
      <c r="H597" s="28">
        <v>0</v>
      </c>
      <c r="I597" s="30">
        <f>ROUND(G597*H597,P4)</f>
        <v>0</v>
      </c>
      <c r="L597" s="30">
        <v>0</v>
      </c>
      <c r="M597" s="24">
        <f>ROUND(G597*L597,P4)</f>
        <v>0</v>
      </c>
      <c r="N597" s="25" t="s">
        <v>348</v>
      </c>
      <c r="O597" s="31">
        <f>M597*AA597</f>
        <v>0</v>
      </c>
      <c r="P597" s="1">
        <v>3</v>
      </c>
      <c r="AA597" s="1">
        <f>IF(P597=1,$O$3,IF(P597=2,$O$4,$O$5))</f>
        <v>0</v>
      </c>
    </row>
    <row r="598">
      <c r="A598" s="1" t="s">
        <v>339</v>
      </c>
      <c r="E598" s="27" t="s">
        <v>349</v>
      </c>
    </row>
    <row r="599">
      <c r="A599" s="1" t="s">
        <v>341</v>
      </c>
    </row>
    <row r="600" ht="132">
      <c r="A600" s="1" t="s">
        <v>342</v>
      </c>
      <c r="E600" s="27" t="s">
        <v>632</v>
      </c>
    </row>
    <row r="601" ht="26.4">
      <c r="A601" s="1" t="s">
        <v>333</v>
      </c>
      <c r="B601" s="1">
        <v>147</v>
      </c>
      <c r="C601" s="26" t="s">
        <v>633</v>
      </c>
      <c r="D601" t="s">
        <v>345</v>
      </c>
      <c r="E601" s="27" t="s">
        <v>634</v>
      </c>
      <c r="F601" s="28" t="s">
        <v>355</v>
      </c>
      <c r="G601" s="29">
        <v>21</v>
      </c>
      <c r="H601" s="28">
        <v>0</v>
      </c>
      <c r="I601" s="30">
        <f>ROUND(G601*H601,P4)</f>
        <v>0</v>
      </c>
      <c r="L601" s="30">
        <v>0</v>
      </c>
      <c r="M601" s="24">
        <f>ROUND(G601*L601,P4)</f>
        <v>0</v>
      </c>
      <c r="N601" s="25" t="s">
        <v>348</v>
      </c>
      <c r="O601" s="31">
        <f>M601*AA601</f>
        <v>0</v>
      </c>
      <c r="P601" s="1">
        <v>3</v>
      </c>
      <c r="AA601" s="1">
        <f>IF(P601=1,$O$3,IF(P601=2,$O$4,$O$5))</f>
        <v>0</v>
      </c>
    </row>
    <row r="602">
      <c r="A602" s="1" t="s">
        <v>339</v>
      </c>
      <c r="E602" s="27" t="s">
        <v>349</v>
      </c>
    </row>
    <row r="603">
      <c r="A603" s="1" t="s">
        <v>341</v>
      </c>
    </row>
    <row r="604" ht="158.4">
      <c r="A604" s="1" t="s">
        <v>342</v>
      </c>
      <c r="E604" s="27" t="s">
        <v>635</v>
      </c>
    </row>
    <row r="605" ht="26.4">
      <c r="A605" s="1" t="s">
        <v>333</v>
      </c>
      <c r="B605" s="1">
        <v>148</v>
      </c>
      <c r="C605" s="26" t="s">
        <v>679</v>
      </c>
      <c r="D605" t="s">
        <v>345</v>
      </c>
      <c r="E605" s="27" t="s">
        <v>680</v>
      </c>
      <c r="F605" s="28" t="s">
        <v>355</v>
      </c>
      <c r="G605" s="29">
        <v>8</v>
      </c>
      <c r="H605" s="28">
        <v>0</v>
      </c>
      <c r="I605" s="30">
        <f>ROUND(G605*H605,P4)</f>
        <v>0</v>
      </c>
      <c r="L605" s="30">
        <v>0</v>
      </c>
      <c r="M605" s="24">
        <f>ROUND(G605*L605,P4)</f>
        <v>0</v>
      </c>
      <c r="N605" s="25" t="s">
        <v>348</v>
      </c>
      <c r="O605" s="31">
        <f>M605*AA605</f>
        <v>0</v>
      </c>
      <c r="P605" s="1">
        <v>3</v>
      </c>
      <c r="AA605" s="1">
        <f>IF(P605=1,$O$3,IF(P605=2,$O$4,$O$5))</f>
        <v>0</v>
      </c>
    </row>
    <row r="606">
      <c r="A606" s="1" t="s">
        <v>339</v>
      </c>
      <c r="E606" s="27" t="s">
        <v>349</v>
      </c>
    </row>
    <row r="607">
      <c r="A607" s="1" t="s">
        <v>341</v>
      </c>
    </row>
    <row r="608" ht="132">
      <c r="A608" s="1" t="s">
        <v>342</v>
      </c>
      <c r="E608" s="27" t="s">
        <v>681</v>
      </c>
    </row>
    <row r="609" ht="26.4">
      <c r="A609" s="1" t="s">
        <v>333</v>
      </c>
      <c r="B609" s="1">
        <v>149</v>
      </c>
      <c r="C609" s="26" t="s">
        <v>682</v>
      </c>
      <c r="D609" t="s">
        <v>345</v>
      </c>
      <c r="E609" s="27" t="s">
        <v>683</v>
      </c>
      <c r="F609" s="28" t="s">
        <v>355</v>
      </c>
      <c r="G609" s="29">
        <v>8</v>
      </c>
      <c r="H609" s="28">
        <v>0</v>
      </c>
      <c r="I609" s="30">
        <f>ROUND(G609*H609,P4)</f>
        <v>0</v>
      </c>
      <c r="L609" s="30">
        <v>0</v>
      </c>
      <c r="M609" s="24">
        <f>ROUND(G609*L609,P4)</f>
        <v>0</v>
      </c>
      <c r="N609" s="25" t="s">
        <v>348</v>
      </c>
      <c r="O609" s="31">
        <f>M609*AA609</f>
        <v>0</v>
      </c>
      <c r="P609" s="1">
        <v>3</v>
      </c>
      <c r="AA609" s="1">
        <f>IF(P609=1,$O$3,IF(P609=2,$O$4,$O$5))</f>
        <v>0</v>
      </c>
    </row>
    <row r="610">
      <c r="A610" s="1" t="s">
        <v>339</v>
      </c>
      <c r="E610" s="27" t="s">
        <v>349</v>
      </c>
    </row>
    <row r="611">
      <c r="A611" s="1" t="s">
        <v>341</v>
      </c>
    </row>
    <row r="612" ht="132">
      <c r="A612" s="1" t="s">
        <v>342</v>
      </c>
      <c r="E612" s="27" t="s">
        <v>684</v>
      </c>
    </row>
    <row r="613" ht="26.4">
      <c r="A613" s="1" t="s">
        <v>333</v>
      </c>
      <c r="B613" s="1">
        <v>150</v>
      </c>
      <c r="C613" s="26" t="s">
        <v>685</v>
      </c>
      <c r="D613" t="s">
        <v>345</v>
      </c>
      <c r="E613" s="27" t="s">
        <v>686</v>
      </c>
      <c r="F613" s="28" t="s">
        <v>355</v>
      </c>
      <c r="G613" s="29">
        <v>30</v>
      </c>
      <c r="H613" s="28">
        <v>0</v>
      </c>
      <c r="I613" s="30">
        <f>ROUND(G613*H613,P4)</f>
        <v>0</v>
      </c>
      <c r="L613" s="30">
        <v>0</v>
      </c>
      <c r="M613" s="24">
        <f>ROUND(G613*L613,P4)</f>
        <v>0</v>
      </c>
      <c r="N613" s="25" t="s">
        <v>348</v>
      </c>
      <c r="O613" s="31">
        <f>M613*AA613</f>
        <v>0</v>
      </c>
      <c r="P613" s="1">
        <v>3</v>
      </c>
      <c r="AA613" s="1">
        <f>IF(P613=1,$O$3,IF(P613=2,$O$4,$O$5))</f>
        <v>0</v>
      </c>
    </row>
    <row r="614">
      <c r="A614" s="1" t="s">
        <v>339</v>
      </c>
      <c r="E614" s="27" t="s">
        <v>349</v>
      </c>
    </row>
    <row r="615">
      <c r="A615" s="1" t="s">
        <v>341</v>
      </c>
    </row>
    <row r="616" ht="158.4">
      <c r="A616" s="1" t="s">
        <v>342</v>
      </c>
      <c r="E616" s="27" t="s">
        <v>687</v>
      </c>
    </row>
    <row r="617">
      <c r="A617" s="1" t="s">
        <v>333</v>
      </c>
      <c r="B617" s="1">
        <v>151</v>
      </c>
      <c r="C617" s="26" t="s">
        <v>838</v>
      </c>
      <c r="D617" t="s">
        <v>345</v>
      </c>
      <c r="E617" s="27" t="s">
        <v>839</v>
      </c>
      <c r="F617" s="28" t="s">
        <v>355</v>
      </c>
      <c r="G617" s="29">
        <v>39</v>
      </c>
      <c r="H617" s="28">
        <v>0</v>
      </c>
      <c r="I617" s="30">
        <f>ROUND(G617*H617,P4)</f>
        <v>0</v>
      </c>
      <c r="L617" s="30">
        <v>0</v>
      </c>
      <c r="M617" s="24">
        <f>ROUND(G617*L617,P4)</f>
        <v>0</v>
      </c>
      <c r="N617" s="25" t="s">
        <v>348</v>
      </c>
      <c r="O617" s="31">
        <f>M617*AA617</f>
        <v>0</v>
      </c>
      <c r="P617" s="1">
        <v>3</v>
      </c>
      <c r="AA617" s="1">
        <f>IF(P617=1,$O$3,IF(P617=2,$O$4,$O$5))</f>
        <v>0</v>
      </c>
    </row>
    <row r="618">
      <c r="A618" s="1" t="s">
        <v>339</v>
      </c>
      <c r="E618" s="27" t="s">
        <v>349</v>
      </c>
    </row>
    <row r="619">
      <c r="A619" s="1" t="s">
        <v>341</v>
      </c>
    </row>
    <row r="620" ht="118.8">
      <c r="A620" s="1" t="s">
        <v>342</v>
      </c>
      <c r="E620" s="27" t="s">
        <v>840</v>
      </c>
    </row>
    <row r="621">
      <c r="A621" s="1" t="s">
        <v>333</v>
      </c>
      <c r="B621" s="1">
        <v>152</v>
      </c>
      <c r="C621" s="26" t="s">
        <v>841</v>
      </c>
      <c r="D621" t="s">
        <v>345</v>
      </c>
      <c r="E621" s="27" t="s">
        <v>842</v>
      </c>
      <c r="F621" s="28" t="s">
        <v>355</v>
      </c>
      <c r="G621" s="29">
        <v>39</v>
      </c>
      <c r="H621" s="28">
        <v>0</v>
      </c>
      <c r="I621" s="30">
        <f>ROUND(G621*H621,P4)</f>
        <v>0</v>
      </c>
      <c r="L621" s="30">
        <v>0</v>
      </c>
      <c r="M621" s="24">
        <f>ROUND(G621*L621,P4)</f>
        <v>0</v>
      </c>
      <c r="N621" s="25" t="s">
        <v>348</v>
      </c>
      <c r="O621" s="31">
        <f>M621*AA621</f>
        <v>0</v>
      </c>
      <c r="P621" s="1">
        <v>3</v>
      </c>
      <c r="AA621" s="1">
        <f>IF(P621=1,$O$3,IF(P621=2,$O$4,$O$5))</f>
        <v>0</v>
      </c>
    </row>
    <row r="622">
      <c r="A622" s="1" t="s">
        <v>339</v>
      </c>
      <c r="E622" s="27" t="s">
        <v>349</v>
      </c>
    </row>
    <row r="623">
      <c r="A623" s="1" t="s">
        <v>341</v>
      </c>
    </row>
    <row r="624" ht="132">
      <c r="A624" s="1" t="s">
        <v>342</v>
      </c>
      <c r="E624" s="27" t="s">
        <v>843</v>
      </c>
    </row>
    <row r="625">
      <c r="A625" s="1" t="s">
        <v>333</v>
      </c>
      <c r="B625" s="1">
        <v>153</v>
      </c>
      <c r="C625" s="26" t="s">
        <v>844</v>
      </c>
      <c r="D625" t="s">
        <v>345</v>
      </c>
      <c r="E625" s="27" t="s">
        <v>845</v>
      </c>
      <c r="F625" s="28" t="s">
        <v>355</v>
      </c>
      <c r="G625" s="29">
        <v>28</v>
      </c>
      <c r="H625" s="28">
        <v>0</v>
      </c>
      <c r="I625" s="30">
        <f>ROUND(G625*H625,P4)</f>
        <v>0</v>
      </c>
      <c r="L625" s="30">
        <v>0</v>
      </c>
      <c r="M625" s="24">
        <f>ROUND(G625*L625,P4)</f>
        <v>0</v>
      </c>
      <c r="N625" s="25" t="s">
        <v>348</v>
      </c>
      <c r="O625" s="31">
        <f>M625*AA625</f>
        <v>0</v>
      </c>
      <c r="P625" s="1">
        <v>3</v>
      </c>
      <c r="AA625" s="1">
        <f>IF(P625=1,$O$3,IF(P625=2,$O$4,$O$5))</f>
        <v>0</v>
      </c>
    </row>
    <row r="626">
      <c r="A626" s="1" t="s">
        <v>339</v>
      </c>
      <c r="E626" s="27" t="s">
        <v>349</v>
      </c>
    </row>
    <row r="627">
      <c r="A627" s="1" t="s">
        <v>341</v>
      </c>
    </row>
    <row r="628" ht="145.2">
      <c r="A628" s="1" t="s">
        <v>342</v>
      </c>
      <c r="E628" s="27" t="s">
        <v>846</v>
      </c>
    </row>
    <row r="629">
      <c r="A629" s="1" t="s">
        <v>333</v>
      </c>
      <c r="B629" s="1">
        <v>154</v>
      </c>
      <c r="C629" s="26" t="s">
        <v>869</v>
      </c>
      <c r="D629" t="s">
        <v>345</v>
      </c>
      <c r="E629" s="27" t="s">
        <v>870</v>
      </c>
      <c r="F629" s="28" t="s">
        <v>355</v>
      </c>
      <c r="G629" s="29">
        <v>26</v>
      </c>
      <c r="H629" s="28">
        <v>0</v>
      </c>
      <c r="I629" s="30">
        <f>ROUND(G629*H629,P4)</f>
        <v>0</v>
      </c>
      <c r="L629" s="30">
        <v>0</v>
      </c>
      <c r="M629" s="24">
        <f>ROUND(G629*L629,P4)</f>
        <v>0</v>
      </c>
      <c r="N629" s="25" t="s">
        <v>348</v>
      </c>
      <c r="O629" s="31">
        <f>M629*AA629</f>
        <v>0</v>
      </c>
      <c r="P629" s="1">
        <v>3</v>
      </c>
      <c r="AA629" s="1">
        <f>IF(P629=1,$O$3,IF(P629=2,$O$4,$O$5))</f>
        <v>0</v>
      </c>
    </row>
    <row r="630">
      <c r="A630" s="1" t="s">
        <v>339</v>
      </c>
      <c r="E630" s="27" t="s">
        <v>349</v>
      </c>
    </row>
    <row r="631">
      <c r="A631" s="1" t="s">
        <v>341</v>
      </c>
    </row>
    <row r="632" ht="118.8">
      <c r="A632" s="1" t="s">
        <v>342</v>
      </c>
      <c r="E632" s="27" t="s">
        <v>871</v>
      </c>
    </row>
    <row r="633">
      <c r="A633" s="1" t="s">
        <v>333</v>
      </c>
      <c r="B633" s="1">
        <v>155</v>
      </c>
      <c r="C633" s="26" t="s">
        <v>872</v>
      </c>
      <c r="D633" t="s">
        <v>345</v>
      </c>
      <c r="E633" s="27" t="s">
        <v>873</v>
      </c>
      <c r="F633" s="28" t="s">
        <v>355</v>
      </c>
      <c r="G633" s="29">
        <v>26</v>
      </c>
      <c r="H633" s="28">
        <v>0</v>
      </c>
      <c r="I633" s="30">
        <f>ROUND(G633*H633,P4)</f>
        <v>0</v>
      </c>
      <c r="L633" s="30">
        <v>0</v>
      </c>
      <c r="M633" s="24">
        <f>ROUND(G633*L633,P4)</f>
        <v>0</v>
      </c>
      <c r="N633" s="25" t="s">
        <v>348</v>
      </c>
      <c r="O633" s="31">
        <f>M633*AA633</f>
        <v>0</v>
      </c>
      <c r="P633" s="1">
        <v>3</v>
      </c>
      <c r="AA633" s="1">
        <f>IF(P633=1,$O$3,IF(P633=2,$O$4,$O$5))</f>
        <v>0</v>
      </c>
    </row>
    <row r="634">
      <c r="A634" s="1" t="s">
        <v>339</v>
      </c>
      <c r="E634" s="27" t="s">
        <v>349</v>
      </c>
    </row>
    <row r="635">
      <c r="A635" s="1" t="s">
        <v>341</v>
      </c>
    </row>
    <row r="636" ht="118.8">
      <c r="A636" s="1" t="s">
        <v>342</v>
      </c>
      <c r="E636" s="27" t="s">
        <v>874</v>
      </c>
    </row>
    <row r="637">
      <c r="A637" s="1" t="s">
        <v>333</v>
      </c>
      <c r="B637" s="1">
        <v>156</v>
      </c>
      <c r="C637" s="26" t="s">
        <v>847</v>
      </c>
      <c r="D637" t="s">
        <v>345</v>
      </c>
      <c r="E637" s="27" t="s">
        <v>848</v>
      </c>
      <c r="F637" s="28" t="s">
        <v>355</v>
      </c>
      <c r="G637" s="29">
        <v>18</v>
      </c>
      <c r="H637" s="28">
        <v>0</v>
      </c>
      <c r="I637" s="30">
        <f>ROUND(G637*H637,P4)</f>
        <v>0</v>
      </c>
      <c r="L637" s="30">
        <v>0</v>
      </c>
      <c r="M637" s="24">
        <f>ROUND(G637*L637,P4)</f>
        <v>0</v>
      </c>
      <c r="N637" s="25" t="s">
        <v>348</v>
      </c>
      <c r="O637" s="31">
        <f>M637*AA637</f>
        <v>0</v>
      </c>
      <c r="P637" s="1">
        <v>3</v>
      </c>
      <c r="AA637" s="1">
        <f>IF(P637=1,$O$3,IF(P637=2,$O$4,$O$5))</f>
        <v>0</v>
      </c>
    </row>
    <row r="638">
      <c r="A638" s="1" t="s">
        <v>339</v>
      </c>
      <c r="E638" s="27" t="s">
        <v>349</v>
      </c>
    </row>
    <row r="639">
      <c r="A639" s="1" t="s">
        <v>341</v>
      </c>
    </row>
    <row r="640" ht="145.2">
      <c r="A640" s="1" t="s">
        <v>342</v>
      </c>
      <c r="E640" s="27" t="s">
        <v>849</v>
      </c>
    </row>
    <row r="641">
      <c r="A641" s="1" t="s">
        <v>333</v>
      </c>
      <c r="B641" s="1">
        <v>157</v>
      </c>
      <c r="C641" s="26" t="s">
        <v>688</v>
      </c>
      <c r="D641" t="s">
        <v>345</v>
      </c>
      <c r="E641" s="27" t="s">
        <v>689</v>
      </c>
      <c r="F641" s="28" t="s">
        <v>355</v>
      </c>
      <c r="G641" s="29">
        <v>61</v>
      </c>
      <c r="H641" s="28">
        <v>0</v>
      </c>
      <c r="I641" s="30">
        <f>ROUND(G641*H641,P4)</f>
        <v>0</v>
      </c>
      <c r="L641" s="30">
        <v>0</v>
      </c>
      <c r="M641" s="24">
        <f>ROUND(G641*L641,P4)</f>
        <v>0</v>
      </c>
      <c r="N641" s="25" t="s">
        <v>348</v>
      </c>
      <c r="O641" s="31">
        <f>M641*AA641</f>
        <v>0</v>
      </c>
      <c r="P641" s="1">
        <v>3</v>
      </c>
      <c r="AA641" s="1">
        <f>IF(P641=1,$O$3,IF(P641=2,$O$4,$O$5))</f>
        <v>0</v>
      </c>
    </row>
    <row r="642">
      <c r="A642" s="1" t="s">
        <v>339</v>
      </c>
      <c r="E642" s="27" t="s">
        <v>349</v>
      </c>
    </row>
    <row r="643">
      <c r="A643" s="1" t="s">
        <v>341</v>
      </c>
    </row>
    <row r="644" ht="118.8">
      <c r="A644" s="1" t="s">
        <v>342</v>
      </c>
      <c r="E644" s="27" t="s">
        <v>690</v>
      </c>
    </row>
    <row r="645">
      <c r="A645" s="1" t="s">
        <v>333</v>
      </c>
      <c r="B645" s="1">
        <v>158</v>
      </c>
      <c r="C645" s="26" t="s">
        <v>691</v>
      </c>
      <c r="D645" t="s">
        <v>345</v>
      </c>
      <c r="E645" s="27" t="s">
        <v>692</v>
      </c>
      <c r="F645" s="28" t="s">
        <v>355</v>
      </c>
      <c r="G645" s="29">
        <v>61</v>
      </c>
      <c r="H645" s="28">
        <v>0</v>
      </c>
      <c r="I645" s="30">
        <f>ROUND(G645*H645,P4)</f>
        <v>0</v>
      </c>
      <c r="L645" s="30">
        <v>0</v>
      </c>
      <c r="M645" s="24">
        <f>ROUND(G645*L645,P4)</f>
        <v>0</v>
      </c>
      <c r="N645" s="25" t="s">
        <v>348</v>
      </c>
      <c r="O645" s="31">
        <f>M645*AA645</f>
        <v>0</v>
      </c>
      <c r="P645" s="1">
        <v>3</v>
      </c>
      <c r="AA645" s="1">
        <f>IF(P645=1,$O$3,IF(P645=2,$O$4,$O$5))</f>
        <v>0</v>
      </c>
    </row>
    <row r="646">
      <c r="A646" s="1" t="s">
        <v>339</v>
      </c>
      <c r="E646" s="27" t="s">
        <v>349</v>
      </c>
    </row>
    <row r="647">
      <c r="A647" s="1" t="s">
        <v>341</v>
      </c>
    </row>
    <row r="648" ht="118.8">
      <c r="A648" s="1" t="s">
        <v>342</v>
      </c>
      <c r="E648" s="27" t="s">
        <v>693</v>
      </c>
    </row>
    <row r="649">
      <c r="A649" s="1" t="s">
        <v>333</v>
      </c>
      <c r="B649" s="1">
        <v>159</v>
      </c>
      <c r="C649" s="26" t="s">
        <v>981</v>
      </c>
      <c r="D649" t="s">
        <v>345</v>
      </c>
      <c r="E649" s="27" t="s">
        <v>982</v>
      </c>
      <c r="F649" s="28" t="s">
        <v>355</v>
      </c>
      <c r="G649" s="29">
        <v>3</v>
      </c>
      <c r="H649" s="28">
        <v>0</v>
      </c>
      <c r="I649" s="30">
        <f>ROUND(G649*H649,P4)</f>
        <v>0</v>
      </c>
      <c r="L649" s="30">
        <v>0</v>
      </c>
      <c r="M649" s="24">
        <f>ROUND(G649*L649,P4)</f>
        <v>0</v>
      </c>
      <c r="N649" s="25" t="s">
        <v>348</v>
      </c>
      <c r="O649" s="31">
        <f>M649*AA649</f>
        <v>0</v>
      </c>
      <c r="P649" s="1">
        <v>3</v>
      </c>
      <c r="AA649" s="1">
        <f>IF(P649=1,$O$3,IF(P649=2,$O$4,$O$5))</f>
        <v>0</v>
      </c>
    </row>
    <row r="650">
      <c r="A650" s="1" t="s">
        <v>339</v>
      </c>
      <c r="E650" s="27" t="s">
        <v>349</v>
      </c>
    </row>
    <row r="651">
      <c r="A651" s="1" t="s">
        <v>341</v>
      </c>
    </row>
    <row r="652" ht="145.2">
      <c r="A652" s="1" t="s">
        <v>342</v>
      </c>
      <c r="E652" s="27" t="s">
        <v>983</v>
      </c>
    </row>
    <row r="653">
      <c r="A653" s="1" t="s">
        <v>333</v>
      </c>
      <c r="B653" s="1">
        <v>160</v>
      </c>
      <c r="C653" s="26" t="s">
        <v>984</v>
      </c>
      <c r="D653" t="s">
        <v>345</v>
      </c>
      <c r="E653" s="27" t="s">
        <v>985</v>
      </c>
      <c r="F653" s="28" t="s">
        <v>355</v>
      </c>
      <c r="G653" s="29">
        <v>4</v>
      </c>
      <c r="H653" s="28">
        <v>0</v>
      </c>
      <c r="I653" s="30">
        <f>ROUND(G653*H653,P4)</f>
        <v>0</v>
      </c>
      <c r="L653" s="30">
        <v>0</v>
      </c>
      <c r="M653" s="24">
        <f>ROUND(G653*L653,P4)</f>
        <v>0</v>
      </c>
      <c r="N653" s="25" t="s">
        <v>348</v>
      </c>
      <c r="O653" s="31">
        <f>M653*AA653</f>
        <v>0</v>
      </c>
      <c r="P653" s="1">
        <v>3</v>
      </c>
      <c r="AA653" s="1">
        <f>IF(P653=1,$O$3,IF(P653=2,$O$4,$O$5))</f>
        <v>0</v>
      </c>
    </row>
    <row r="654">
      <c r="A654" s="1" t="s">
        <v>339</v>
      </c>
      <c r="E654" s="27" t="s">
        <v>349</v>
      </c>
    </row>
    <row r="655">
      <c r="A655" s="1" t="s">
        <v>341</v>
      </c>
    </row>
    <row r="656" ht="118.8">
      <c r="A656" s="1" t="s">
        <v>342</v>
      </c>
      <c r="E656" s="27" t="s">
        <v>986</v>
      </c>
    </row>
    <row r="657">
      <c r="A657" s="1" t="s">
        <v>333</v>
      </c>
      <c r="B657" s="1">
        <v>161</v>
      </c>
      <c r="C657" s="26" t="s">
        <v>987</v>
      </c>
      <c r="D657" t="s">
        <v>345</v>
      </c>
      <c r="E657" s="27" t="s">
        <v>988</v>
      </c>
      <c r="F657" s="28" t="s">
        <v>355</v>
      </c>
      <c r="G657" s="29">
        <v>4</v>
      </c>
      <c r="H657" s="28">
        <v>0</v>
      </c>
      <c r="I657" s="30">
        <f>ROUND(G657*H657,P4)</f>
        <v>0</v>
      </c>
      <c r="L657" s="30">
        <v>0</v>
      </c>
      <c r="M657" s="24">
        <f>ROUND(G657*L657,P4)</f>
        <v>0</v>
      </c>
      <c r="N657" s="25" t="s">
        <v>348</v>
      </c>
      <c r="O657" s="31">
        <f>M657*AA657</f>
        <v>0</v>
      </c>
      <c r="P657" s="1">
        <v>3</v>
      </c>
      <c r="AA657" s="1">
        <f>IF(P657=1,$O$3,IF(P657=2,$O$4,$O$5))</f>
        <v>0</v>
      </c>
    </row>
    <row r="658">
      <c r="A658" s="1" t="s">
        <v>339</v>
      </c>
      <c r="E658" s="27" t="s">
        <v>349</v>
      </c>
    </row>
    <row r="659">
      <c r="A659" s="1" t="s">
        <v>341</v>
      </c>
    </row>
    <row r="660" ht="132">
      <c r="A660" s="1" t="s">
        <v>342</v>
      </c>
      <c r="E660" s="27" t="s">
        <v>989</v>
      </c>
    </row>
    <row r="661" ht="26.4">
      <c r="A661" s="1" t="s">
        <v>333</v>
      </c>
      <c r="B661" s="1">
        <v>162</v>
      </c>
      <c r="C661" s="26" t="s">
        <v>850</v>
      </c>
      <c r="D661" t="s">
        <v>345</v>
      </c>
      <c r="E661" s="27" t="s">
        <v>851</v>
      </c>
      <c r="F661" s="28" t="s">
        <v>355</v>
      </c>
      <c r="G661" s="29">
        <v>4</v>
      </c>
      <c r="H661" s="28">
        <v>0</v>
      </c>
      <c r="I661" s="30">
        <f>ROUND(G661*H661,P4)</f>
        <v>0</v>
      </c>
      <c r="L661" s="30">
        <v>0</v>
      </c>
      <c r="M661" s="24">
        <f>ROUND(G661*L661,P4)</f>
        <v>0</v>
      </c>
      <c r="N661" s="25" t="s">
        <v>348</v>
      </c>
      <c r="O661" s="31">
        <f>M661*AA661</f>
        <v>0</v>
      </c>
      <c r="P661" s="1">
        <v>3</v>
      </c>
      <c r="AA661" s="1">
        <f>IF(P661=1,$O$3,IF(P661=2,$O$4,$O$5))</f>
        <v>0</v>
      </c>
    </row>
    <row r="662">
      <c r="A662" s="1" t="s">
        <v>339</v>
      </c>
      <c r="E662" s="27" t="s">
        <v>349</v>
      </c>
    </row>
    <row r="663">
      <c r="A663" s="1" t="s">
        <v>341</v>
      </c>
    </row>
    <row r="664" ht="118.8">
      <c r="A664" s="1" t="s">
        <v>342</v>
      </c>
      <c r="E664" s="27" t="s">
        <v>852</v>
      </c>
    </row>
    <row r="665" ht="26.4">
      <c r="A665" s="1" t="s">
        <v>333</v>
      </c>
      <c r="B665" s="1">
        <v>163</v>
      </c>
      <c r="C665" s="26" t="s">
        <v>853</v>
      </c>
      <c r="D665" t="s">
        <v>345</v>
      </c>
      <c r="E665" s="27" t="s">
        <v>854</v>
      </c>
      <c r="F665" s="28" t="s">
        <v>355</v>
      </c>
      <c r="G665" s="29">
        <v>4</v>
      </c>
      <c r="H665" s="28">
        <v>0</v>
      </c>
      <c r="I665" s="30">
        <f>ROUND(G665*H665,P4)</f>
        <v>0</v>
      </c>
      <c r="L665" s="30">
        <v>0</v>
      </c>
      <c r="M665" s="24">
        <f>ROUND(G665*L665,P4)</f>
        <v>0</v>
      </c>
      <c r="N665" s="25" t="s">
        <v>348</v>
      </c>
      <c r="O665" s="31">
        <f>M665*AA665</f>
        <v>0</v>
      </c>
      <c r="P665" s="1">
        <v>3</v>
      </c>
      <c r="AA665" s="1">
        <f>IF(P665=1,$O$3,IF(P665=2,$O$4,$O$5))</f>
        <v>0</v>
      </c>
    </row>
    <row r="666">
      <c r="A666" s="1" t="s">
        <v>339</v>
      </c>
      <c r="E666" s="27" t="s">
        <v>349</v>
      </c>
    </row>
    <row r="667">
      <c r="A667" s="1" t="s">
        <v>341</v>
      </c>
    </row>
    <row r="668" ht="118.8">
      <c r="A668" s="1" t="s">
        <v>342</v>
      </c>
      <c r="E668" s="27" t="s">
        <v>855</v>
      </c>
    </row>
    <row r="669">
      <c r="A669" s="1" t="s">
        <v>333</v>
      </c>
      <c r="B669" s="1">
        <v>164</v>
      </c>
      <c r="C669" s="26" t="s">
        <v>856</v>
      </c>
      <c r="D669" t="s">
        <v>345</v>
      </c>
      <c r="E669" s="27" t="s">
        <v>857</v>
      </c>
      <c r="F669" s="28" t="s">
        <v>355</v>
      </c>
      <c r="G669" s="29">
        <v>4</v>
      </c>
      <c r="H669" s="28">
        <v>0</v>
      </c>
      <c r="I669" s="30">
        <f>ROUND(G669*H669,P4)</f>
        <v>0</v>
      </c>
      <c r="L669" s="30">
        <v>0</v>
      </c>
      <c r="M669" s="24">
        <f>ROUND(G669*L669,P4)</f>
        <v>0</v>
      </c>
      <c r="N669" s="25" t="s">
        <v>348</v>
      </c>
      <c r="O669" s="31">
        <f>M669*AA669</f>
        <v>0</v>
      </c>
      <c r="P669" s="1">
        <v>3</v>
      </c>
      <c r="AA669" s="1">
        <f>IF(P669=1,$O$3,IF(P669=2,$O$4,$O$5))</f>
        <v>0</v>
      </c>
    </row>
    <row r="670">
      <c r="A670" s="1" t="s">
        <v>339</v>
      </c>
      <c r="E670" s="27" t="s">
        <v>349</v>
      </c>
    </row>
    <row r="671">
      <c r="A671" s="1" t="s">
        <v>341</v>
      </c>
    </row>
    <row r="672" ht="118.8">
      <c r="A672" s="1" t="s">
        <v>342</v>
      </c>
      <c r="E672" s="27" t="s">
        <v>858</v>
      </c>
    </row>
    <row r="673">
      <c r="A673" s="1" t="s">
        <v>333</v>
      </c>
      <c r="B673" s="1">
        <v>165</v>
      </c>
      <c r="C673" s="26" t="s">
        <v>859</v>
      </c>
      <c r="D673" t="s">
        <v>345</v>
      </c>
      <c r="E673" s="27" t="s">
        <v>860</v>
      </c>
      <c r="F673" s="28" t="s">
        <v>355</v>
      </c>
      <c r="G673" s="29">
        <v>4</v>
      </c>
      <c r="H673" s="28">
        <v>0</v>
      </c>
      <c r="I673" s="30">
        <f>ROUND(G673*H673,P4)</f>
        <v>0</v>
      </c>
      <c r="L673" s="30">
        <v>0</v>
      </c>
      <c r="M673" s="24">
        <f>ROUND(G673*L673,P4)</f>
        <v>0</v>
      </c>
      <c r="N673" s="25" t="s">
        <v>348</v>
      </c>
      <c r="O673" s="31">
        <f>M673*AA673</f>
        <v>0</v>
      </c>
      <c r="P673" s="1">
        <v>3</v>
      </c>
      <c r="AA673" s="1">
        <f>IF(P673=1,$O$3,IF(P673=2,$O$4,$O$5))</f>
        <v>0</v>
      </c>
    </row>
    <row r="674">
      <c r="A674" s="1" t="s">
        <v>339</v>
      </c>
      <c r="E674" s="27" t="s">
        <v>349</v>
      </c>
    </row>
    <row r="675">
      <c r="A675" s="1" t="s">
        <v>341</v>
      </c>
    </row>
    <row r="676" ht="105.6">
      <c r="A676" s="1" t="s">
        <v>342</v>
      </c>
      <c r="E676" s="27" t="s">
        <v>861</v>
      </c>
    </row>
    <row r="677">
      <c r="A677" s="1" t="s">
        <v>333</v>
      </c>
      <c r="B677" s="1">
        <v>166</v>
      </c>
      <c r="C677" s="26" t="s">
        <v>636</v>
      </c>
      <c r="D677" t="s">
        <v>345</v>
      </c>
      <c r="E677" s="27" t="s">
        <v>637</v>
      </c>
      <c r="F677" s="28" t="s">
        <v>355</v>
      </c>
      <c r="G677" s="29">
        <v>9</v>
      </c>
      <c r="H677" s="28">
        <v>0</v>
      </c>
      <c r="I677" s="30">
        <f>ROUND(G677*H677,P4)</f>
        <v>0</v>
      </c>
      <c r="L677" s="30">
        <v>0</v>
      </c>
      <c r="M677" s="24">
        <f>ROUND(G677*L677,P4)</f>
        <v>0</v>
      </c>
      <c r="N677" s="25" t="s">
        <v>348</v>
      </c>
      <c r="O677" s="31">
        <f>M677*AA677</f>
        <v>0</v>
      </c>
      <c r="P677" s="1">
        <v>3</v>
      </c>
      <c r="AA677" s="1">
        <f>IF(P677=1,$O$3,IF(P677=2,$O$4,$O$5))</f>
        <v>0</v>
      </c>
    </row>
    <row r="678">
      <c r="A678" s="1" t="s">
        <v>339</v>
      </c>
      <c r="E678" s="27" t="s">
        <v>349</v>
      </c>
    </row>
    <row r="679">
      <c r="A679" s="1" t="s">
        <v>341</v>
      </c>
    </row>
    <row r="680" ht="118.8">
      <c r="A680" s="1" t="s">
        <v>342</v>
      </c>
      <c r="E680" s="27" t="s">
        <v>638</v>
      </c>
    </row>
    <row r="681">
      <c r="A681" s="1" t="s">
        <v>333</v>
      </c>
      <c r="B681" s="1">
        <v>167</v>
      </c>
      <c r="C681" s="26" t="s">
        <v>639</v>
      </c>
      <c r="D681" t="s">
        <v>345</v>
      </c>
      <c r="E681" s="27" t="s">
        <v>640</v>
      </c>
      <c r="F681" s="28" t="s">
        <v>355</v>
      </c>
      <c r="G681" s="29">
        <v>9</v>
      </c>
      <c r="H681" s="28">
        <v>0</v>
      </c>
      <c r="I681" s="30">
        <f>ROUND(G681*H681,P4)</f>
        <v>0</v>
      </c>
      <c r="L681" s="30">
        <v>0</v>
      </c>
      <c r="M681" s="24">
        <f>ROUND(G681*L681,P4)</f>
        <v>0</v>
      </c>
      <c r="N681" s="25" t="s">
        <v>348</v>
      </c>
      <c r="O681" s="31">
        <f>M681*AA681</f>
        <v>0</v>
      </c>
      <c r="P681" s="1">
        <v>3</v>
      </c>
      <c r="AA681" s="1">
        <f>IF(P681=1,$O$3,IF(P681=2,$O$4,$O$5))</f>
        <v>0</v>
      </c>
    </row>
    <row r="682">
      <c r="A682" s="1" t="s">
        <v>339</v>
      </c>
      <c r="E682" s="27" t="s">
        <v>349</v>
      </c>
    </row>
    <row r="683">
      <c r="A683" s="1" t="s">
        <v>341</v>
      </c>
    </row>
    <row r="684" ht="118.8">
      <c r="A684" s="1" t="s">
        <v>342</v>
      </c>
      <c r="E684" s="27" t="s">
        <v>641</v>
      </c>
    </row>
    <row r="685">
      <c r="A685" s="1" t="s">
        <v>333</v>
      </c>
      <c r="B685" s="1">
        <v>168</v>
      </c>
      <c r="C685" s="26" t="s">
        <v>642</v>
      </c>
      <c r="D685" t="s">
        <v>345</v>
      </c>
      <c r="E685" s="27" t="s">
        <v>643</v>
      </c>
      <c r="F685" s="28" t="s">
        <v>355</v>
      </c>
      <c r="G685" s="29">
        <v>15</v>
      </c>
      <c r="H685" s="28">
        <v>0</v>
      </c>
      <c r="I685" s="30">
        <f>ROUND(G685*H685,P4)</f>
        <v>0</v>
      </c>
      <c r="L685" s="30">
        <v>0</v>
      </c>
      <c r="M685" s="24">
        <f>ROUND(G685*L685,P4)</f>
        <v>0</v>
      </c>
      <c r="N685" s="25" t="s">
        <v>348</v>
      </c>
      <c r="O685" s="31">
        <f>M685*AA685</f>
        <v>0</v>
      </c>
      <c r="P685" s="1">
        <v>3</v>
      </c>
      <c r="AA685" s="1">
        <f>IF(P685=1,$O$3,IF(P685=2,$O$4,$O$5))</f>
        <v>0</v>
      </c>
    </row>
    <row r="686">
      <c r="A686" s="1" t="s">
        <v>339</v>
      </c>
      <c r="E686" s="27" t="s">
        <v>349</v>
      </c>
    </row>
    <row r="687">
      <c r="A687" s="1" t="s">
        <v>341</v>
      </c>
    </row>
    <row r="688" ht="132">
      <c r="A688" s="1" t="s">
        <v>342</v>
      </c>
      <c r="E688" s="27" t="s">
        <v>644</v>
      </c>
    </row>
    <row r="689" ht="26.4">
      <c r="A689" s="1" t="s">
        <v>333</v>
      </c>
      <c r="B689" s="1">
        <v>169</v>
      </c>
      <c r="C689" s="26" t="s">
        <v>990</v>
      </c>
      <c r="D689" t="s">
        <v>345</v>
      </c>
      <c r="E689" s="27" t="s">
        <v>991</v>
      </c>
      <c r="F689" s="28" t="s">
        <v>355</v>
      </c>
      <c r="G689" s="29">
        <v>1</v>
      </c>
      <c r="H689" s="28">
        <v>0</v>
      </c>
      <c r="I689" s="30">
        <f>ROUND(G689*H689,P4)</f>
        <v>0</v>
      </c>
      <c r="L689" s="30">
        <v>0</v>
      </c>
      <c r="M689" s="24">
        <f>ROUND(G689*L689,P4)</f>
        <v>0</v>
      </c>
      <c r="N689" s="25" t="s">
        <v>348</v>
      </c>
      <c r="O689" s="31">
        <f>M689*AA689</f>
        <v>0</v>
      </c>
      <c r="P689" s="1">
        <v>3</v>
      </c>
      <c r="AA689" s="1">
        <f>IF(P689=1,$O$3,IF(P689=2,$O$4,$O$5))</f>
        <v>0</v>
      </c>
    </row>
    <row r="690">
      <c r="A690" s="1" t="s">
        <v>339</v>
      </c>
      <c r="E690" s="27" t="s">
        <v>349</v>
      </c>
    </row>
    <row r="691">
      <c r="A691" s="1" t="s">
        <v>341</v>
      </c>
    </row>
    <row r="692" ht="118.8">
      <c r="A692" s="1" t="s">
        <v>342</v>
      </c>
      <c r="E692" s="27" t="s">
        <v>992</v>
      </c>
    </row>
    <row r="693">
      <c r="A693" s="1" t="s">
        <v>333</v>
      </c>
      <c r="B693" s="1">
        <v>170</v>
      </c>
      <c r="C693" s="26" t="s">
        <v>993</v>
      </c>
      <c r="D693" t="s">
        <v>345</v>
      </c>
      <c r="E693" s="27" t="s">
        <v>994</v>
      </c>
      <c r="F693" s="28" t="s">
        <v>355</v>
      </c>
      <c r="G693" s="29">
        <v>1</v>
      </c>
      <c r="H693" s="28">
        <v>0</v>
      </c>
      <c r="I693" s="30">
        <f>ROUND(G693*H693,P4)</f>
        <v>0</v>
      </c>
      <c r="L693" s="30">
        <v>0</v>
      </c>
      <c r="M693" s="24">
        <f>ROUND(G693*L693,P4)</f>
        <v>0</v>
      </c>
      <c r="N693" s="25" t="s">
        <v>348</v>
      </c>
      <c r="O693" s="31">
        <f>M693*AA693</f>
        <v>0</v>
      </c>
      <c r="P693" s="1">
        <v>3</v>
      </c>
      <c r="AA693" s="1">
        <f>IF(P693=1,$O$3,IF(P693=2,$O$4,$O$5))</f>
        <v>0</v>
      </c>
    </row>
    <row r="694">
      <c r="A694" s="1" t="s">
        <v>339</v>
      </c>
      <c r="E694" s="27" t="s">
        <v>349</v>
      </c>
    </row>
    <row r="695">
      <c r="A695" s="1" t="s">
        <v>341</v>
      </c>
    </row>
    <row r="696" ht="158.4">
      <c r="A696" s="1" t="s">
        <v>342</v>
      </c>
      <c r="E696" s="27" t="s">
        <v>995</v>
      </c>
    </row>
    <row r="697">
      <c r="A697" s="1" t="s">
        <v>333</v>
      </c>
      <c r="B697" s="1">
        <v>171</v>
      </c>
      <c r="C697" s="26" t="s">
        <v>426</v>
      </c>
      <c r="D697" t="s">
        <v>345</v>
      </c>
      <c r="E697" s="27" t="s">
        <v>427</v>
      </c>
      <c r="F697" s="28" t="s">
        <v>355</v>
      </c>
      <c r="G697" s="29">
        <v>4</v>
      </c>
      <c r="H697" s="28">
        <v>0</v>
      </c>
      <c r="I697" s="30">
        <f>ROUND(G697*H697,P4)</f>
        <v>0</v>
      </c>
      <c r="L697" s="30">
        <v>0</v>
      </c>
      <c r="M697" s="24">
        <f>ROUND(G697*L697,P4)</f>
        <v>0</v>
      </c>
      <c r="N697" s="25" t="s">
        <v>348</v>
      </c>
      <c r="O697" s="31">
        <f>M697*AA697</f>
        <v>0</v>
      </c>
      <c r="P697" s="1">
        <v>3</v>
      </c>
      <c r="AA697" s="1">
        <f>IF(P697=1,$O$3,IF(P697=2,$O$4,$O$5))</f>
        <v>0</v>
      </c>
    </row>
    <row r="698">
      <c r="A698" s="1" t="s">
        <v>339</v>
      </c>
      <c r="E698" s="27" t="s">
        <v>349</v>
      </c>
    </row>
    <row r="699">
      <c r="A699" s="1" t="s">
        <v>341</v>
      </c>
    </row>
    <row r="700" ht="145.2">
      <c r="A700" s="1" t="s">
        <v>342</v>
      </c>
      <c r="E700" s="27" t="s">
        <v>428</v>
      </c>
    </row>
    <row r="701">
      <c r="A701" s="1" t="s">
        <v>333</v>
      </c>
      <c r="B701" s="1">
        <v>172</v>
      </c>
      <c r="C701" s="26" t="s">
        <v>429</v>
      </c>
      <c r="D701" t="s">
        <v>345</v>
      </c>
      <c r="E701" s="27" t="s">
        <v>430</v>
      </c>
      <c r="F701" s="28" t="s">
        <v>431</v>
      </c>
      <c r="G701" s="29">
        <v>340</v>
      </c>
      <c r="H701" s="28">
        <v>0</v>
      </c>
      <c r="I701" s="30">
        <f>ROUND(G701*H701,P4)</f>
        <v>0</v>
      </c>
      <c r="L701" s="30">
        <v>0</v>
      </c>
      <c r="M701" s="24">
        <f>ROUND(G701*L701,P4)</f>
        <v>0</v>
      </c>
      <c r="N701" s="25" t="s">
        <v>348</v>
      </c>
      <c r="O701" s="31">
        <f>M701*AA701</f>
        <v>0</v>
      </c>
      <c r="P701" s="1">
        <v>3</v>
      </c>
      <c r="AA701" s="1">
        <f>IF(P701=1,$O$3,IF(P701=2,$O$4,$O$5))</f>
        <v>0</v>
      </c>
    </row>
    <row r="702">
      <c r="A702" s="1" t="s">
        <v>339</v>
      </c>
      <c r="E702" s="27" t="s">
        <v>349</v>
      </c>
    </row>
    <row r="703">
      <c r="A703" s="1" t="s">
        <v>341</v>
      </c>
    </row>
    <row r="704" ht="118.8">
      <c r="A704" s="1" t="s">
        <v>342</v>
      </c>
      <c r="E704" s="27" t="s">
        <v>432</v>
      </c>
    </row>
    <row r="705">
      <c r="A705" s="1" t="s">
        <v>333</v>
      </c>
      <c r="B705" s="1">
        <v>173</v>
      </c>
      <c r="C705" s="26" t="s">
        <v>433</v>
      </c>
      <c r="D705" t="s">
        <v>345</v>
      </c>
      <c r="E705" s="27" t="s">
        <v>434</v>
      </c>
      <c r="F705" s="28" t="s">
        <v>431</v>
      </c>
      <c r="G705" s="29">
        <v>90</v>
      </c>
      <c r="H705" s="28">
        <v>0</v>
      </c>
      <c r="I705" s="30">
        <f>ROUND(G705*H705,P4)</f>
        <v>0</v>
      </c>
      <c r="L705" s="30">
        <v>0</v>
      </c>
      <c r="M705" s="24">
        <f>ROUND(G705*L705,P4)</f>
        <v>0</v>
      </c>
      <c r="N705" s="25" t="s">
        <v>348</v>
      </c>
      <c r="O705" s="31">
        <f>M705*AA705</f>
        <v>0</v>
      </c>
      <c r="P705" s="1">
        <v>3</v>
      </c>
      <c r="AA705" s="1">
        <f>IF(P705=1,$O$3,IF(P705=2,$O$4,$O$5))</f>
        <v>0</v>
      </c>
    </row>
    <row r="706">
      <c r="A706" s="1" t="s">
        <v>339</v>
      </c>
      <c r="E706" s="27" t="s">
        <v>349</v>
      </c>
    </row>
    <row r="707">
      <c r="A707" s="1" t="s">
        <v>341</v>
      </c>
    </row>
    <row r="708" ht="105.6">
      <c r="A708" s="1" t="s">
        <v>342</v>
      </c>
      <c r="E708" s="27" t="s">
        <v>435</v>
      </c>
    </row>
    <row r="709">
      <c r="A709" s="1" t="s">
        <v>333</v>
      </c>
      <c r="B709" s="1">
        <v>174</v>
      </c>
      <c r="C709" s="26" t="s">
        <v>645</v>
      </c>
      <c r="D709" t="s">
        <v>345</v>
      </c>
      <c r="E709" s="27" t="s">
        <v>646</v>
      </c>
      <c r="F709" s="28" t="s">
        <v>355</v>
      </c>
      <c r="G709" s="29">
        <v>120</v>
      </c>
      <c r="H709" s="28">
        <v>0</v>
      </c>
      <c r="I709" s="30">
        <f>ROUND(G709*H709,P4)</f>
        <v>0</v>
      </c>
      <c r="L709" s="30">
        <v>0</v>
      </c>
      <c r="M709" s="24">
        <f>ROUND(G709*L709,P4)</f>
        <v>0</v>
      </c>
      <c r="N709" s="25" t="s">
        <v>348</v>
      </c>
      <c r="O709" s="31">
        <f>M709*AA709</f>
        <v>0</v>
      </c>
      <c r="P709" s="1">
        <v>3</v>
      </c>
      <c r="AA709" s="1">
        <f>IF(P709=1,$O$3,IF(P709=2,$O$4,$O$5))</f>
        <v>0</v>
      </c>
    </row>
    <row r="710">
      <c r="A710" s="1" t="s">
        <v>339</v>
      </c>
      <c r="E710" s="27" t="s">
        <v>349</v>
      </c>
    </row>
    <row r="711">
      <c r="A711" s="1" t="s">
        <v>341</v>
      </c>
    </row>
    <row r="712" ht="145.2">
      <c r="A712" s="1" t="s">
        <v>342</v>
      </c>
      <c r="E712" s="27" t="s">
        <v>647</v>
      </c>
    </row>
    <row r="713">
      <c r="A713" s="1" t="s">
        <v>333</v>
      </c>
      <c r="B713" s="1">
        <v>175</v>
      </c>
      <c r="C713" s="26" t="s">
        <v>648</v>
      </c>
      <c r="D713" t="s">
        <v>345</v>
      </c>
      <c r="E713" s="27" t="s">
        <v>649</v>
      </c>
      <c r="F713" s="28" t="s">
        <v>355</v>
      </c>
      <c r="G713" s="29">
        <v>2</v>
      </c>
      <c r="H713" s="28">
        <v>0</v>
      </c>
      <c r="I713" s="30">
        <f>ROUND(G713*H713,P4)</f>
        <v>0</v>
      </c>
      <c r="L713" s="30">
        <v>0</v>
      </c>
      <c r="M713" s="24">
        <f>ROUND(G713*L713,P4)</f>
        <v>0</v>
      </c>
      <c r="N713" s="25" t="s">
        <v>348</v>
      </c>
      <c r="O713" s="31">
        <f>M713*AA713</f>
        <v>0</v>
      </c>
      <c r="P713" s="1">
        <v>3</v>
      </c>
      <c r="AA713" s="1">
        <f>IF(P713=1,$O$3,IF(P713=2,$O$4,$O$5))</f>
        <v>0</v>
      </c>
    </row>
    <row r="714">
      <c r="A714" s="1" t="s">
        <v>339</v>
      </c>
      <c r="E714" s="27" t="s">
        <v>349</v>
      </c>
    </row>
    <row r="715">
      <c r="A715" s="1" t="s">
        <v>341</v>
      </c>
    </row>
    <row r="716" ht="105.6">
      <c r="A716" s="1" t="s">
        <v>342</v>
      </c>
      <c r="E716" s="27" t="s">
        <v>650</v>
      </c>
    </row>
    <row r="717">
      <c r="A717" s="1" t="s">
        <v>333</v>
      </c>
      <c r="B717" s="1">
        <v>176</v>
      </c>
      <c r="C717" s="26" t="s">
        <v>651</v>
      </c>
      <c r="D717" t="s">
        <v>345</v>
      </c>
      <c r="E717" s="27" t="s">
        <v>652</v>
      </c>
      <c r="F717" s="28" t="s">
        <v>355</v>
      </c>
      <c r="G717" s="29">
        <v>45</v>
      </c>
      <c r="H717" s="28">
        <v>0</v>
      </c>
      <c r="I717" s="30">
        <f>ROUND(G717*H717,P4)</f>
        <v>0</v>
      </c>
      <c r="L717" s="30">
        <v>0</v>
      </c>
      <c r="M717" s="24">
        <f>ROUND(G717*L717,P4)</f>
        <v>0</v>
      </c>
      <c r="N717" s="25" t="s">
        <v>348</v>
      </c>
      <c r="O717" s="31">
        <f>M717*AA717</f>
        <v>0</v>
      </c>
      <c r="P717" s="1">
        <v>3</v>
      </c>
      <c r="AA717" s="1">
        <f>IF(P717=1,$O$3,IF(P717=2,$O$4,$O$5))</f>
        <v>0</v>
      </c>
    </row>
    <row r="718">
      <c r="A718" s="1" t="s">
        <v>339</v>
      </c>
      <c r="E718" s="27" t="s">
        <v>349</v>
      </c>
    </row>
    <row r="719">
      <c r="A719" s="1" t="s">
        <v>341</v>
      </c>
    </row>
    <row r="720" ht="118.8">
      <c r="A720" s="1" t="s">
        <v>342</v>
      </c>
      <c r="E720" s="27" t="s">
        <v>653</v>
      </c>
    </row>
    <row r="721" ht="26.4">
      <c r="A721" s="1" t="s">
        <v>333</v>
      </c>
      <c r="B721" s="1">
        <v>177</v>
      </c>
      <c r="C721" s="26" t="s">
        <v>654</v>
      </c>
      <c r="D721" t="s">
        <v>345</v>
      </c>
      <c r="E721" s="27" t="s">
        <v>655</v>
      </c>
      <c r="F721" s="28" t="s">
        <v>355</v>
      </c>
      <c r="G721" s="29">
        <v>4</v>
      </c>
      <c r="H721" s="28">
        <v>0</v>
      </c>
      <c r="I721" s="30">
        <f>ROUND(G721*H721,P4)</f>
        <v>0</v>
      </c>
      <c r="L721" s="30">
        <v>0</v>
      </c>
      <c r="M721" s="24">
        <f>ROUND(G721*L721,P4)</f>
        <v>0</v>
      </c>
      <c r="N721" s="25" t="s">
        <v>348</v>
      </c>
      <c r="O721" s="31">
        <f>M721*AA721</f>
        <v>0</v>
      </c>
      <c r="P721" s="1">
        <v>3</v>
      </c>
      <c r="AA721" s="1">
        <f>IF(P721=1,$O$3,IF(P721=2,$O$4,$O$5))</f>
        <v>0</v>
      </c>
    </row>
    <row r="722">
      <c r="A722" s="1" t="s">
        <v>339</v>
      </c>
      <c r="E722" s="27" t="s">
        <v>349</v>
      </c>
    </row>
    <row r="723">
      <c r="A723" s="1" t="s">
        <v>341</v>
      </c>
    </row>
    <row r="724" ht="132">
      <c r="A724" s="1" t="s">
        <v>342</v>
      </c>
      <c r="E724" s="27" t="s">
        <v>656</v>
      </c>
    </row>
    <row r="725" ht="26.4">
      <c r="A725" s="1" t="s">
        <v>333</v>
      </c>
      <c r="B725" s="1">
        <v>178</v>
      </c>
      <c r="C725" s="26" t="s">
        <v>657</v>
      </c>
      <c r="D725" t="s">
        <v>345</v>
      </c>
      <c r="E725" s="27" t="s">
        <v>658</v>
      </c>
      <c r="F725" s="28" t="s">
        <v>355</v>
      </c>
      <c r="G725" s="29">
        <v>120</v>
      </c>
      <c r="H725" s="28">
        <v>0</v>
      </c>
      <c r="I725" s="30">
        <f>ROUND(G725*H725,P4)</f>
        <v>0</v>
      </c>
      <c r="L725" s="30">
        <v>0</v>
      </c>
      <c r="M725" s="24">
        <f>ROUND(G725*L725,P4)</f>
        <v>0</v>
      </c>
      <c r="N725" s="25" t="s">
        <v>348</v>
      </c>
      <c r="O725" s="31">
        <f>M725*AA725</f>
        <v>0</v>
      </c>
      <c r="P725" s="1">
        <v>3</v>
      </c>
      <c r="AA725" s="1">
        <f>IF(P725=1,$O$3,IF(P725=2,$O$4,$O$5))</f>
        <v>0</v>
      </c>
    </row>
    <row r="726">
      <c r="A726" s="1" t="s">
        <v>339</v>
      </c>
      <c r="E726" s="27" t="s">
        <v>349</v>
      </c>
    </row>
    <row r="727">
      <c r="A727" s="1" t="s">
        <v>341</v>
      </c>
    </row>
    <row r="728" ht="92.4">
      <c r="A728" s="1" t="s">
        <v>342</v>
      </c>
      <c r="E728" s="27" t="s">
        <v>659</v>
      </c>
    </row>
    <row r="729">
      <c r="A729" s="1" t="s">
        <v>333</v>
      </c>
      <c r="B729" s="1">
        <v>179</v>
      </c>
      <c r="C729" s="26" t="s">
        <v>439</v>
      </c>
      <c r="D729" t="s">
        <v>345</v>
      </c>
      <c r="E729" s="27" t="s">
        <v>440</v>
      </c>
      <c r="F729" s="28" t="s">
        <v>431</v>
      </c>
      <c r="G729" s="29">
        <v>390</v>
      </c>
      <c r="H729" s="28">
        <v>0</v>
      </c>
      <c r="I729" s="30">
        <f>ROUND(G729*H729,P4)</f>
        <v>0</v>
      </c>
      <c r="L729" s="30">
        <v>0</v>
      </c>
      <c r="M729" s="24">
        <f>ROUND(G729*L729,P4)</f>
        <v>0</v>
      </c>
      <c r="N729" s="25" t="s">
        <v>348</v>
      </c>
      <c r="O729" s="31">
        <f>M729*AA729</f>
        <v>0</v>
      </c>
      <c r="P729" s="1">
        <v>3</v>
      </c>
      <c r="AA729" s="1">
        <f>IF(P729=1,$O$3,IF(P729=2,$O$4,$O$5))</f>
        <v>0</v>
      </c>
    </row>
    <row r="730">
      <c r="A730" s="1" t="s">
        <v>339</v>
      </c>
      <c r="E730" s="27" t="s">
        <v>349</v>
      </c>
    </row>
    <row r="731">
      <c r="A731" s="1" t="s">
        <v>341</v>
      </c>
    </row>
    <row r="732" ht="118.8">
      <c r="A732" s="1" t="s">
        <v>342</v>
      </c>
      <c r="E732" s="27" t="s">
        <v>441</v>
      </c>
    </row>
    <row r="733">
      <c r="A733" s="1" t="s">
        <v>333</v>
      </c>
      <c r="B733" s="1">
        <v>180</v>
      </c>
      <c r="C733" s="26" t="s">
        <v>442</v>
      </c>
      <c r="D733" t="s">
        <v>345</v>
      </c>
      <c r="E733" s="27" t="s">
        <v>443</v>
      </c>
      <c r="F733" s="28" t="s">
        <v>355</v>
      </c>
      <c r="G733" s="29">
        <v>2</v>
      </c>
      <c r="H733" s="28">
        <v>0</v>
      </c>
      <c r="I733" s="30">
        <f>ROUND(G733*H733,P4)</f>
        <v>0</v>
      </c>
      <c r="L733" s="30">
        <v>0</v>
      </c>
      <c r="M733" s="24">
        <f>ROUND(G733*L733,P4)</f>
        <v>0</v>
      </c>
      <c r="N733" s="25" t="s">
        <v>348</v>
      </c>
      <c r="O733" s="31">
        <f>M733*AA733</f>
        <v>0</v>
      </c>
      <c r="P733" s="1">
        <v>3</v>
      </c>
      <c r="AA733" s="1">
        <f>IF(P733=1,$O$3,IF(P733=2,$O$4,$O$5))</f>
        <v>0</v>
      </c>
    </row>
    <row r="734">
      <c r="A734" s="1" t="s">
        <v>339</v>
      </c>
      <c r="E734" s="27" t="s">
        <v>349</v>
      </c>
    </row>
    <row r="735">
      <c r="A735" s="1" t="s">
        <v>341</v>
      </c>
    </row>
    <row r="736" ht="79.2">
      <c r="A736" s="1" t="s">
        <v>342</v>
      </c>
      <c r="E736" s="27" t="s">
        <v>444</v>
      </c>
    </row>
    <row r="737" ht="26.4">
      <c r="A737" s="1" t="s">
        <v>333</v>
      </c>
      <c r="B737" s="1">
        <v>181</v>
      </c>
      <c r="C737" s="26" t="s">
        <v>996</v>
      </c>
      <c r="D737" t="s">
        <v>345</v>
      </c>
      <c r="E737" s="27" t="s">
        <v>997</v>
      </c>
      <c r="F737" s="28" t="s">
        <v>355</v>
      </c>
      <c r="G737" s="29">
        <v>1</v>
      </c>
      <c r="H737" s="28">
        <v>0</v>
      </c>
      <c r="I737" s="30">
        <f>ROUND(G737*H737,P4)</f>
        <v>0</v>
      </c>
      <c r="L737" s="30">
        <v>0</v>
      </c>
      <c r="M737" s="24">
        <f>ROUND(G737*L737,P4)</f>
        <v>0</v>
      </c>
      <c r="N737" s="25" t="s">
        <v>348</v>
      </c>
      <c r="O737" s="31">
        <f>M737*AA737</f>
        <v>0</v>
      </c>
      <c r="P737" s="1">
        <v>3</v>
      </c>
      <c r="AA737" s="1">
        <f>IF(P737=1,$O$3,IF(P737=2,$O$4,$O$5))</f>
        <v>0</v>
      </c>
    </row>
    <row r="738">
      <c r="A738" s="1" t="s">
        <v>339</v>
      </c>
      <c r="E738" s="27" t="s">
        <v>349</v>
      </c>
    </row>
    <row r="739">
      <c r="A739" s="1" t="s">
        <v>341</v>
      </c>
    </row>
    <row r="740" ht="118.8">
      <c r="A740" s="1" t="s">
        <v>342</v>
      </c>
      <c r="E740" s="27" t="s">
        <v>998</v>
      </c>
    </row>
    <row r="741">
      <c r="A741" s="1" t="s">
        <v>333</v>
      </c>
      <c r="B741" s="1">
        <v>182</v>
      </c>
      <c r="C741" s="26" t="s">
        <v>999</v>
      </c>
      <c r="D741" t="s">
        <v>345</v>
      </c>
      <c r="E741" s="27" t="s">
        <v>1000</v>
      </c>
      <c r="F741" s="28" t="s">
        <v>355</v>
      </c>
      <c r="G741" s="29">
        <v>1</v>
      </c>
      <c r="H741" s="28">
        <v>0</v>
      </c>
      <c r="I741" s="30">
        <f>ROUND(G741*H741,P4)</f>
        <v>0</v>
      </c>
      <c r="L741" s="30">
        <v>0</v>
      </c>
      <c r="M741" s="24">
        <f>ROUND(G741*L741,P4)</f>
        <v>0</v>
      </c>
      <c r="N741" s="25" t="s">
        <v>348</v>
      </c>
      <c r="O741" s="31">
        <f>M741*AA741</f>
        <v>0</v>
      </c>
      <c r="P741" s="1">
        <v>3</v>
      </c>
      <c r="AA741" s="1">
        <f>IF(P741=1,$O$3,IF(P741=2,$O$4,$O$5))</f>
        <v>0</v>
      </c>
    </row>
    <row r="742">
      <c r="A742" s="1" t="s">
        <v>339</v>
      </c>
      <c r="E742" s="27" t="s">
        <v>349</v>
      </c>
    </row>
    <row r="743">
      <c r="A743" s="1" t="s">
        <v>341</v>
      </c>
    </row>
    <row r="744" ht="92.4">
      <c r="A744" s="1" t="s">
        <v>342</v>
      </c>
      <c r="E744" s="27" t="s">
        <v>1001</v>
      </c>
    </row>
    <row r="745">
      <c r="A745" s="1" t="s">
        <v>333</v>
      </c>
      <c r="B745" s="1">
        <v>183</v>
      </c>
      <c r="C745" s="26" t="s">
        <v>445</v>
      </c>
      <c r="D745" t="s">
        <v>345</v>
      </c>
      <c r="E745" s="27" t="s">
        <v>446</v>
      </c>
      <c r="F745" s="28" t="s">
        <v>355</v>
      </c>
      <c r="G745" s="29">
        <v>2</v>
      </c>
      <c r="H745" s="28">
        <v>0</v>
      </c>
      <c r="I745" s="30">
        <f>ROUND(G745*H745,P4)</f>
        <v>0</v>
      </c>
      <c r="L745" s="30">
        <v>0</v>
      </c>
      <c r="M745" s="24">
        <f>ROUND(G745*L745,P4)</f>
        <v>0</v>
      </c>
      <c r="N745" s="25" t="s">
        <v>348</v>
      </c>
      <c r="O745" s="31">
        <f>M745*AA745</f>
        <v>0</v>
      </c>
      <c r="P745" s="1">
        <v>3</v>
      </c>
      <c r="AA745" s="1">
        <f>IF(P745=1,$O$3,IF(P745=2,$O$4,$O$5))</f>
        <v>0</v>
      </c>
    </row>
    <row r="746">
      <c r="A746" s="1" t="s">
        <v>339</v>
      </c>
      <c r="E746" s="27" t="s">
        <v>349</v>
      </c>
    </row>
    <row r="747">
      <c r="A747" s="1" t="s">
        <v>341</v>
      </c>
    </row>
    <row r="748" ht="158.4">
      <c r="A748" s="1" t="s">
        <v>342</v>
      </c>
      <c r="E748"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COUNTIFS(L8:L237,"=0",A8:A237,"P")+COUNTIFS(L8:L237,"",A8:A237,"P")+SUM(Q8:Q237)</f>
        <v>0</v>
      </c>
    </row>
    <row r="8">
      <c r="A8" s="1" t="s">
        <v>328</v>
      </c>
      <c r="C8" s="22" t="s">
        <v>1002</v>
      </c>
      <c r="E8" s="23" t="s">
        <v>27</v>
      </c>
      <c r="L8" s="24">
        <f>L9+L42+L47+L56+L61+L66+L103+L112</f>
        <v>0</v>
      </c>
      <c r="M8" s="24">
        <f>M9+M42+M47+M56+M61+M66+M103+M112</f>
        <v>0</v>
      </c>
      <c r="N8" s="25"/>
    </row>
    <row r="9">
      <c r="A9" s="1" t="s">
        <v>330</v>
      </c>
      <c r="C9" s="22" t="s">
        <v>331</v>
      </c>
      <c r="E9" s="23" t="s">
        <v>332</v>
      </c>
      <c r="L9" s="24">
        <f>SUMIFS(L10:L41,A10:A41,"P")</f>
        <v>0</v>
      </c>
      <c r="M9" s="24">
        <f>SUMIFS(M10:M41,A10:A41,"P")</f>
        <v>0</v>
      </c>
      <c r="N9" s="25"/>
    </row>
    <row r="10" ht="26.4">
      <c r="A10" s="1" t="s">
        <v>333</v>
      </c>
      <c r="B10" s="1">
        <v>1</v>
      </c>
      <c r="C10" s="26" t="s">
        <v>449</v>
      </c>
      <c r="D10" t="s">
        <v>450</v>
      </c>
      <c r="E10" s="27" t="s">
        <v>451</v>
      </c>
      <c r="F10" s="28" t="s">
        <v>337</v>
      </c>
      <c r="G10" s="29">
        <v>27</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2</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26</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0.18099999999999999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470</v>
      </c>
      <c r="D34" t="s">
        <v>471</v>
      </c>
      <c r="E34" s="27" t="s">
        <v>472</v>
      </c>
      <c r="F34" s="28" t="s">
        <v>337</v>
      </c>
      <c r="G34" s="29">
        <v>0.01</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c r="A38" s="1" t="s">
        <v>333</v>
      </c>
      <c r="B38" s="1">
        <v>8</v>
      </c>
      <c r="C38" s="26" t="s">
        <v>344</v>
      </c>
      <c r="D38" t="s">
        <v>345</v>
      </c>
      <c r="E38" s="27" t="s">
        <v>346</v>
      </c>
      <c r="F38" s="28" t="s">
        <v>347</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52.8">
      <c r="A41" s="1" t="s">
        <v>342</v>
      </c>
      <c r="E41" s="27" t="s">
        <v>350</v>
      </c>
    </row>
    <row r="42">
      <c r="A42" s="1" t="s">
        <v>330</v>
      </c>
      <c r="C42" s="22" t="s">
        <v>351</v>
      </c>
      <c r="E42" s="23" t="s">
        <v>473</v>
      </c>
      <c r="L42" s="24">
        <f>SUMIFS(L43:L46,A43:A46,"P")</f>
        <v>0</v>
      </c>
      <c r="M42" s="24">
        <f>SUMIFS(M43:M46,A43:A46,"P")</f>
        <v>0</v>
      </c>
      <c r="N42" s="25"/>
    </row>
    <row r="43">
      <c r="A43" s="1" t="s">
        <v>333</v>
      </c>
      <c r="B43" s="1">
        <v>9</v>
      </c>
      <c r="C43" s="26" t="s">
        <v>474</v>
      </c>
      <c r="D43" t="s">
        <v>345</v>
      </c>
      <c r="E43" s="27" t="s">
        <v>475</v>
      </c>
      <c r="F43" s="28" t="s">
        <v>476</v>
      </c>
      <c r="G43" s="29">
        <v>260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477</v>
      </c>
    </row>
    <row r="47">
      <c r="A47" s="1" t="s">
        <v>330</v>
      </c>
      <c r="C47" s="22" t="s">
        <v>357</v>
      </c>
      <c r="E47" s="23" t="s">
        <v>478</v>
      </c>
      <c r="L47" s="24">
        <f>SUMIFS(L48:L55,A48:A55,"P")</f>
        <v>0</v>
      </c>
      <c r="M47" s="24">
        <f>SUMIFS(M48:M55,A48:A55,"P")</f>
        <v>0</v>
      </c>
      <c r="N47" s="25"/>
    </row>
    <row r="48">
      <c r="A48" s="1" t="s">
        <v>333</v>
      </c>
      <c r="B48" s="1">
        <v>10</v>
      </c>
      <c r="C48" s="26" t="s">
        <v>479</v>
      </c>
      <c r="D48" t="s">
        <v>345</v>
      </c>
      <c r="E48" s="27" t="s">
        <v>480</v>
      </c>
      <c r="F48" s="28" t="s">
        <v>481</v>
      </c>
      <c r="G48" s="29">
        <v>276</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369.6">
      <c r="A51" s="1" t="s">
        <v>342</v>
      </c>
      <c r="E51" s="27" t="s">
        <v>482</v>
      </c>
    </row>
    <row r="52">
      <c r="A52" s="1" t="s">
        <v>333</v>
      </c>
      <c r="B52" s="1">
        <v>11</v>
      </c>
      <c r="C52" s="26" t="s">
        <v>483</v>
      </c>
      <c r="D52" t="s">
        <v>345</v>
      </c>
      <c r="E52" s="27" t="s">
        <v>484</v>
      </c>
      <c r="F52" s="28" t="s">
        <v>481</v>
      </c>
      <c r="G52" s="29">
        <v>27</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356.4">
      <c r="A55" s="1" t="s">
        <v>342</v>
      </c>
      <c r="E55" s="27" t="s">
        <v>485</v>
      </c>
    </row>
    <row r="56">
      <c r="A56" s="1" t="s">
        <v>330</v>
      </c>
      <c r="C56" s="22" t="s">
        <v>486</v>
      </c>
      <c r="E56" s="23" t="s">
        <v>487</v>
      </c>
      <c r="L56" s="24">
        <f>SUMIFS(L57:L60,A57:A60,"P")</f>
        <v>0</v>
      </c>
      <c r="M56" s="24">
        <f>SUMIFS(M57:M60,A57:A60,"P")</f>
        <v>0</v>
      </c>
      <c r="N56" s="25"/>
    </row>
    <row r="57">
      <c r="A57" s="1" t="s">
        <v>333</v>
      </c>
      <c r="B57" s="1">
        <v>12</v>
      </c>
      <c r="C57" s="26" t="s">
        <v>488</v>
      </c>
      <c r="D57" t="s">
        <v>345</v>
      </c>
      <c r="E57" s="27" t="s">
        <v>489</v>
      </c>
      <c r="F57" s="28" t="s">
        <v>361</v>
      </c>
      <c r="G57" s="29">
        <v>11.4</v>
      </c>
      <c r="H57" s="28">
        <v>0</v>
      </c>
      <c r="I57" s="30">
        <f>ROUND(G57*H57,P4)</f>
        <v>0</v>
      </c>
      <c r="L57" s="30">
        <v>0</v>
      </c>
      <c r="M57" s="24">
        <f>ROUND(G57*L57,P4)</f>
        <v>0</v>
      </c>
      <c r="N57" s="25" t="s">
        <v>348</v>
      </c>
      <c r="O57" s="31">
        <f>M57*AA57</f>
        <v>0</v>
      </c>
      <c r="P57" s="1">
        <v>3</v>
      </c>
      <c r="AA57" s="1">
        <f>IF(P57=1,$O$3,IF(P57=2,$O$4,$O$5))</f>
        <v>0</v>
      </c>
    </row>
    <row r="58">
      <c r="A58" s="1" t="s">
        <v>339</v>
      </c>
      <c r="E58" s="27" t="s">
        <v>349</v>
      </c>
    </row>
    <row r="59">
      <c r="A59" s="1" t="s">
        <v>341</v>
      </c>
    </row>
    <row r="60" ht="79.2">
      <c r="A60" s="1" t="s">
        <v>342</v>
      </c>
      <c r="E60" s="27" t="s">
        <v>490</v>
      </c>
    </row>
    <row r="61">
      <c r="A61" s="1" t="s">
        <v>330</v>
      </c>
      <c r="C61" s="22" t="s">
        <v>491</v>
      </c>
      <c r="E61" s="23" t="s">
        <v>492</v>
      </c>
      <c r="L61" s="24">
        <f>SUMIFS(L62:L65,A62:A65,"P")</f>
        <v>0</v>
      </c>
      <c r="M61" s="24">
        <f>SUMIFS(M62:M65,A62:A65,"P")</f>
        <v>0</v>
      </c>
      <c r="N61" s="25"/>
    </row>
    <row r="62">
      <c r="A62" s="1" t="s">
        <v>333</v>
      </c>
      <c r="B62" s="1">
        <v>13</v>
      </c>
      <c r="C62" s="26" t="s">
        <v>493</v>
      </c>
      <c r="D62" t="s">
        <v>345</v>
      </c>
      <c r="E62" s="27" t="s">
        <v>494</v>
      </c>
      <c r="F62" s="28" t="s">
        <v>481</v>
      </c>
      <c r="G62" s="29">
        <v>276</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264">
      <c r="A65" s="1" t="s">
        <v>342</v>
      </c>
      <c r="E65" s="27" t="s">
        <v>495</v>
      </c>
    </row>
    <row r="66" ht="26.4">
      <c r="A66" s="1" t="s">
        <v>330</v>
      </c>
      <c r="C66" s="22" t="s">
        <v>496</v>
      </c>
      <c r="E66" s="23" t="s">
        <v>497</v>
      </c>
      <c r="L66" s="24">
        <f>SUMIFS(L67:L102,A67:A102,"P")</f>
        <v>0</v>
      </c>
      <c r="M66" s="24">
        <f>SUMIFS(M67:M102,A67:A102,"P")</f>
        <v>0</v>
      </c>
      <c r="N66" s="25"/>
    </row>
    <row r="67" ht="26.4">
      <c r="A67" s="1" t="s">
        <v>333</v>
      </c>
      <c r="B67" s="1">
        <v>14</v>
      </c>
      <c r="C67" s="26" t="s">
        <v>498</v>
      </c>
      <c r="D67" t="s">
        <v>345</v>
      </c>
      <c r="E67" s="27" t="s">
        <v>499</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79.2">
      <c r="A70" s="1" t="s">
        <v>342</v>
      </c>
      <c r="E70" s="27" t="s">
        <v>500</v>
      </c>
    </row>
    <row r="71">
      <c r="A71" s="1" t="s">
        <v>333</v>
      </c>
      <c r="B71" s="1">
        <v>15</v>
      </c>
      <c r="C71" s="26" t="s">
        <v>501</v>
      </c>
      <c r="D71" t="s">
        <v>345</v>
      </c>
      <c r="E71" s="27" t="s">
        <v>502</v>
      </c>
      <c r="F71" s="28" t="s">
        <v>355</v>
      </c>
      <c r="G71" s="29">
        <v>10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79.2">
      <c r="A74" s="1" t="s">
        <v>342</v>
      </c>
      <c r="E74" s="27" t="s">
        <v>500</v>
      </c>
    </row>
    <row r="75">
      <c r="A75" s="1" t="s">
        <v>333</v>
      </c>
      <c r="B75" s="1">
        <v>16</v>
      </c>
      <c r="C75" s="26" t="s">
        <v>503</v>
      </c>
      <c r="D75" t="s">
        <v>345</v>
      </c>
      <c r="E75" s="27" t="s">
        <v>504</v>
      </c>
      <c r="F75" s="28" t="s">
        <v>355</v>
      </c>
      <c r="G75" s="29">
        <v>16</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500</v>
      </c>
    </row>
    <row r="79">
      <c r="A79" s="1" t="s">
        <v>333</v>
      </c>
      <c r="B79" s="1">
        <v>17</v>
      </c>
      <c r="C79" s="26" t="s">
        <v>505</v>
      </c>
      <c r="D79" t="s">
        <v>345</v>
      </c>
      <c r="E79" s="27" t="s">
        <v>506</v>
      </c>
      <c r="F79" s="28" t="s">
        <v>361</v>
      </c>
      <c r="G79" s="29">
        <v>264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507</v>
      </c>
    </row>
    <row r="83">
      <c r="A83" s="1" t="s">
        <v>333</v>
      </c>
      <c r="B83" s="1">
        <v>18</v>
      </c>
      <c r="C83" s="26" t="s">
        <v>508</v>
      </c>
      <c r="D83" t="s">
        <v>345</v>
      </c>
      <c r="E83" s="27" t="s">
        <v>509</v>
      </c>
      <c r="F83" s="28" t="s">
        <v>361</v>
      </c>
      <c r="G83" s="29">
        <v>11.4</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507</v>
      </c>
    </row>
    <row r="87">
      <c r="A87" s="1" t="s">
        <v>333</v>
      </c>
      <c r="B87" s="1">
        <v>19</v>
      </c>
      <c r="C87" s="26" t="s">
        <v>510</v>
      </c>
      <c r="D87" t="s">
        <v>345</v>
      </c>
      <c r="E87" s="27" t="s">
        <v>511</v>
      </c>
      <c r="F87" s="28" t="s">
        <v>361</v>
      </c>
      <c r="G87" s="29">
        <v>347</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92.4">
      <c r="A90" s="1" t="s">
        <v>342</v>
      </c>
      <c r="E90" s="27" t="s">
        <v>512</v>
      </c>
    </row>
    <row r="91" ht="26.4">
      <c r="A91" s="1" t="s">
        <v>333</v>
      </c>
      <c r="B91" s="1">
        <v>20</v>
      </c>
      <c r="C91" s="26" t="s">
        <v>513</v>
      </c>
      <c r="D91" t="s">
        <v>345</v>
      </c>
      <c r="E91" s="27" t="s">
        <v>514</v>
      </c>
      <c r="F91" s="28" t="s">
        <v>361</v>
      </c>
      <c r="G91" s="29">
        <v>264</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515</v>
      </c>
    </row>
    <row r="95" ht="26.4">
      <c r="A95" s="1" t="s">
        <v>333</v>
      </c>
      <c r="B95" s="1">
        <v>21</v>
      </c>
      <c r="C95" s="26" t="s">
        <v>516</v>
      </c>
      <c r="D95" t="s">
        <v>345</v>
      </c>
      <c r="E95" s="27" t="s">
        <v>517</v>
      </c>
      <c r="F95" s="28" t="s">
        <v>355</v>
      </c>
      <c r="G95" s="29">
        <v>25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105.6">
      <c r="A98" s="1" t="s">
        <v>342</v>
      </c>
      <c r="E98" s="27" t="s">
        <v>518</v>
      </c>
    </row>
    <row r="99">
      <c r="A99" s="1" t="s">
        <v>333</v>
      </c>
      <c r="B99" s="1">
        <v>22</v>
      </c>
      <c r="C99" s="26" t="s">
        <v>519</v>
      </c>
      <c r="D99" t="s">
        <v>345</v>
      </c>
      <c r="E99" s="27" t="s">
        <v>520</v>
      </c>
      <c r="F99" s="28" t="s">
        <v>361</v>
      </c>
      <c r="G99" s="29">
        <v>11.4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521</v>
      </c>
    </row>
    <row r="103">
      <c r="A103" s="1" t="s">
        <v>330</v>
      </c>
      <c r="C103" s="22" t="s">
        <v>522</v>
      </c>
      <c r="E103" s="23" t="s">
        <v>352</v>
      </c>
      <c r="L103" s="24">
        <f>SUMIFS(L104:L111,A104:A111,"P")</f>
        <v>0</v>
      </c>
      <c r="M103" s="24">
        <f>SUMIFS(M104:M111,A104:A111,"P")</f>
        <v>0</v>
      </c>
      <c r="N103" s="25"/>
    </row>
    <row r="104">
      <c r="A104" s="1" t="s">
        <v>333</v>
      </c>
      <c r="B104" s="1">
        <v>23</v>
      </c>
      <c r="C104" s="26" t="s">
        <v>523</v>
      </c>
      <c r="D104" t="s">
        <v>345</v>
      </c>
      <c r="E104" s="27" t="s">
        <v>524</v>
      </c>
      <c r="F104" s="28" t="s">
        <v>355</v>
      </c>
      <c r="G104" s="29">
        <v>6</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105.6">
      <c r="A107" s="1" t="s">
        <v>342</v>
      </c>
      <c r="E107" s="27" t="s">
        <v>525</v>
      </c>
    </row>
    <row r="108">
      <c r="A108" s="1" t="s">
        <v>333</v>
      </c>
      <c r="B108" s="1">
        <v>24</v>
      </c>
      <c r="C108" s="26" t="s">
        <v>353</v>
      </c>
      <c r="D108" t="s">
        <v>345</v>
      </c>
      <c r="E108" s="27" t="s">
        <v>354</v>
      </c>
      <c r="F108" s="28" t="s">
        <v>355</v>
      </c>
      <c r="G108" s="29">
        <v>1</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79.2">
      <c r="A111" s="1" t="s">
        <v>342</v>
      </c>
      <c r="E111" s="27" t="s">
        <v>356</v>
      </c>
    </row>
    <row r="112">
      <c r="A112" s="1" t="s">
        <v>330</v>
      </c>
      <c r="C112" s="22" t="s">
        <v>526</v>
      </c>
      <c r="E112" s="23" t="s">
        <v>358</v>
      </c>
      <c r="L112" s="24">
        <f>SUMIFS(L113:L236,A113:A236,"P")</f>
        <v>0</v>
      </c>
      <c r="M112" s="24">
        <f>SUMIFS(M113:M236,A113:A236,"P")</f>
        <v>0</v>
      </c>
      <c r="N112" s="25"/>
    </row>
    <row r="113">
      <c r="A113" s="1" t="s">
        <v>333</v>
      </c>
      <c r="B113" s="1">
        <v>25</v>
      </c>
      <c r="C113" s="26" t="s">
        <v>531</v>
      </c>
      <c r="D113" t="s">
        <v>345</v>
      </c>
      <c r="E113" s="27" t="s">
        <v>532</v>
      </c>
      <c r="F113" s="28" t="s">
        <v>529</v>
      </c>
      <c r="G113" s="29">
        <v>3.0299999999999998</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row>
    <row r="116" ht="79.2">
      <c r="A116" s="1" t="s">
        <v>342</v>
      </c>
      <c r="E116" s="27" t="s">
        <v>530</v>
      </c>
    </row>
    <row r="117">
      <c r="A117" s="1" t="s">
        <v>333</v>
      </c>
      <c r="B117" s="1">
        <v>26</v>
      </c>
      <c r="C117" s="26" t="s">
        <v>540</v>
      </c>
      <c r="D117" t="s">
        <v>345</v>
      </c>
      <c r="E117" s="27" t="s">
        <v>541</v>
      </c>
      <c r="F117" s="28" t="s">
        <v>529</v>
      </c>
      <c r="G117" s="29">
        <v>3.0299999999999998</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row>
    <row r="120" ht="198">
      <c r="A120" s="1" t="s">
        <v>342</v>
      </c>
      <c r="E120" s="27" t="s">
        <v>537</v>
      </c>
    </row>
    <row r="121" ht="26.4">
      <c r="A121" s="1" t="s">
        <v>333</v>
      </c>
      <c r="B121" s="1">
        <v>27</v>
      </c>
      <c r="C121" s="26" t="s">
        <v>544</v>
      </c>
      <c r="D121" t="s">
        <v>345</v>
      </c>
      <c r="E121" s="27" t="s">
        <v>545</v>
      </c>
      <c r="F121" s="28" t="s">
        <v>355</v>
      </c>
      <c r="G121" s="29">
        <v>4</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118.8">
      <c r="A124" s="1" t="s">
        <v>342</v>
      </c>
      <c r="E124" s="27" t="s">
        <v>546</v>
      </c>
    </row>
    <row r="125" ht="26.4">
      <c r="A125" s="1" t="s">
        <v>333</v>
      </c>
      <c r="B125" s="1">
        <v>28</v>
      </c>
      <c r="C125" s="26" t="s">
        <v>549</v>
      </c>
      <c r="D125" t="s">
        <v>345</v>
      </c>
      <c r="E125" s="27" t="s">
        <v>550</v>
      </c>
      <c r="F125" s="28" t="s">
        <v>355</v>
      </c>
      <c r="G125" s="29">
        <v>4</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145.2">
      <c r="A128" s="1" t="s">
        <v>342</v>
      </c>
      <c r="E128" s="27" t="s">
        <v>551</v>
      </c>
    </row>
    <row r="129">
      <c r="A129" s="1" t="s">
        <v>333</v>
      </c>
      <c r="B129" s="1">
        <v>29</v>
      </c>
      <c r="C129" s="26" t="s">
        <v>554</v>
      </c>
      <c r="D129" t="s">
        <v>345</v>
      </c>
      <c r="E129" s="27" t="s">
        <v>555</v>
      </c>
      <c r="F129" s="28" t="s">
        <v>355</v>
      </c>
      <c r="G129" s="29">
        <v>4</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105.6">
      <c r="A132" s="1" t="s">
        <v>342</v>
      </c>
      <c r="E132" s="27" t="s">
        <v>556</v>
      </c>
    </row>
    <row r="133">
      <c r="A133" s="1" t="s">
        <v>333</v>
      </c>
      <c r="B133" s="1">
        <v>30</v>
      </c>
      <c r="C133" s="26" t="s">
        <v>557</v>
      </c>
      <c r="D133" t="s">
        <v>345</v>
      </c>
      <c r="E133" s="27" t="s">
        <v>558</v>
      </c>
      <c r="F133" s="28" t="s">
        <v>355</v>
      </c>
      <c r="G133" s="29">
        <v>51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105.6">
      <c r="A136" s="1" t="s">
        <v>342</v>
      </c>
      <c r="E136" s="27" t="s">
        <v>559</v>
      </c>
    </row>
    <row r="137" ht="26.4">
      <c r="A137" s="1" t="s">
        <v>333</v>
      </c>
      <c r="B137" s="1">
        <v>31</v>
      </c>
      <c r="C137" s="26" t="s">
        <v>1003</v>
      </c>
      <c r="D137" t="s">
        <v>345</v>
      </c>
      <c r="E137" s="27" t="s">
        <v>1004</v>
      </c>
      <c r="F137" s="28" t="s">
        <v>586</v>
      </c>
      <c r="G137" s="29">
        <v>1.0700000000000001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145.2">
      <c r="A140" s="1" t="s">
        <v>342</v>
      </c>
      <c r="E140" s="27" t="s">
        <v>587</v>
      </c>
    </row>
    <row r="141">
      <c r="A141" s="1" t="s">
        <v>333</v>
      </c>
      <c r="B141" s="1">
        <v>32</v>
      </c>
      <c r="C141" s="26" t="s">
        <v>960</v>
      </c>
      <c r="D141" t="s">
        <v>345</v>
      </c>
      <c r="E141" s="27" t="s">
        <v>961</v>
      </c>
      <c r="F141" s="28" t="s">
        <v>355</v>
      </c>
      <c r="G141" s="29">
        <v>1</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18.8">
      <c r="A144" s="1" t="s">
        <v>342</v>
      </c>
      <c r="E144" s="27" t="s">
        <v>962</v>
      </c>
    </row>
    <row r="145">
      <c r="A145" s="1" t="s">
        <v>333</v>
      </c>
      <c r="B145" s="1">
        <v>33</v>
      </c>
      <c r="C145" s="26" t="s">
        <v>963</v>
      </c>
      <c r="D145" t="s">
        <v>345</v>
      </c>
      <c r="E145" s="27" t="s">
        <v>964</v>
      </c>
      <c r="F145" s="28" t="s">
        <v>355</v>
      </c>
      <c r="G145" s="29">
        <v>1</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71.6">
      <c r="A148" s="1" t="s">
        <v>342</v>
      </c>
      <c r="E148" s="27" t="s">
        <v>965</v>
      </c>
    </row>
    <row r="149">
      <c r="A149" s="1" t="s">
        <v>333</v>
      </c>
      <c r="B149" s="1">
        <v>34</v>
      </c>
      <c r="C149" s="26" t="s">
        <v>664</v>
      </c>
      <c r="D149" t="s">
        <v>345</v>
      </c>
      <c r="E149" s="27" t="s">
        <v>665</v>
      </c>
      <c r="F149" s="28" t="s">
        <v>355</v>
      </c>
      <c r="G149" s="29">
        <v>1</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58.4">
      <c r="A152" s="1" t="s">
        <v>342</v>
      </c>
      <c r="E152" s="27" t="s">
        <v>666</v>
      </c>
    </row>
    <row r="153" ht="26.4">
      <c r="A153" s="1" t="s">
        <v>333</v>
      </c>
      <c r="B153" s="1">
        <v>35</v>
      </c>
      <c r="C153" s="26" t="s">
        <v>609</v>
      </c>
      <c r="D153" t="s">
        <v>345</v>
      </c>
      <c r="E153" s="27" t="s">
        <v>610</v>
      </c>
      <c r="F153" s="28" t="s">
        <v>355</v>
      </c>
      <c r="G153" s="29">
        <v>7</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18.8">
      <c r="A156" s="1" t="s">
        <v>342</v>
      </c>
      <c r="E156" s="27" t="s">
        <v>611</v>
      </c>
    </row>
    <row r="157" ht="26.4">
      <c r="A157" s="1" t="s">
        <v>333</v>
      </c>
      <c r="B157" s="1">
        <v>36</v>
      </c>
      <c r="C157" s="26" t="s">
        <v>612</v>
      </c>
      <c r="D157" t="s">
        <v>345</v>
      </c>
      <c r="E157" s="27" t="s">
        <v>613</v>
      </c>
      <c r="F157" s="28" t="s">
        <v>355</v>
      </c>
      <c r="G157" s="29">
        <v>7</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18.8">
      <c r="A160" s="1" t="s">
        <v>342</v>
      </c>
      <c r="E160" s="27" t="s">
        <v>614</v>
      </c>
    </row>
    <row r="161" ht="26.4">
      <c r="A161" s="1" t="s">
        <v>333</v>
      </c>
      <c r="B161" s="1">
        <v>37</v>
      </c>
      <c r="C161" s="26" t="s">
        <v>615</v>
      </c>
      <c r="D161" t="s">
        <v>345</v>
      </c>
      <c r="E161" s="27" t="s">
        <v>616</v>
      </c>
      <c r="F161" s="28" t="s">
        <v>355</v>
      </c>
      <c r="G161" s="29">
        <v>7</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45.2">
      <c r="A164" s="1" t="s">
        <v>342</v>
      </c>
      <c r="E164" s="27" t="s">
        <v>617</v>
      </c>
    </row>
    <row r="165" ht="26.4">
      <c r="A165" s="1" t="s">
        <v>333</v>
      </c>
      <c r="B165" s="1">
        <v>38</v>
      </c>
      <c r="C165" s="26" t="s">
        <v>673</v>
      </c>
      <c r="D165" t="s">
        <v>345</v>
      </c>
      <c r="E165" s="27" t="s">
        <v>674</v>
      </c>
      <c r="F165" s="28" t="s">
        <v>355</v>
      </c>
      <c r="G165" s="29">
        <v>1</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32">
      <c r="A168" s="1" t="s">
        <v>342</v>
      </c>
      <c r="E168" s="27" t="s">
        <v>675</v>
      </c>
    </row>
    <row r="169" ht="26.4">
      <c r="A169" s="1" t="s">
        <v>333</v>
      </c>
      <c r="B169" s="1">
        <v>39</v>
      </c>
      <c r="C169" s="26" t="s">
        <v>676</v>
      </c>
      <c r="D169" t="s">
        <v>345</v>
      </c>
      <c r="E169" s="27" t="s">
        <v>677</v>
      </c>
      <c r="F169" s="28" t="s">
        <v>355</v>
      </c>
      <c r="G169" s="29">
        <v>1</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32">
      <c r="A172" s="1" t="s">
        <v>342</v>
      </c>
      <c r="E172" s="27" t="s">
        <v>678</v>
      </c>
    </row>
    <row r="173" ht="26.4">
      <c r="A173" s="1" t="s">
        <v>333</v>
      </c>
      <c r="B173" s="1">
        <v>40</v>
      </c>
      <c r="C173" s="26" t="s">
        <v>624</v>
      </c>
      <c r="D173" t="s">
        <v>345</v>
      </c>
      <c r="E173" s="27" t="s">
        <v>625</v>
      </c>
      <c r="F173" s="28" t="s">
        <v>355</v>
      </c>
      <c r="G173" s="29">
        <v>4</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45.2">
      <c r="A176" s="1" t="s">
        <v>342</v>
      </c>
      <c r="E176" s="27" t="s">
        <v>626</v>
      </c>
    </row>
    <row r="177" ht="26.4">
      <c r="A177" s="1" t="s">
        <v>333</v>
      </c>
      <c r="B177" s="1">
        <v>41</v>
      </c>
      <c r="C177" s="26" t="s">
        <v>627</v>
      </c>
      <c r="D177" t="s">
        <v>345</v>
      </c>
      <c r="E177" s="27" t="s">
        <v>628</v>
      </c>
      <c r="F177" s="28" t="s">
        <v>355</v>
      </c>
      <c r="G177" s="29">
        <v>2</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05.6">
      <c r="A180" s="1" t="s">
        <v>342</v>
      </c>
      <c r="E180" s="27" t="s">
        <v>629</v>
      </c>
    </row>
    <row r="181" ht="26.4">
      <c r="A181" s="1" t="s">
        <v>333</v>
      </c>
      <c r="B181" s="1">
        <v>42</v>
      </c>
      <c r="C181" s="26" t="s">
        <v>633</v>
      </c>
      <c r="D181" t="s">
        <v>345</v>
      </c>
      <c r="E181" s="27" t="s">
        <v>634</v>
      </c>
      <c r="F181" s="28" t="s">
        <v>355</v>
      </c>
      <c r="G181" s="29">
        <v>2</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58.4">
      <c r="A184" s="1" t="s">
        <v>342</v>
      </c>
      <c r="E184" s="27" t="s">
        <v>635</v>
      </c>
    </row>
    <row r="185">
      <c r="A185" s="1" t="s">
        <v>333</v>
      </c>
      <c r="B185" s="1">
        <v>43</v>
      </c>
      <c r="C185" s="26" t="s">
        <v>838</v>
      </c>
      <c r="D185" t="s">
        <v>345</v>
      </c>
      <c r="E185" s="27" t="s">
        <v>839</v>
      </c>
      <c r="F185" s="28" t="s">
        <v>355</v>
      </c>
      <c r="G185" s="29">
        <v>3</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18.8">
      <c r="A188" s="1" t="s">
        <v>342</v>
      </c>
      <c r="E188" s="27" t="s">
        <v>840</v>
      </c>
    </row>
    <row r="189">
      <c r="A189" s="1" t="s">
        <v>333</v>
      </c>
      <c r="B189" s="1">
        <v>44</v>
      </c>
      <c r="C189" s="26" t="s">
        <v>841</v>
      </c>
      <c r="D189" t="s">
        <v>345</v>
      </c>
      <c r="E189" s="27" t="s">
        <v>842</v>
      </c>
      <c r="F189" s="28" t="s">
        <v>355</v>
      </c>
      <c r="G189" s="29">
        <v>3</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32">
      <c r="A192" s="1" t="s">
        <v>342</v>
      </c>
      <c r="E192" s="27" t="s">
        <v>843</v>
      </c>
    </row>
    <row r="193">
      <c r="A193" s="1" t="s">
        <v>333</v>
      </c>
      <c r="B193" s="1">
        <v>45</v>
      </c>
      <c r="C193" s="26" t="s">
        <v>688</v>
      </c>
      <c r="D193" t="s">
        <v>345</v>
      </c>
      <c r="E193" s="27" t="s">
        <v>689</v>
      </c>
      <c r="F193" s="28" t="s">
        <v>355</v>
      </c>
      <c r="G193" s="29">
        <v>1</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18.8">
      <c r="A196" s="1" t="s">
        <v>342</v>
      </c>
      <c r="E196" s="27" t="s">
        <v>690</v>
      </c>
    </row>
    <row r="197">
      <c r="A197" s="1" t="s">
        <v>333</v>
      </c>
      <c r="B197" s="1">
        <v>46</v>
      </c>
      <c r="C197" s="26" t="s">
        <v>691</v>
      </c>
      <c r="D197" t="s">
        <v>345</v>
      </c>
      <c r="E197" s="27" t="s">
        <v>692</v>
      </c>
      <c r="F197" s="28" t="s">
        <v>355</v>
      </c>
      <c r="G197" s="29">
        <v>1</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18.8">
      <c r="A200" s="1" t="s">
        <v>342</v>
      </c>
      <c r="E200" s="27" t="s">
        <v>693</v>
      </c>
    </row>
    <row r="201">
      <c r="A201" s="1" t="s">
        <v>333</v>
      </c>
      <c r="B201" s="1">
        <v>47</v>
      </c>
      <c r="C201" s="26" t="s">
        <v>642</v>
      </c>
      <c r="D201" t="s">
        <v>345</v>
      </c>
      <c r="E201" s="27" t="s">
        <v>643</v>
      </c>
      <c r="F201" s="28" t="s">
        <v>355</v>
      </c>
      <c r="G201" s="29">
        <v>1</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32">
      <c r="A204" s="1" t="s">
        <v>342</v>
      </c>
      <c r="E204" s="27" t="s">
        <v>644</v>
      </c>
    </row>
    <row r="205">
      <c r="A205" s="1" t="s">
        <v>333</v>
      </c>
      <c r="B205" s="1">
        <v>48</v>
      </c>
      <c r="C205" s="26" t="s">
        <v>429</v>
      </c>
      <c r="D205" t="s">
        <v>345</v>
      </c>
      <c r="E205" s="27" t="s">
        <v>430</v>
      </c>
      <c r="F205" s="28" t="s">
        <v>431</v>
      </c>
      <c r="G205" s="29">
        <v>60</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18.8">
      <c r="A208" s="1" t="s">
        <v>342</v>
      </c>
      <c r="E208" s="27" t="s">
        <v>432</v>
      </c>
    </row>
    <row r="209">
      <c r="A209" s="1" t="s">
        <v>333</v>
      </c>
      <c r="B209" s="1">
        <v>49</v>
      </c>
      <c r="C209" s="26" t="s">
        <v>433</v>
      </c>
      <c r="D209" t="s">
        <v>345</v>
      </c>
      <c r="E209" s="27" t="s">
        <v>434</v>
      </c>
      <c r="F209" s="28" t="s">
        <v>431</v>
      </c>
      <c r="G209" s="29">
        <v>30</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05.6">
      <c r="A212" s="1" t="s">
        <v>342</v>
      </c>
      <c r="E212" s="27" t="s">
        <v>435</v>
      </c>
    </row>
    <row r="213">
      <c r="A213" s="1" t="s">
        <v>333</v>
      </c>
      <c r="B213" s="1">
        <v>50</v>
      </c>
      <c r="C213" s="26" t="s">
        <v>645</v>
      </c>
      <c r="D213" t="s">
        <v>345</v>
      </c>
      <c r="E213" s="27" t="s">
        <v>646</v>
      </c>
      <c r="F213" s="28" t="s">
        <v>355</v>
      </c>
      <c r="G213" s="29">
        <v>2</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45.2">
      <c r="A216" s="1" t="s">
        <v>342</v>
      </c>
      <c r="E216" s="27" t="s">
        <v>647</v>
      </c>
    </row>
    <row r="217">
      <c r="A217" s="1" t="s">
        <v>333</v>
      </c>
      <c r="B217" s="1">
        <v>51</v>
      </c>
      <c r="C217" s="26" t="s">
        <v>651</v>
      </c>
      <c r="D217" t="s">
        <v>345</v>
      </c>
      <c r="E217" s="27" t="s">
        <v>652</v>
      </c>
      <c r="F217" s="28" t="s">
        <v>355</v>
      </c>
      <c r="G217" s="29">
        <v>1</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18.8">
      <c r="A220" s="1" t="s">
        <v>342</v>
      </c>
      <c r="E220" s="27" t="s">
        <v>653</v>
      </c>
    </row>
    <row r="221" ht="26.4">
      <c r="A221" s="1" t="s">
        <v>333</v>
      </c>
      <c r="B221" s="1">
        <v>52</v>
      </c>
      <c r="C221" s="26" t="s">
        <v>657</v>
      </c>
      <c r="D221" t="s">
        <v>345</v>
      </c>
      <c r="E221" s="27" t="s">
        <v>658</v>
      </c>
      <c r="F221" s="28" t="s">
        <v>355</v>
      </c>
      <c r="G221" s="29">
        <v>2</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92.4">
      <c r="A224" s="1" t="s">
        <v>342</v>
      </c>
      <c r="E224" s="27" t="s">
        <v>659</v>
      </c>
    </row>
    <row r="225">
      <c r="A225" s="1" t="s">
        <v>333</v>
      </c>
      <c r="B225" s="1">
        <v>53</v>
      </c>
      <c r="C225" s="26" t="s">
        <v>439</v>
      </c>
      <c r="D225" t="s">
        <v>345</v>
      </c>
      <c r="E225" s="27" t="s">
        <v>440</v>
      </c>
      <c r="F225" s="28" t="s">
        <v>431</v>
      </c>
      <c r="G225" s="29">
        <v>40</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18.8">
      <c r="A228" s="1" t="s">
        <v>342</v>
      </c>
      <c r="E228" s="27" t="s">
        <v>441</v>
      </c>
    </row>
    <row r="229">
      <c r="A229" s="1" t="s">
        <v>333</v>
      </c>
      <c r="B229" s="1">
        <v>54</v>
      </c>
      <c r="C229" s="26" t="s">
        <v>442</v>
      </c>
      <c r="D229" t="s">
        <v>345</v>
      </c>
      <c r="E229" s="27" t="s">
        <v>443</v>
      </c>
      <c r="F229" s="28" t="s">
        <v>355</v>
      </c>
      <c r="G229" s="29">
        <v>1</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79.2">
      <c r="A232" s="1" t="s">
        <v>342</v>
      </c>
      <c r="E232" s="27" t="s">
        <v>444</v>
      </c>
    </row>
    <row r="233">
      <c r="A233" s="1" t="s">
        <v>333</v>
      </c>
      <c r="B233" s="1">
        <v>55</v>
      </c>
      <c r="C233" s="26" t="s">
        <v>445</v>
      </c>
      <c r="D233" t="s">
        <v>345</v>
      </c>
      <c r="E233" s="27" t="s">
        <v>446</v>
      </c>
      <c r="F233" s="28" t="s">
        <v>355</v>
      </c>
      <c r="G233" s="29">
        <v>2</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158.4">
      <c r="A236" s="1" t="s">
        <v>342</v>
      </c>
      <c r="E236"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COUNTIFS(L8:L225,"=0",A8:A225,"P")+COUNTIFS(L8:L225,"",A8:A225,"P")+SUM(Q8:Q225)</f>
        <v>0</v>
      </c>
    </row>
    <row r="8">
      <c r="A8" s="1" t="s">
        <v>328</v>
      </c>
      <c r="C8" s="22" t="s">
        <v>1005</v>
      </c>
      <c r="E8" s="23" t="s">
        <v>29</v>
      </c>
      <c r="L8" s="24">
        <f>L9+L42+L47+L56+L61+L66+L103+L112</f>
        <v>0</v>
      </c>
      <c r="M8" s="24">
        <f>M9+M42+M47+M56+M61+M66+M103+M112</f>
        <v>0</v>
      </c>
      <c r="N8" s="25"/>
    </row>
    <row r="9">
      <c r="A9" s="1" t="s">
        <v>330</v>
      </c>
      <c r="C9" s="22" t="s">
        <v>331</v>
      </c>
      <c r="E9" s="23" t="s">
        <v>332</v>
      </c>
      <c r="L9" s="24">
        <f>SUMIFS(L10:L41,A10:A41,"P")</f>
        <v>0</v>
      </c>
      <c r="M9" s="24">
        <f>SUMIFS(M10:M41,A10:A41,"P")</f>
        <v>0</v>
      </c>
      <c r="N9" s="25"/>
    </row>
    <row r="10" ht="26.4">
      <c r="A10" s="1" t="s">
        <v>333</v>
      </c>
      <c r="B10" s="1">
        <v>1</v>
      </c>
      <c r="C10" s="26" t="s">
        <v>449</v>
      </c>
      <c r="D10" t="s">
        <v>450</v>
      </c>
      <c r="E10" s="27" t="s">
        <v>451</v>
      </c>
      <c r="F10" s="28" t="s">
        <v>337</v>
      </c>
      <c r="G10" s="29">
        <v>47.5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2</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2</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0.18099999999999999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470</v>
      </c>
      <c r="D34" t="s">
        <v>471</v>
      </c>
      <c r="E34" s="27" t="s">
        <v>472</v>
      </c>
      <c r="F34" s="28" t="s">
        <v>337</v>
      </c>
      <c r="G34" s="29">
        <v>0.02</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c r="A38" s="1" t="s">
        <v>333</v>
      </c>
      <c r="B38" s="1">
        <v>8</v>
      </c>
      <c r="C38" s="26" t="s">
        <v>344</v>
      </c>
      <c r="D38" t="s">
        <v>345</v>
      </c>
      <c r="E38" s="27" t="s">
        <v>346</v>
      </c>
      <c r="F38" s="28" t="s">
        <v>347</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52.8">
      <c r="A41" s="1" t="s">
        <v>342</v>
      </c>
      <c r="E41" s="27" t="s">
        <v>350</v>
      </c>
    </row>
    <row r="42">
      <c r="A42" s="1" t="s">
        <v>330</v>
      </c>
      <c r="C42" s="22" t="s">
        <v>351</v>
      </c>
      <c r="E42" s="23" t="s">
        <v>473</v>
      </c>
      <c r="L42" s="24">
        <f>SUMIFS(L43:L46,A43:A46,"P")</f>
        <v>0</v>
      </c>
      <c r="M42" s="24">
        <f>SUMIFS(M43:M46,A43:A46,"P")</f>
        <v>0</v>
      </c>
      <c r="N42" s="25"/>
    </row>
    <row r="43">
      <c r="A43" s="1" t="s">
        <v>333</v>
      </c>
      <c r="B43" s="1">
        <v>9</v>
      </c>
      <c r="C43" s="26" t="s">
        <v>474</v>
      </c>
      <c r="D43" t="s">
        <v>345</v>
      </c>
      <c r="E43" s="27" t="s">
        <v>475</v>
      </c>
      <c r="F43" s="28" t="s">
        <v>476</v>
      </c>
      <c r="G43" s="29">
        <v>60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477</v>
      </c>
    </row>
    <row r="47">
      <c r="A47" s="1" t="s">
        <v>330</v>
      </c>
      <c r="C47" s="22" t="s">
        <v>357</v>
      </c>
      <c r="E47" s="23" t="s">
        <v>478</v>
      </c>
      <c r="L47" s="24">
        <f>SUMIFS(L48:L55,A48:A55,"P")</f>
        <v>0</v>
      </c>
      <c r="M47" s="24">
        <f>SUMIFS(M48:M55,A48:A55,"P")</f>
        <v>0</v>
      </c>
      <c r="N47" s="25"/>
    </row>
    <row r="48">
      <c r="A48" s="1" t="s">
        <v>333</v>
      </c>
      <c r="B48" s="1">
        <v>10</v>
      </c>
      <c r="C48" s="26" t="s">
        <v>479</v>
      </c>
      <c r="D48" t="s">
        <v>345</v>
      </c>
      <c r="E48" s="27" t="s">
        <v>480</v>
      </c>
      <c r="F48" s="28" t="s">
        <v>481</v>
      </c>
      <c r="G48" s="29">
        <v>477</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369.6">
      <c r="A51" s="1" t="s">
        <v>342</v>
      </c>
      <c r="E51" s="27" t="s">
        <v>482</v>
      </c>
    </row>
    <row r="52">
      <c r="A52" s="1" t="s">
        <v>333</v>
      </c>
      <c r="B52" s="1">
        <v>11</v>
      </c>
      <c r="C52" s="26" t="s">
        <v>483</v>
      </c>
      <c r="D52" t="s">
        <v>345</v>
      </c>
      <c r="E52" s="27" t="s">
        <v>484</v>
      </c>
      <c r="F52" s="28" t="s">
        <v>481</v>
      </c>
      <c r="G52" s="29">
        <v>47.5</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356.4">
      <c r="A55" s="1" t="s">
        <v>342</v>
      </c>
      <c r="E55" s="27" t="s">
        <v>485</v>
      </c>
    </row>
    <row r="56">
      <c r="A56" s="1" t="s">
        <v>330</v>
      </c>
      <c r="C56" s="22" t="s">
        <v>486</v>
      </c>
      <c r="E56" s="23" t="s">
        <v>487</v>
      </c>
      <c r="L56" s="24">
        <f>SUMIFS(L57:L60,A57:A60,"P")</f>
        <v>0</v>
      </c>
      <c r="M56" s="24">
        <f>SUMIFS(M57:M60,A57:A60,"P")</f>
        <v>0</v>
      </c>
      <c r="N56" s="25"/>
    </row>
    <row r="57">
      <c r="A57" s="1" t="s">
        <v>333</v>
      </c>
      <c r="B57" s="1">
        <v>12</v>
      </c>
      <c r="C57" s="26" t="s">
        <v>488</v>
      </c>
      <c r="D57" t="s">
        <v>345</v>
      </c>
      <c r="E57" s="27" t="s">
        <v>489</v>
      </c>
      <c r="F57" s="28" t="s">
        <v>361</v>
      </c>
      <c r="G57" s="29">
        <v>51.5</v>
      </c>
      <c r="H57" s="28">
        <v>0</v>
      </c>
      <c r="I57" s="30">
        <f>ROUND(G57*H57,P4)</f>
        <v>0</v>
      </c>
      <c r="L57" s="30">
        <v>0</v>
      </c>
      <c r="M57" s="24">
        <f>ROUND(G57*L57,P4)</f>
        <v>0</v>
      </c>
      <c r="N57" s="25" t="s">
        <v>348</v>
      </c>
      <c r="O57" s="31">
        <f>M57*AA57</f>
        <v>0</v>
      </c>
      <c r="P57" s="1">
        <v>3</v>
      </c>
      <c r="AA57" s="1">
        <f>IF(P57=1,$O$3,IF(P57=2,$O$4,$O$5))</f>
        <v>0</v>
      </c>
    </row>
    <row r="58">
      <c r="A58" s="1" t="s">
        <v>339</v>
      </c>
      <c r="E58" s="27" t="s">
        <v>349</v>
      </c>
    </row>
    <row r="59">
      <c r="A59" s="1" t="s">
        <v>341</v>
      </c>
    </row>
    <row r="60" ht="79.2">
      <c r="A60" s="1" t="s">
        <v>342</v>
      </c>
      <c r="E60" s="27" t="s">
        <v>490</v>
      </c>
    </row>
    <row r="61">
      <c r="A61" s="1" t="s">
        <v>330</v>
      </c>
      <c r="C61" s="22" t="s">
        <v>491</v>
      </c>
      <c r="E61" s="23" t="s">
        <v>492</v>
      </c>
      <c r="L61" s="24">
        <f>SUMIFS(L62:L65,A62:A65,"P")</f>
        <v>0</v>
      </c>
      <c r="M61" s="24">
        <f>SUMIFS(M62:M65,A62:A65,"P")</f>
        <v>0</v>
      </c>
      <c r="N61" s="25"/>
    </row>
    <row r="62">
      <c r="A62" s="1" t="s">
        <v>333</v>
      </c>
      <c r="B62" s="1">
        <v>13</v>
      </c>
      <c r="C62" s="26" t="s">
        <v>493</v>
      </c>
      <c r="D62" t="s">
        <v>345</v>
      </c>
      <c r="E62" s="27" t="s">
        <v>494</v>
      </c>
      <c r="F62" s="28" t="s">
        <v>481</v>
      </c>
      <c r="G62" s="29">
        <v>477</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264">
      <c r="A65" s="1" t="s">
        <v>342</v>
      </c>
      <c r="E65" s="27" t="s">
        <v>495</v>
      </c>
    </row>
    <row r="66" ht="26.4">
      <c r="A66" s="1" t="s">
        <v>330</v>
      </c>
      <c r="C66" s="22" t="s">
        <v>496</v>
      </c>
      <c r="E66" s="23" t="s">
        <v>497</v>
      </c>
      <c r="L66" s="24">
        <f>SUMIFS(L67:L102,A67:A102,"P")</f>
        <v>0</v>
      </c>
      <c r="M66" s="24">
        <f>SUMIFS(M67:M102,A67:A102,"P")</f>
        <v>0</v>
      </c>
      <c r="N66" s="25"/>
    </row>
    <row r="67" ht="26.4">
      <c r="A67" s="1" t="s">
        <v>333</v>
      </c>
      <c r="B67" s="1">
        <v>14</v>
      </c>
      <c r="C67" s="26" t="s">
        <v>498</v>
      </c>
      <c r="D67" t="s">
        <v>345</v>
      </c>
      <c r="E67" s="27" t="s">
        <v>499</v>
      </c>
      <c r="F67" s="28" t="s">
        <v>355</v>
      </c>
      <c r="G67" s="29">
        <v>14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79.2">
      <c r="A70" s="1" t="s">
        <v>342</v>
      </c>
      <c r="E70" s="27" t="s">
        <v>500</v>
      </c>
    </row>
    <row r="71">
      <c r="A71" s="1" t="s">
        <v>333</v>
      </c>
      <c r="B71" s="1">
        <v>15</v>
      </c>
      <c r="C71" s="26" t="s">
        <v>501</v>
      </c>
      <c r="D71" t="s">
        <v>345</v>
      </c>
      <c r="E71" s="27" t="s">
        <v>502</v>
      </c>
      <c r="F71" s="28" t="s">
        <v>355</v>
      </c>
      <c r="G71" s="29">
        <v>10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79.2">
      <c r="A74" s="1" t="s">
        <v>342</v>
      </c>
      <c r="E74" s="27" t="s">
        <v>500</v>
      </c>
    </row>
    <row r="75">
      <c r="A75" s="1" t="s">
        <v>333</v>
      </c>
      <c r="B75" s="1">
        <v>16</v>
      </c>
      <c r="C75" s="26" t="s">
        <v>503</v>
      </c>
      <c r="D75" t="s">
        <v>345</v>
      </c>
      <c r="E75" s="27" t="s">
        <v>504</v>
      </c>
      <c r="F75" s="28" t="s">
        <v>355</v>
      </c>
      <c r="G75" s="29">
        <v>29</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500</v>
      </c>
    </row>
    <row r="79">
      <c r="A79" s="1" t="s">
        <v>333</v>
      </c>
      <c r="B79" s="1">
        <v>17</v>
      </c>
      <c r="C79" s="26" t="s">
        <v>505</v>
      </c>
      <c r="D79" t="s">
        <v>345</v>
      </c>
      <c r="E79" s="27" t="s">
        <v>506</v>
      </c>
      <c r="F79" s="28" t="s">
        <v>361</v>
      </c>
      <c r="G79" s="29">
        <v>827</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507</v>
      </c>
    </row>
    <row r="83">
      <c r="A83" s="1" t="s">
        <v>333</v>
      </c>
      <c r="B83" s="1">
        <v>18</v>
      </c>
      <c r="C83" s="26" t="s">
        <v>508</v>
      </c>
      <c r="D83" t="s">
        <v>345</v>
      </c>
      <c r="E83" s="27" t="s">
        <v>509</v>
      </c>
      <c r="F83" s="28" t="s">
        <v>361</v>
      </c>
      <c r="G83" s="29">
        <v>51.5</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507</v>
      </c>
    </row>
    <row r="87">
      <c r="A87" s="1" t="s">
        <v>333</v>
      </c>
      <c r="B87" s="1">
        <v>19</v>
      </c>
      <c r="C87" s="26" t="s">
        <v>510</v>
      </c>
      <c r="D87" t="s">
        <v>345</v>
      </c>
      <c r="E87" s="27" t="s">
        <v>511</v>
      </c>
      <c r="F87" s="28" t="s">
        <v>361</v>
      </c>
      <c r="G87" s="29">
        <v>441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92.4">
      <c r="A90" s="1" t="s">
        <v>342</v>
      </c>
      <c r="E90" s="27" t="s">
        <v>512</v>
      </c>
    </row>
    <row r="91" ht="26.4">
      <c r="A91" s="1" t="s">
        <v>333</v>
      </c>
      <c r="B91" s="1">
        <v>20</v>
      </c>
      <c r="C91" s="26" t="s">
        <v>513</v>
      </c>
      <c r="D91" t="s">
        <v>345</v>
      </c>
      <c r="E91" s="27" t="s">
        <v>514</v>
      </c>
      <c r="F91" s="28" t="s">
        <v>361</v>
      </c>
      <c r="G91" s="29">
        <v>827</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515</v>
      </c>
    </row>
    <row r="95" ht="26.4">
      <c r="A95" s="1" t="s">
        <v>333</v>
      </c>
      <c r="B95" s="1">
        <v>21</v>
      </c>
      <c r="C95" s="26" t="s">
        <v>516</v>
      </c>
      <c r="D95" t="s">
        <v>345</v>
      </c>
      <c r="E95" s="27" t="s">
        <v>517</v>
      </c>
      <c r="F95" s="28" t="s">
        <v>355</v>
      </c>
      <c r="G95" s="29">
        <v>120</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105.6">
      <c r="A98" s="1" t="s">
        <v>342</v>
      </c>
      <c r="E98" s="27" t="s">
        <v>518</v>
      </c>
    </row>
    <row r="99">
      <c r="A99" s="1" t="s">
        <v>333</v>
      </c>
      <c r="B99" s="1">
        <v>22</v>
      </c>
      <c r="C99" s="26" t="s">
        <v>519</v>
      </c>
      <c r="D99" t="s">
        <v>345</v>
      </c>
      <c r="E99" s="27" t="s">
        <v>520</v>
      </c>
      <c r="F99" s="28" t="s">
        <v>361</v>
      </c>
      <c r="G99" s="29">
        <v>51.5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521</v>
      </c>
    </row>
    <row r="103">
      <c r="A103" s="1" t="s">
        <v>330</v>
      </c>
      <c r="C103" s="22" t="s">
        <v>522</v>
      </c>
      <c r="E103" s="23" t="s">
        <v>352</v>
      </c>
      <c r="L103" s="24">
        <f>SUMIFS(L104:L111,A104:A111,"P")</f>
        <v>0</v>
      </c>
      <c r="M103" s="24">
        <f>SUMIFS(M104:M111,A104:A111,"P")</f>
        <v>0</v>
      </c>
      <c r="N103" s="25"/>
    </row>
    <row r="104">
      <c r="A104" s="1" t="s">
        <v>333</v>
      </c>
      <c r="B104" s="1">
        <v>23</v>
      </c>
      <c r="C104" s="26" t="s">
        <v>523</v>
      </c>
      <c r="D104" t="s">
        <v>345</v>
      </c>
      <c r="E104" s="27" t="s">
        <v>524</v>
      </c>
      <c r="F104" s="28" t="s">
        <v>355</v>
      </c>
      <c r="G104" s="29">
        <v>8</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105.6">
      <c r="A107" s="1" t="s">
        <v>342</v>
      </c>
      <c r="E107" s="27" t="s">
        <v>525</v>
      </c>
    </row>
    <row r="108">
      <c r="A108" s="1" t="s">
        <v>333</v>
      </c>
      <c r="B108" s="1">
        <v>24</v>
      </c>
      <c r="C108" s="26" t="s">
        <v>353</v>
      </c>
      <c r="D108" t="s">
        <v>345</v>
      </c>
      <c r="E108" s="27" t="s">
        <v>354</v>
      </c>
      <c r="F108" s="28" t="s">
        <v>355</v>
      </c>
      <c r="G108" s="29">
        <v>1</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79.2">
      <c r="A111" s="1" t="s">
        <v>342</v>
      </c>
      <c r="E111" s="27" t="s">
        <v>356</v>
      </c>
    </row>
    <row r="112">
      <c r="A112" s="1" t="s">
        <v>330</v>
      </c>
      <c r="C112" s="22" t="s">
        <v>526</v>
      </c>
      <c r="E112" s="23" t="s">
        <v>358</v>
      </c>
      <c r="L112" s="24">
        <f>SUMIFS(L113:L224,A113:A224,"P")</f>
        <v>0</v>
      </c>
      <c r="M112" s="24">
        <f>SUMIFS(M113:M224,A113:A224,"P")</f>
        <v>0</v>
      </c>
      <c r="N112" s="25"/>
    </row>
    <row r="113">
      <c r="A113" s="1" t="s">
        <v>333</v>
      </c>
      <c r="B113" s="1">
        <v>25</v>
      </c>
      <c r="C113" s="26" t="s">
        <v>527</v>
      </c>
      <c r="D113" t="s">
        <v>345</v>
      </c>
      <c r="E113" s="27" t="s">
        <v>528</v>
      </c>
      <c r="F113" s="28" t="s">
        <v>529</v>
      </c>
      <c r="G113" s="29">
        <v>0.32500000000000001</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row>
    <row r="116" ht="79.2">
      <c r="A116" s="1" t="s">
        <v>342</v>
      </c>
      <c r="E116" s="27" t="s">
        <v>530</v>
      </c>
    </row>
    <row r="117">
      <c r="A117" s="1" t="s">
        <v>333</v>
      </c>
      <c r="B117" s="1">
        <v>26</v>
      </c>
      <c r="C117" s="26" t="s">
        <v>531</v>
      </c>
      <c r="D117" t="s">
        <v>345</v>
      </c>
      <c r="E117" s="27" t="s">
        <v>532</v>
      </c>
      <c r="F117" s="28" t="s">
        <v>529</v>
      </c>
      <c r="G117" s="29">
        <v>19.129999999999999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row>
    <row r="120" ht="79.2">
      <c r="A120" s="1" t="s">
        <v>342</v>
      </c>
      <c r="E120" s="27" t="s">
        <v>530</v>
      </c>
    </row>
    <row r="121">
      <c r="A121" s="1" t="s">
        <v>333</v>
      </c>
      <c r="B121" s="1">
        <v>27</v>
      </c>
      <c r="C121" s="26" t="s">
        <v>535</v>
      </c>
      <c r="D121" t="s">
        <v>345</v>
      </c>
      <c r="E121" s="27" t="s">
        <v>536</v>
      </c>
      <c r="F121" s="28" t="s">
        <v>529</v>
      </c>
      <c r="G121" s="29">
        <v>0.32500000000000001</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198">
      <c r="A124" s="1" t="s">
        <v>342</v>
      </c>
      <c r="E124" s="27" t="s">
        <v>537</v>
      </c>
    </row>
    <row r="125">
      <c r="A125" s="1" t="s">
        <v>333</v>
      </c>
      <c r="B125" s="1">
        <v>28</v>
      </c>
      <c r="C125" s="26" t="s">
        <v>540</v>
      </c>
      <c r="D125" t="s">
        <v>345</v>
      </c>
      <c r="E125" s="27" t="s">
        <v>541</v>
      </c>
      <c r="F125" s="28" t="s">
        <v>529</v>
      </c>
      <c r="G125" s="29">
        <v>19.129999999999999</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198">
      <c r="A128" s="1" t="s">
        <v>342</v>
      </c>
      <c r="E128" s="27" t="s">
        <v>537</v>
      </c>
    </row>
    <row r="129" ht="26.4">
      <c r="A129" s="1" t="s">
        <v>333</v>
      </c>
      <c r="B129" s="1">
        <v>29</v>
      </c>
      <c r="C129" s="26" t="s">
        <v>544</v>
      </c>
      <c r="D129" t="s">
        <v>345</v>
      </c>
      <c r="E129" s="27" t="s">
        <v>545</v>
      </c>
      <c r="F129" s="28" t="s">
        <v>355</v>
      </c>
      <c r="G129" s="29">
        <v>18</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118.8">
      <c r="A132" s="1" t="s">
        <v>342</v>
      </c>
      <c r="E132" s="27" t="s">
        <v>546</v>
      </c>
    </row>
    <row r="133" ht="26.4">
      <c r="A133" s="1" t="s">
        <v>333</v>
      </c>
      <c r="B133" s="1">
        <v>30</v>
      </c>
      <c r="C133" s="26" t="s">
        <v>549</v>
      </c>
      <c r="D133" t="s">
        <v>345</v>
      </c>
      <c r="E133" s="27" t="s">
        <v>550</v>
      </c>
      <c r="F133" s="28" t="s">
        <v>355</v>
      </c>
      <c r="G133" s="29">
        <v>11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145.2">
      <c r="A136" s="1" t="s">
        <v>342</v>
      </c>
      <c r="E136" s="27" t="s">
        <v>551</v>
      </c>
    </row>
    <row r="137">
      <c r="A137" s="1" t="s">
        <v>333</v>
      </c>
      <c r="B137" s="1">
        <v>31</v>
      </c>
      <c r="C137" s="26" t="s">
        <v>554</v>
      </c>
      <c r="D137" t="s">
        <v>345</v>
      </c>
      <c r="E137" s="27" t="s">
        <v>555</v>
      </c>
      <c r="F137" s="28" t="s">
        <v>355</v>
      </c>
      <c r="G137" s="29">
        <v>14</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105.6">
      <c r="A140" s="1" t="s">
        <v>342</v>
      </c>
      <c r="E140" s="27" t="s">
        <v>556</v>
      </c>
    </row>
    <row r="141">
      <c r="A141" s="1" t="s">
        <v>333</v>
      </c>
      <c r="B141" s="1">
        <v>32</v>
      </c>
      <c r="C141" s="26" t="s">
        <v>557</v>
      </c>
      <c r="D141" t="s">
        <v>345</v>
      </c>
      <c r="E141" s="27" t="s">
        <v>558</v>
      </c>
      <c r="F141" s="28" t="s">
        <v>355</v>
      </c>
      <c r="G141" s="29">
        <v>153</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05.6">
      <c r="A144" s="1" t="s">
        <v>342</v>
      </c>
      <c r="E144" s="27" t="s">
        <v>559</v>
      </c>
    </row>
    <row r="145" ht="26.4">
      <c r="A145" s="1" t="s">
        <v>333</v>
      </c>
      <c r="B145" s="1">
        <v>33</v>
      </c>
      <c r="C145" s="26" t="s">
        <v>584</v>
      </c>
      <c r="D145" t="s">
        <v>345</v>
      </c>
      <c r="E145" s="27" t="s">
        <v>585</v>
      </c>
      <c r="F145" s="28" t="s">
        <v>586</v>
      </c>
      <c r="G145" s="29">
        <v>1.24</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45.2">
      <c r="A148" s="1" t="s">
        <v>342</v>
      </c>
      <c r="E148" s="27" t="s">
        <v>587</v>
      </c>
    </row>
    <row r="149">
      <c r="A149" s="1" t="s">
        <v>333</v>
      </c>
      <c r="B149" s="1">
        <v>34</v>
      </c>
      <c r="C149" s="26" t="s">
        <v>960</v>
      </c>
      <c r="D149" t="s">
        <v>345</v>
      </c>
      <c r="E149" s="27" t="s">
        <v>961</v>
      </c>
      <c r="F149" s="28" t="s">
        <v>355</v>
      </c>
      <c r="G149" s="29">
        <v>2</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18.8">
      <c r="A152" s="1" t="s">
        <v>342</v>
      </c>
      <c r="E152" s="27" t="s">
        <v>962</v>
      </c>
    </row>
    <row r="153">
      <c r="A153" s="1" t="s">
        <v>333</v>
      </c>
      <c r="B153" s="1">
        <v>35</v>
      </c>
      <c r="C153" s="26" t="s">
        <v>963</v>
      </c>
      <c r="D153" t="s">
        <v>345</v>
      </c>
      <c r="E153" s="27" t="s">
        <v>964</v>
      </c>
      <c r="F153" s="28" t="s">
        <v>355</v>
      </c>
      <c r="G153" s="29">
        <v>2</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71.6">
      <c r="A156" s="1" t="s">
        <v>342</v>
      </c>
      <c r="E156" s="27" t="s">
        <v>965</v>
      </c>
    </row>
    <row r="157">
      <c r="A157" s="1" t="s">
        <v>333</v>
      </c>
      <c r="B157" s="1">
        <v>36</v>
      </c>
      <c r="C157" s="26" t="s">
        <v>664</v>
      </c>
      <c r="D157" t="s">
        <v>345</v>
      </c>
      <c r="E157" s="27" t="s">
        <v>665</v>
      </c>
      <c r="F157" s="28" t="s">
        <v>355</v>
      </c>
      <c r="G157" s="29">
        <v>2</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58.4">
      <c r="A160" s="1" t="s">
        <v>342</v>
      </c>
      <c r="E160" s="27" t="s">
        <v>666</v>
      </c>
    </row>
    <row r="161" ht="26.4">
      <c r="A161" s="1" t="s">
        <v>333</v>
      </c>
      <c r="B161" s="1">
        <v>37</v>
      </c>
      <c r="C161" s="26" t="s">
        <v>609</v>
      </c>
      <c r="D161" t="s">
        <v>345</v>
      </c>
      <c r="E161" s="27" t="s">
        <v>610</v>
      </c>
      <c r="F161" s="28" t="s">
        <v>355</v>
      </c>
      <c r="G161" s="29">
        <v>14</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18.8">
      <c r="A164" s="1" t="s">
        <v>342</v>
      </c>
      <c r="E164" s="27" t="s">
        <v>611</v>
      </c>
    </row>
    <row r="165" ht="26.4">
      <c r="A165" s="1" t="s">
        <v>333</v>
      </c>
      <c r="B165" s="1">
        <v>38</v>
      </c>
      <c r="C165" s="26" t="s">
        <v>612</v>
      </c>
      <c r="D165" t="s">
        <v>345</v>
      </c>
      <c r="E165" s="27" t="s">
        <v>613</v>
      </c>
      <c r="F165" s="28" t="s">
        <v>355</v>
      </c>
      <c r="G165" s="29">
        <v>14</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18.8">
      <c r="A168" s="1" t="s">
        <v>342</v>
      </c>
      <c r="E168" s="27" t="s">
        <v>614</v>
      </c>
    </row>
    <row r="169" ht="26.4">
      <c r="A169" s="1" t="s">
        <v>333</v>
      </c>
      <c r="B169" s="1">
        <v>39</v>
      </c>
      <c r="C169" s="26" t="s">
        <v>615</v>
      </c>
      <c r="D169" t="s">
        <v>345</v>
      </c>
      <c r="E169" s="27" t="s">
        <v>616</v>
      </c>
      <c r="F169" s="28" t="s">
        <v>355</v>
      </c>
      <c r="G169" s="29">
        <v>14</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45.2">
      <c r="A172" s="1" t="s">
        <v>342</v>
      </c>
      <c r="E172" s="27" t="s">
        <v>617</v>
      </c>
    </row>
    <row r="173" ht="26.4">
      <c r="A173" s="1" t="s">
        <v>333</v>
      </c>
      <c r="B173" s="1">
        <v>40</v>
      </c>
      <c r="C173" s="26" t="s">
        <v>673</v>
      </c>
      <c r="D173" t="s">
        <v>345</v>
      </c>
      <c r="E173" s="27" t="s">
        <v>674</v>
      </c>
      <c r="F173" s="28" t="s">
        <v>355</v>
      </c>
      <c r="G173" s="29">
        <v>2</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32">
      <c r="A176" s="1" t="s">
        <v>342</v>
      </c>
      <c r="E176" s="27" t="s">
        <v>675</v>
      </c>
    </row>
    <row r="177" ht="26.4">
      <c r="A177" s="1" t="s">
        <v>333</v>
      </c>
      <c r="B177" s="1">
        <v>41</v>
      </c>
      <c r="C177" s="26" t="s">
        <v>676</v>
      </c>
      <c r="D177" t="s">
        <v>345</v>
      </c>
      <c r="E177" s="27" t="s">
        <v>677</v>
      </c>
      <c r="F177" s="28" t="s">
        <v>355</v>
      </c>
      <c r="G177" s="29">
        <v>2</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32">
      <c r="A180" s="1" t="s">
        <v>342</v>
      </c>
      <c r="E180" s="27" t="s">
        <v>678</v>
      </c>
    </row>
    <row r="181" ht="26.4">
      <c r="A181" s="1" t="s">
        <v>333</v>
      </c>
      <c r="B181" s="1">
        <v>42</v>
      </c>
      <c r="C181" s="26" t="s">
        <v>627</v>
      </c>
      <c r="D181" t="s">
        <v>345</v>
      </c>
      <c r="E181" s="27" t="s">
        <v>628</v>
      </c>
      <c r="F181" s="28" t="s">
        <v>355</v>
      </c>
      <c r="G181" s="29">
        <v>2</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05.6">
      <c r="A184" s="1" t="s">
        <v>342</v>
      </c>
      <c r="E184" s="27" t="s">
        <v>629</v>
      </c>
    </row>
    <row r="185">
      <c r="A185" s="1" t="s">
        <v>333</v>
      </c>
      <c r="B185" s="1">
        <v>43</v>
      </c>
      <c r="C185" s="26" t="s">
        <v>838</v>
      </c>
      <c r="D185" t="s">
        <v>345</v>
      </c>
      <c r="E185" s="27" t="s">
        <v>839</v>
      </c>
      <c r="F185" s="28" t="s">
        <v>355</v>
      </c>
      <c r="G185" s="29">
        <v>6</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18.8">
      <c r="A188" s="1" t="s">
        <v>342</v>
      </c>
      <c r="E188" s="27" t="s">
        <v>840</v>
      </c>
    </row>
    <row r="189">
      <c r="A189" s="1" t="s">
        <v>333</v>
      </c>
      <c r="B189" s="1">
        <v>44</v>
      </c>
      <c r="C189" s="26" t="s">
        <v>841</v>
      </c>
      <c r="D189" t="s">
        <v>345</v>
      </c>
      <c r="E189" s="27" t="s">
        <v>842</v>
      </c>
      <c r="F189" s="28" t="s">
        <v>355</v>
      </c>
      <c r="G189" s="29">
        <v>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32">
      <c r="A192" s="1" t="s">
        <v>342</v>
      </c>
      <c r="E192" s="27" t="s">
        <v>843</v>
      </c>
    </row>
    <row r="193">
      <c r="A193" s="1" t="s">
        <v>333</v>
      </c>
      <c r="B193" s="1">
        <v>45</v>
      </c>
      <c r="C193" s="26" t="s">
        <v>688</v>
      </c>
      <c r="D193" t="s">
        <v>345</v>
      </c>
      <c r="E193" s="27" t="s">
        <v>689</v>
      </c>
      <c r="F193" s="28" t="s">
        <v>355</v>
      </c>
      <c r="G193" s="29">
        <v>2</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18.8">
      <c r="A196" s="1" t="s">
        <v>342</v>
      </c>
      <c r="E196" s="27" t="s">
        <v>690</v>
      </c>
    </row>
    <row r="197">
      <c r="A197" s="1" t="s">
        <v>333</v>
      </c>
      <c r="B197" s="1">
        <v>46</v>
      </c>
      <c r="C197" s="26" t="s">
        <v>691</v>
      </c>
      <c r="D197" t="s">
        <v>345</v>
      </c>
      <c r="E197" s="27" t="s">
        <v>692</v>
      </c>
      <c r="F197" s="28" t="s">
        <v>355</v>
      </c>
      <c r="G197" s="29">
        <v>2</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18.8">
      <c r="A200" s="1" t="s">
        <v>342</v>
      </c>
      <c r="E200" s="27" t="s">
        <v>693</v>
      </c>
    </row>
    <row r="201">
      <c r="A201" s="1" t="s">
        <v>333</v>
      </c>
      <c r="B201" s="1">
        <v>47</v>
      </c>
      <c r="C201" s="26" t="s">
        <v>429</v>
      </c>
      <c r="D201" t="s">
        <v>345</v>
      </c>
      <c r="E201" s="27" t="s">
        <v>430</v>
      </c>
      <c r="F201" s="28" t="s">
        <v>431</v>
      </c>
      <c r="G201" s="29">
        <v>60</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18.8">
      <c r="A204" s="1" t="s">
        <v>342</v>
      </c>
      <c r="E204" s="27" t="s">
        <v>432</v>
      </c>
    </row>
    <row r="205">
      <c r="A205" s="1" t="s">
        <v>333</v>
      </c>
      <c r="B205" s="1">
        <v>48</v>
      </c>
      <c r="C205" s="26" t="s">
        <v>433</v>
      </c>
      <c r="D205" t="s">
        <v>345</v>
      </c>
      <c r="E205" s="27" t="s">
        <v>434</v>
      </c>
      <c r="F205" s="28" t="s">
        <v>431</v>
      </c>
      <c r="G205" s="29">
        <v>30</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05.6">
      <c r="A208" s="1" t="s">
        <v>342</v>
      </c>
      <c r="E208" s="27" t="s">
        <v>435</v>
      </c>
    </row>
    <row r="209">
      <c r="A209" s="1" t="s">
        <v>333</v>
      </c>
      <c r="B209" s="1">
        <v>49</v>
      </c>
      <c r="C209" s="26" t="s">
        <v>645</v>
      </c>
      <c r="D209" t="s">
        <v>345</v>
      </c>
      <c r="E209" s="27" t="s">
        <v>646</v>
      </c>
      <c r="F209" s="28" t="s">
        <v>355</v>
      </c>
      <c r="G209" s="29">
        <v>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45.2">
      <c r="A212" s="1" t="s">
        <v>342</v>
      </c>
      <c r="E212" s="27" t="s">
        <v>647</v>
      </c>
    </row>
    <row r="213">
      <c r="A213" s="1" t="s">
        <v>333</v>
      </c>
      <c r="B213" s="1">
        <v>50</v>
      </c>
      <c r="C213" s="26" t="s">
        <v>651</v>
      </c>
      <c r="D213" t="s">
        <v>345</v>
      </c>
      <c r="E213" s="27" t="s">
        <v>652</v>
      </c>
      <c r="F213" s="28" t="s">
        <v>355</v>
      </c>
      <c r="G213" s="29">
        <v>2</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18.8">
      <c r="A216" s="1" t="s">
        <v>342</v>
      </c>
      <c r="E216" s="27" t="s">
        <v>653</v>
      </c>
    </row>
    <row r="217" ht="26.4">
      <c r="A217" s="1" t="s">
        <v>333</v>
      </c>
      <c r="B217" s="1">
        <v>51</v>
      </c>
      <c r="C217" s="26" t="s">
        <v>657</v>
      </c>
      <c r="D217" t="s">
        <v>345</v>
      </c>
      <c r="E217" s="27" t="s">
        <v>658</v>
      </c>
      <c r="F217" s="28" t="s">
        <v>355</v>
      </c>
      <c r="G217" s="29">
        <v>4</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92.4">
      <c r="A220" s="1" t="s">
        <v>342</v>
      </c>
      <c r="E220" s="27" t="s">
        <v>659</v>
      </c>
    </row>
    <row r="221">
      <c r="A221" s="1" t="s">
        <v>333</v>
      </c>
      <c r="B221" s="1">
        <v>52</v>
      </c>
      <c r="C221" s="26" t="s">
        <v>442</v>
      </c>
      <c r="D221" t="s">
        <v>345</v>
      </c>
      <c r="E221" s="27" t="s">
        <v>443</v>
      </c>
      <c r="F221" s="28" t="s">
        <v>355</v>
      </c>
      <c r="G221" s="29">
        <v>1</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79.2">
      <c r="A224" s="1" t="s">
        <v>342</v>
      </c>
      <c r="E224" s="27" t="s">
        <v>444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COUNTIFS(L8:L60,"=0",A8:A60,"P")+COUNTIFS(L8:L60,"",A8:A60,"P")+SUM(Q8:Q60)</f>
        <v>0</v>
      </c>
    </row>
    <row r="8">
      <c r="A8" s="1" t="s">
        <v>328</v>
      </c>
      <c r="C8" s="22" t="s">
        <v>1006</v>
      </c>
      <c r="E8" s="23" t="s">
        <v>31</v>
      </c>
      <c r="L8" s="24">
        <f>L9+L22+L27</f>
        <v>0</v>
      </c>
      <c r="M8" s="24">
        <f>M9+M22+M27</f>
        <v>0</v>
      </c>
      <c r="N8" s="25"/>
    </row>
    <row r="9">
      <c r="A9" s="1" t="s">
        <v>330</v>
      </c>
      <c r="C9" s="22" t="s">
        <v>331</v>
      </c>
      <c r="E9" s="23" t="s">
        <v>332</v>
      </c>
      <c r="L9" s="24">
        <f>SUMIFS(L10:L21,A10:A21,"P")</f>
        <v>0</v>
      </c>
      <c r="M9" s="24">
        <f>SUMIFS(M10:M21,A10:A21,"P")</f>
        <v>0</v>
      </c>
      <c r="N9" s="25"/>
    </row>
    <row r="10" ht="26.4">
      <c r="A10" s="1" t="s">
        <v>333</v>
      </c>
      <c r="B10" s="1">
        <v>1</v>
      </c>
      <c r="C10" s="26" t="s">
        <v>455</v>
      </c>
      <c r="D10" t="s">
        <v>456</v>
      </c>
      <c r="E10" s="27" t="s">
        <v>457</v>
      </c>
      <c r="F10" s="28" t="s">
        <v>337</v>
      </c>
      <c r="G10" s="29">
        <v>2</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334</v>
      </c>
      <c r="D14" t="s">
        <v>335</v>
      </c>
      <c r="E14" s="27" t="s">
        <v>336</v>
      </c>
      <c r="F14" s="28" t="s">
        <v>337</v>
      </c>
      <c r="G14" s="29">
        <v>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c r="A18" s="1" t="s">
        <v>333</v>
      </c>
      <c r="B18" s="1">
        <v>3</v>
      </c>
      <c r="C18" s="26" t="s">
        <v>344</v>
      </c>
      <c r="D18" t="s">
        <v>345</v>
      </c>
      <c r="E18" s="27" t="s">
        <v>346</v>
      </c>
      <c r="F18" s="28" t="s">
        <v>347</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52.8">
      <c r="A21" s="1" t="s">
        <v>342</v>
      </c>
      <c r="E21" s="27" t="s">
        <v>350</v>
      </c>
    </row>
    <row r="22">
      <c r="A22" s="1" t="s">
        <v>330</v>
      </c>
      <c r="C22" s="22" t="s">
        <v>351</v>
      </c>
      <c r="E22" s="23" t="s">
        <v>473</v>
      </c>
      <c r="L22" s="24">
        <f>SUMIFS(L23:L26,A23:A26,"P")</f>
        <v>0</v>
      </c>
      <c r="M22" s="24">
        <f>SUMIFS(M23:M26,A23:A26,"P")</f>
        <v>0</v>
      </c>
      <c r="N22" s="25"/>
    </row>
    <row r="23">
      <c r="A23" s="1" t="s">
        <v>333</v>
      </c>
      <c r="B23" s="1">
        <v>4</v>
      </c>
      <c r="C23" s="26" t="s">
        <v>474</v>
      </c>
      <c r="D23" t="s">
        <v>345</v>
      </c>
      <c r="E23" s="27" t="s">
        <v>475</v>
      </c>
      <c r="F23" s="28" t="s">
        <v>476</v>
      </c>
      <c r="G23" s="29">
        <v>60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79.2">
      <c r="A26" s="1" t="s">
        <v>342</v>
      </c>
      <c r="E26" s="27" t="s">
        <v>477</v>
      </c>
    </row>
    <row r="27">
      <c r="A27" s="1" t="s">
        <v>330</v>
      </c>
      <c r="C27" s="22" t="s">
        <v>357</v>
      </c>
      <c r="E27" s="23" t="s">
        <v>358</v>
      </c>
      <c r="L27" s="24">
        <f>SUMIFS(L28:L59,A28:A59,"P")</f>
        <v>0</v>
      </c>
      <c r="M27" s="24">
        <f>SUMIFS(M28:M59,A28:A59,"P")</f>
        <v>0</v>
      </c>
      <c r="N27" s="25"/>
    </row>
    <row r="28" ht="26.4">
      <c r="A28" s="1" t="s">
        <v>333</v>
      </c>
      <c r="B28" s="1">
        <v>5</v>
      </c>
      <c r="C28" s="26" t="s">
        <v>609</v>
      </c>
      <c r="D28" t="s">
        <v>345</v>
      </c>
      <c r="E28" s="27" t="s">
        <v>610</v>
      </c>
      <c r="F28" s="28" t="s">
        <v>355</v>
      </c>
      <c r="G28" s="29">
        <v>3</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118.8">
      <c r="A31" s="1" t="s">
        <v>342</v>
      </c>
      <c r="E31" s="27" t="s">
        <v>611</v>
      </c>
    </row>
    <row r="32" ht="26.4">
      <c r="A32" s="1" t="s">
        <v>333</v>
      </c>
      <c r="B32" s="1">
        <v>6</v>
      </c>
      <c r="C32" s="26" t="s">
        <v>612</v>
      </c>
      <c r="D32" t="s">
        <v>345</v>
      </c>
      <c r="E32" s="27" t="s">
        <v>613</v>
      </c>
      <c r="F32" s="28" t="s">
        <v>355</v>
      </c>
      <c r="G32" s="29">
        <v>3</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row>
    <row r="35" ht="118.8">
      <c r="A35" s="1" t="s">
        <v>342</v>
      </c>
      <c r="E35" s="27" t="s">
        <v>614</v>
      </c>
    </row>
    <row r="36" ht="26.4">
      <c r="A36" s="1" t="s">
        <v>333</v>
      </c>
      <c r="B36" s="1">
        <v>7</v>
      </c>
      <c r="C36" s="26" t="s">
        <v>615</v>
      </c>
      <c r="D36" t="s">
        <v>345</v>
      </c>
      <c r="E36" s="27" t="s">
        <v>616</v>
      </c>
      <c r="F36" s="28" t="s">
        <v>355</v>
      </c>
      <c r="G36" s="29">
        <v>3</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row>
    <row r="39" ht="145.2">
      <c r="A39" s="1" t="s">
        <v>342</v>
      </c>
      <c r="E39" s="27" t="s">
        <v>617</v>
      </c>
    </row>
    <row r="40" ht="26.4">
      <c r="A40" s="1" t="s">
        <v>333</v>
      </c>
      <c r="B40" s="1">
        <v>8</v>
      </c>
      <c r="C40" s="26" t="s">
        <v>627</v>
      </c>
      <c r="D40" t="s">
        <v>345</v>
      </c>
      <c r="E40" s="27" t="s">
        <v>628</v>
      </c>
      <c r="F40" s="28" t="s">
        <v>355</v>
      </c>
      <c r="G40" s="29">
        <v>2</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105.6">
      <c r="A43" s="1" t="s">
        <v>342</v>
      </c>
      <c r="E43" s="27" t="s">
        <v>629</v>
      </c>
    </row>
    <row r="44">
      <c r="A44" s="1" t="s">
        <v>333</v>
      </c>
      <c r="B44" s="1">
        <v>9</v>
      </c>
      <c r="C44" s="26" t="s">
        <v>429</v>
      </c>
      <c r="D44" t="s">
        <v>345</v>
      </c>
      <c r="E44" s="27" t="s">
        <v>430</v>
      </c>
      <c r="F44" s="28" t="s">
        <v>431</v>
      </c>
      <c r="G44" s="29">
        <v>30</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18.8">
      <c r="A47" s="1" t="s">
        <v>342</v>
      </c>
      <c r="E47" s="27" t="s">
        <v>432</v>
      </c>
    </row>
    <row r="48">
      <c r="A48" s="1" t="s">
        <v>333</v>
      </c>
      <c r="B48" s="1">
        <v>10</v>
      </c>
      <c r="C48" s="26" t="s">
        <v>433</v>
      </c>
      <c r="D48" t="s">
        <v>345</v>
      </c>
      <c r="E48" s="27" t="s">
        <v>434</v>
      </c>
      <c r="F48" s="28" t="s">
        <v>431</v>
      </c>
      <c r="G48" s="29">
        <v>30</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5.6">
      <c r="A51" s="1" t="s">
        <v>342</v>
      </c>
      <c r="E51" s="27" t="s">
        <v>435</v>
      </c>
    </row>
    <row r="52">
      <c r="A52" s="1" t="s">
        <v>333</v>
      </c>
      <c r="B52" s="1">
        <v>11</v>
      </c>
      <c r="C52" s="26" t="s">
        <v>645</v>
      </c>
      <c r="D52" t="s">
        <v>345</v>
      </c>
      <c r="E52" s="27" t="s">
        <v>646</v>
      </c>
      <c r="F52" s="28" t="s">
        <v>355</v>
      </c>
      <c r="G52" s="29">
        <v>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45.2">
      <c r="A55" s="1" t="s">
        <v>342</v>
      </c>
      <c r="E55" s="27" t="s">
        <v>647</v>
      </c>
    </row>
    <row r="56">
      <c r="A56" s="1" t="s">
        <v>333</v>
      </c>
      <c r="B56" s="1">
        <v>12</v>
      </c>
      <c r="C56" s="26" t="s">
        <v>442</v>
      </c>
      <c r="D56" t="s">
        <v>345</v>
      </c>
      <c r="E56" s="27" t="s">
        <v>443</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79.2">
      <c r="A59" s="1" t="s">
        <v>342</v>
      </c>
      <c r="E59" s="27" t="s">
        <v>444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COUNTIFS(L8:L78,"=0",A8:A78,"P")+COUNTIFS(L8:L78,"",A8:A78,"P")+SUM(Q8:Q78)</f>
        <v>0</v>
      </c>
    </row>
    <row r="8">
      <c r="A8" s="1" t="s">
        <v>328</v>
      </c>
      <c r="C8" s="22" t="s">
        <v>1007</v>
      </c>
      <c r="E8" s="23" t="s">
        <v>35</v>
      </c>
      <c r="L8" s="24">
        <f>L9</f>
        <v>0</v>
      </c>
      <c r="M8" s="24">
        <f>M9</f>
        <v>0</v>
      </c>
      <c r="N8" s="25"/>
    </row>
    <row r="9">
      <c r="A9" s="1" t="s">
        <v>330</v>
      </c>
      <c r="C9" s="22" t="s">
        <v>331</v>
      </c>
      <c r="E9" s="23" t="s">
        <v>1008</v>
      </c>
      <c r="L9" s="24">
        <f>SUMIFS(L10:L77,A10:A77,"P")</f>
        <v>0</v>
      </c>
      <c r="M9" s="24">
        <f>SUMIFS(M10:M77,A10:A77,"P")</f>
        <v>0</v>
      </c>
      <c r="N9" s="25"/>
    </row>
    <row r="10" ht="26.4">
      <c r="A10" s="1" t="s">
        <v>333</v>
      </c>
      <c r="B10" s="1">
        <v>1</v>
      </c>
      <c r="C10" s="26" t="s">
        <v>1009</v>
      </c>
      <c r="D10" t="s">
        <v>345</v>
      </c>
      <c r="E10" s="27" t="s">
        <v>1010</v>
      </c>
      <c r="F10" s="28" t="s">
        <v>355</v>
      </c>
      <c r="G10" s="29">
        <v>1</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1012</v>
      </c>
    </row>
    <row r="13" ht="145.2">
      <c r="A13" s="1" t="s">
        <v>342</v>
      </c>
      <c r="E13" s="27" t="s">
        <v>1013</v>
      </c>
    </row>
    <row r="14" ht="26.4">
      <c r="A14" s="1" t="s">
        <v>333</v>
      </c>
      <c r="B14" s="1">
        <v>2</v>
      </c>
      <c r="C14" s="26" t="s">
        <v>1014</v>
      </c>
      <c r="D14" t="s">
        <v>345</v>
      </c>
      <c r="E14" s="27" t="s">
        <v>1015</v>
      </c>
      <c r="F14" s="28" t="s">
        <v>355</v>
      </c>
      <c r="G14" s="29">
        <v>2</v>
      </c>
      <c r="H14" s="28">
        <v>0</v>
      </c>
      <c r="I14" s="30">
        <f>ROUND(G14*H14,P4)</f>
        <v>0</v>
      </c>
      <c r="L14" s="30">
        <v>0</v>
      </c>
      <c r="M14" s="24">
        <f>ROUND(G14*L14,P4)</f>
        <v>0</v>
      </c>
      <c r="N14" s="25" t="s">
        <v>1011</v>
      </c>
      <c r="O14" s="31">
        <f>M14*AA14</f>
        <v>0</v>
      </c>
      <c r="P14" s="1">
        <v>3</v>
      </c>
      <c r="AA14" s="1">
        <f>IF(P14=1,$O$3,IF(P14=2,$O$4,$O$5))</f>
        <v>0</v>
      </c>
    </row>
    <row r="15">
      <c r="A15" s="1" t="s">
        <v>339</v>
      </c>
      <c r="E15" s="27" t="s">
        <v>349</v>
      </c>
    </row>
    <row r="16">
      <c r="A16" s="1" t="s">
        <v>341</v>
      </c>
      <c r="E16" s="32" t="s">
        <v>1016</v>
      </c>
    </row>
    <row r="17" ht="145.2">
      <c r="A17" s="1" t="s">
        <v>342</v>
      </c>
      <c r="E17" s="27" t="s">
        <v>1013</v>
      </c>
    </row>
    <row r="18" ht="26.4">
      <c r="A18" s="1" t="s">
        <v>333</v>
      </c>
      <c r="B18" s="1">
        <v>3</v>
      </c>
      <c r="C18" s="26" t="s">
        <v>1017</v>
      </c>
      <c r="D18" t="s">
        <v>345</v>
      </c>
      <c r="E18" s="27" t="s">
        <v>1018</v>
      </c>
      <c r="F18" s="28" t="s">
        <v>1019</v>
      </c>
      <c r="G18" s="29">
        <v>1</v>
      </c>
      <c r="H18" s="28">
        <v>0</v>
      </c>
      <c r="I18" s="30">
        <f>ROUND(G18*H18,P4)</f>
        <v>0</v>
      </c>
      <c r="L18" s="30">
        <v>0</v>
      </c>
      <c r="M18" s="24">
        <f>ROUND(G18*L18,P4)</f>
        <v>0</v>
      </c>
      <c r="N18" s="25" t="s">
        <v>1011</v>
      </c>
      <c r="O18" s="31">
        <f>M18*AA18</f>
        <v>0</v>
      </c>
      <c r="P18" s="1">
        <v>3</v>
      </c>
      <c r="AA18" s="1">
        <f>IF(P18=1,$O$3,IF(P18=2,$O$4,$O$5))</f>
        <v>0</v>
      </c>
    </row>
    <row r="19">
      <c r="A19" s="1" t="s">
        <v>339</v>
      </c>
      <c r="E19" s="27" t="s">
        <v>349</v>
      </c>
    </row>
    <row r="20">
      <c r="A20" s="1" t="s">
        <v>341</v>
      </c>
      <c r="E20" s="32" t="s">
        <v>1012</v>
      </c>
    </row>
    <row r="21" ht="145.2">
      <c r="A21" s="1" t="s">
        <v>342</v>
      </c>
      <c r="E21" s="27" t="s">
        <v>1013</v>
      </c>
    </row>
    <row r="22">
      <c r="A22" s="1" t="s">
        <v>333</v>
      </c>
      <c r="B22" s="1">
        <v>4</v>
      </c>
      <c r="C22" s="26" t="s">
        <v>1020</v>
      </c>
      <c r="D22" t="s">
        <v>345</v>
      </c>
      <c r="E22" s="27" t="s">
        <v>1021</v>
      </c>
      <c r="F22" s="28" t="s">
        <v>431</v>
      </c>
      <c r="G22" s="29">
        <v>48</v>
      </c>
      <c r="H22" s="28">
        <v>0</v>
      </c>
      <c r="I22" s="30">
        <f>ROUND(G22*H22,P4)</f>
        <v>0</v>
      </c>
      <c r="L22" s="30">
        <v>0</v>
      </c>
      <c r="M22" s="24">
        <f>ROUND(G22*L22,P4)</f>
        <v>0</v>
      </c>
      <c r="N22" s="25" t="s">
        <v>1011</v>
      </c>
      <c r="O22" s="31">
        <f>M22*AA22</f>
        <v>0</v>
      </c>
      <c r="P22" s="1">
        <v>3</v>
      </c>
      <c r="AA22" s="1">
        <f>IF(P22=1,$O$3,IF(P22=2,$O$4,$O$5))</f>
        <v>0</v>
      </c>
    </row>
    <row r="23">
      <c r="A23" s="1" t="s">
        <v>339</v>
      </c>
      <c r="E23" s="27" t="s">
        <v>349</v>
      </c>
    </row>
    <row r="24">
      <c r="A24" s="1" t="s">
        <v>341</v>
      </c>
      <c r="E24" s="32" t="s">
        <v>1022</v>
      </c>
    </row>
    <row r="25" ht="132">
      <c r="A25" s="1" t="s">
        <v>342</v>
      </c>
      <c r="E25" s="27" t="s">
        <v>1023</v>
      </c>
    </row>
    <row r="26" ht="26.4">
      <c r="A26" s="1" t="s">
        <v>333</v>
      </c>
      <c r="B26" s="1">
        <v>5</v>
      </c>
      <c r="C26" s="26" t="s">
        <v>1024</v>
      </c>
      <c r="D26" t="s">
        <v>345</v>
      </c>
      <c r="E26" s="27" t="s">
        <v>1025</v>
      </c>
      <c r="F26" s="28" t="s">
        <v>1019</v>
      </c>
      <c r="G26" s="29">
        <v>1</v>
      </c>
      <c r="H26" s="28">
        <v>0</v>
      </c>
      <c r="I26" s="30">
        <f>ROUND(G26*H26,P4)</f>
        <v>0</v>
      </c>
      <c r="L26" s="30">
        <v>0</v>
      </c>
      <c r="M26" s="24">
        <f>ROUND(G26*L26,P4)</f>
        <v>0</v>
      </c>
      <c r="N26" s="25" t="s">
        <v>1011</v>
      </c>
      <c r="O26" s="31">
        <f>M26*AA26</f>
        <v>0</v>
      </c>
      <c r="P26" s="1">
        <v>3</v>
      </c>
      <c r="AA26" s="1">
        <f>IF(P26=1,$O$3,IF(P26=2,$O$4,$O$5))</f>
        <v>0</v>
      </c>
    </row>
    <row r="27">
      <c r="A27" s="1" t="s">
        <v>339</v>
      </c>
      <c r="E27" s="27" t="s">
        <v>349</v>
      </c>
    </row>
    <row r="28">
      <c r="A28" s="1" t="s">
        <v>341</v>
      </c>
      <c r="E28" s="32" t="s">
        <v>1012</v>
      </c>
    </row>
    <row r="29" ht="132">
      <c r="A29" s="1" t="s">
        <v>342</v>
      </c>
      <c r="E29" s="27" t="s">
        <v>1026</v>
      </c>
    </row>
    <row r="30" ht="26.4">
      <c r="A30" s="1" t="s">
        <v>333</v>
      </c>
      <c r="B30" s="1">
        <v>6</v>
      </c>
      <c r="C30" s="26" t="s">
        <v>1027</v>
      </c>
      <c r="D30" t="s">
        <v>345</v>
      </c>
      <c r="E30" s="27" t="s">
        <v>1028</v>
      </c>
      <c r="F30" s="28" t="s">
        <v>355</v>
      </c>
      <c r="G30" s="29">
        <v>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98">
      <c r="A33" s="1" t="s">
        <v>342</v>
      </c>
      <c r="E33" s="27" t="s">
        <v>1030</v>
      </c>
    </row>
    <row r="34" ht="26.4">
      <c r="A34" s="1" t="s">
        <v>333</v>
      </c>
      <c r="B34" s="1">
        <v>7</v>
      </c>
      <c r="C34" s="26" t="s">
        <v>1031</v>
      </c>
      <c r="D34" t="s">
        <v>345</v>
      </c>
      <c r="E34" s="27" t="s">
        <v>1032</v>
      </c>
      <c r="F34" s="28" t="s">
        <v>355</v>
      </c>
      <c r="G34" s="29">
        <v>5</v>
      </c>
      <c r="H34" s="28">
        <v>0</v>
      </c>
      <c r="I34" s="30">
        <f>ROUND(G34*H34,P4)</f>
        <v>0</v>
      </c>
      <c r="L34" s="30">
        <v>0</v>
      </c>
      <c r="M34" s="24">
        <f>ROUND(G34*L34,P4)</f>
        <v>0</v>
      </c>
      <c r="N34" s="25" t="s">
        <v>1011</v>
      </c>
      <c r="O34" s="31">
        <f>M34*AA34</f>
        <v>0</v>
      </c>
      <c r="P34" s="1">
        <v>3</v>
      </c>
      <c r="AA34" s="1">
        <f>IF(P34=1,$O$3,IF(P34=2,$O$4,$O$5))</f>
        <v>0</v>
      </c>
    </row>
    <row r="35">
      <c r="A35" s="1" t="s">
        <v>339</v>
      </c>
      <c r="E35" s="27" t="s">
        <v>349</v>
      </c>
    </row>
    <row r="36">
      <c r="A36" s="1" t="s">
        <v>341</v>
      </c>
      <c r="E36" s="32" t="s">
        <v>1033</v>
      </c>
    </row>
    <row r="37" ht="145.2">
      <c r="A37" s="1" t="s">
        <v>342</v>
      </c>
      <c r="E37" s="27" t="s">
        <v>1034</v>
      </c>
    </row>
    <row r="38" ht="26.4">
      <c r="A38" s="1" t="s">
        <v>333</v>
      </c>
      <c r="B38" s="1">
        <v>8</v>
      </c>
      <c r="C38" s="26" t="s">
        <v>1035</v>
      </c>
      <c r="D38" t="s">
        <v>345</v>
      </c>
      <c r="E38" s="27" t="s">
        <v>1036</v>
      </c>
      <c r="F38" s="28" t="s">
        <v>355</v>
      </c>
      <c r="G38" s="29">
        <v>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1016</v>
      </c>
    </row>
    <row r="41" ht="184.8">
      <c r="A41" s="1" t="s">
        <v>342</v>
      </c>
      <c r="E41" s="27" t="s">
        <v>1037</v>
      </c>
    </row>
    <row r="42" ht="26.4">
      <c r="A42" s="1" t="s">
        <v>333</v>
      </c>
      <c r="B42" s="1">
        <v>9</v>
      </c>
      <c r="C42" s="26" t="s">
        <v>1038</v>
      </c>
      <c r="D42" t="s">
        <v>345</v>
      </c>
      <c r="E42" s="27" t="s">
        <v>1039</v>
      </c>
      <c r="F42" s="28" t="s">
        <v>1019</v>
      </c>
      <c r="G42" s="29">
        <v>1</v>
      </c>
      <c r="H42" s="28">
        <v>0</v>
      </c>
      <c r="I42" s="30">
        <f>ROUND(G42*H42,P4)</f>
        <v>0</v>
      </c>
      <c r="L42" s="30">
        <v>0</v>
      </c>
      <c r="M42" s="24">
        <f>ROUND(G42*L42,P4)</f>
        <v>0</v>
      </c>
      <c r="N42" s="25" t="s">
        <v>1011</v>
      </c>
      <c r="O42" s="31">
        <f>M42*AA42</f>
        <v>0</v>
      </c>
      <c r="P42" s="1">
        <v>3</v>
      </c>
      <c r="AA42" s="1">
        <f>IF(P42=1,$O$3,IF(P42=2,$O$4,$O$5))</f>
        <v>0</v>
      </c>
    </row>
    <row r="43">
      <c r="A43" s="1" t="s">
        <v>339</v>
      </c>
      <c r="E43" s="27" t="s">
        <v>349</v>
      </c>
    </row>
    <row r="44">
      <c r="A44" s="1" t="s">
        <v>341</v>
      </c>
      <c r="E44" s="32" t="s">
        <v>1012</v>
      </c>
    </row>
    <row r="45" ht="145.2">
      <c r="A45" s="1" t="s">
        <v>342</v>
      </c>
      <c r="E45" s="27" t="s">
        <v>1013</v>
      </c>
    </row>
    <row r="46">
      <c r="A46" s="1" t="s">
        <v>333</v>
      </c>
      <c r="B46" s="1">
        <v>10</v>
      </c>
      <c r="C46" s="26" t="s">
        <v>1040</v>
      </c>
      <c r="D46" t="s">
        <v>345</v>
      </c>
      <c r="E46" s="27" t="s">
        <v>1041</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158.4">
      <c r="A49" s="1" t="s">
        <v>342</v>
      </c>
      <c r="E49" s="27" t="s">
        <v>447</v>
      </c>
    </row>
    <row r="50">
      <c r="A50" s="1" t="s">
        <v>333</v>
      </c>
      <c r="B50" s="1">
        <v>11</v>
      </c>
      <c r="C50" s="26" t="s">
        <v>1042</v>
      </c>
      <c r="D50" t="s">
        <v>345</v>
      </c>
      <c r="E50" s="27" t="s">
        <v>1043</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1012</v>
      </c>
    </row>
    <row r="53" ht="132">
      <c r="A53" s="1" t="s">
        <v>342</v>
      </c>
      <c r="E53" s="27" t="s">
        <v>1044</v>
      </c>
    </row>
    <row r="54" ht="26.4">
      <c r="A54" s="1" t="s">
        <v>333</v>
      </c>
      <c r="B54" s="1">
        <v>12</v>
      </c>
      <c r="C54" s="26" t="s">
        <v>1045</v>
      </c>
      <c r="D54" t="s">
        <v>345</v>
      </c>
      <c r="E54" s="27" t="s">
        <v>1046</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58.4">
      <c r="A57" s="1" t="s">
        <v>342</v>
      </c>
      <c r="E57" s="27" t="s">
        <v>447</v>
      </c>
    </row>
    <row r="58">
      <c r="A58" s="1" t="s">
        <v>333</v>
      </c>
      <c r="B58" s="1">
        <v>13</v>
      </c>
      <c r="C58" s="26" t="s">
        <v>1047</v>
      </c>
      <c r="D58" t="s">
        <v>345</v>
      </c>
      <c r="E58" s="27" t="s">
        <v>1048</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45.2">
      <c r="A61" s="1" t="s">
        <v>342</v>
      </c>
      <c r="E61" s="27" t="s">
        <v>1049</v>
      </c>
    </row>
    <row r="62" ht="26.4">
      <c r="A62" s="1" t="s">
        <v>333</v>
      </c>
      <c r="B62" s="1">
        <v>14</v>
      </c>
      <c r="C62" s="26" t="s">
        <v>1050</v>
      </c>
      <c r="D62" t="s">
        <v>345</v>
      </c>
      <c r="E62" s="27" t="s">
        <v>1051</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1012</v>
      </c>
    </row>
    <row r="65" ht="184.8">
      <c r="A65" s="1" t="s">
        <v>342</v>
      </c>
      <c r="E65" s="27" t="s">
        <v>1052</v>
      </c>
    </row>
    <row r="66">
      <c r="A66" s="1" t="s">
        <v>333</v>
      </c>
      <c r="B66" s="1">
        <v>15</v>
      </c>
      <c r="C66" s="26" t="s">
        <v>1053</v>
      </c>
      <c r="D66" t="s">
        <v>345</v>
      </c>
      <c r="E66" s="27" t="s">
        <v>1054</v>
      </c>
      <c r="F66" s="28" t="s">
        <v>431</v>
      </c>
      <c r="G66" s="29">
        <v>24</v>
      </c>
      <c r="H66" s="28">
        <v>0</v>
      </c>
      <c r="I66" s="30">
        <f>ROUND(G66*H66,P4)</f>
        <v>0</v>
      </c>
      <c r="L66" s="30">
        <v>0</v>
      </c>
      <c r="M66" s="24">
        <f>ROUND(G66*L66,P4)</f>
        <v>0</v>
      </c>
      <c r="N66" s="25" t="s">
        <v>1011</v>
      </c>
      <c r="O66" s="31">
        <f>M66*AA66</f>
        <v>0</v>
      </c>
      <c r="P66" s="1">
        <v>3</v>
      </c>
      <c r="AA66" s="1">
        <f>IF(P66=1,$O$3,IF(P66=2,$O$4,$O$5))</f>
        <v>0</v>
      </c>
    </row>
    <row r="67">
      <c r="A67" s="1" t="s">
        <v>339</v>
      </c>
      <c r="E67" s="27" t="s">
        <v>349</v>
      </c>
    </row>
    <row r="68">
      <c r="A68" s="1" t="s">
        <v>341</v>
      </c>
      <c r="E68" s="32" t="s">
        <v>1055</v>
      </c>
    </row>
    <row r="69" ht="132">
      <c r="A69" s="1" t="s">
        <v>342</v>
      </c>
      <c r="E69" s="27" t="s">
        <v>1056</v>
      </c>
    </row>
    <row r="70" ht="26.4">
      <c r="A70" s="1" t="s">
        <v>333</v>
      </c>
      <c r="B70" s="1">
        <v>16</v>
      </c>
      <c r="C70" s="26" t="s">
        <v>1057</v>
      </c>
      <c r="D70" t="s">
        <v>345</v>
      </c>
      <c r="E70" s="27" t="s">
        <v>1058</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1012</v>
      </c>
    </row>
    <row r="73" ht="105.6">
      <c r="A73" s="1" t="s">
        <v>342</v>
      </c>
      <c r="E73" s="27" t="s">
        <v>1059</v>
      </c>
    </row>
    <row r="74">
      <c r="A74" s="1" t="s">
        <v>333</v>
      </c>
      <c r="B74" s="1">
        <v>17</v>
      </c>
      <c r="C74" s="26" t="s">
        <v>1060</v>
      </c>
      <c r="D74" t="s">
        <v>345</v>
      </c>
      <c r="E74" s="27" t="s">
        <v>1061</v>
      </c>
      <c r="F74" s="28" t="s">
        <v>431</v>
      </c>
      <c r="G74" s="29">
        <v>36</v>
      </c>
      <c r="H74" s="28">
        <v>0</v>
      </c>
      <c r="I74" s="30">
        <f>ROUND(G74*H74,P4)</f>
        <v>0</v>
      </c>
      <c r="L74" s="30">
        <v>0</v>
      </c>
      <c r="M74" s="24">
        <f>ROUND(G74*L74,P4)</f>
        <v>0</v>
      </c>
      <c r="N74" s="25" t="s">
        <v>1011</v>
      </c>
      <c r="O74" s="31">
        <f>M74*AA74</f>
        <v>0</v>
      </c>
      <c r="P74" s="1">
        <v>3</v>
      </c>
      <c r="AA74" s="1">
        <f>IF(P74=1,$O$3,IF(P74=2,$O$4,$O$5))</f>
        <v>0</v>
      </c>
    </row>
    <row r="75">
      <c r="A75" s="1" t="s">
        <v>339</v>
      </c>
      <c r="E75" s="27" t="s">
        <v>349</v>
      </c>
    </row>
    <row r="76">
      <c r="A76" s="1" t="s">
        <v>341</v>
      </c>
      <c r="E76" s="32" t="s">
        <v>1062</v>
      </c>
    </row>
    <row r="77" ht="132">
      <c r="A77" s="1" t="s">
        <v>342</v>
      </c>
      <c r="E77" s="27" t="s">
        <v>1026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COUNTIFS(L8:L393,"=0",A8:A393,"P")+COUNTIFS(L8:L393,"",A8:A393,"P")+SUM(Q8:Q393)</f>
        <v>0</v>
      </c>
    </row>
    <row r="8">
      <c r="A8" s="1" t="s">
        <v>328</v>
      </c>
      <c r="C8" s="22" t="s">
        <v>1063</v>
      </c>
      <c r="E8" s="23" t="s">
        <v>37</v>
      </c>
      <c r="L8" s="24">
        <f>L9+L134+L371+L384</f>
        <v>0</v>
      </c>
      <c r="M8" s="24">
        <f>M9+M134+M371+M384</f>
        <v>0</v>
      </c>
      <c r="N8" s="25"/>
    </row>
    <row r="9">
      <c r="A9" s="1" t="s">
        <v>330</v>
      </c>
      <c r="C9" s="22" t="s">
        <v>1064</v>
      </c>
      <c r="E9" s="23" t="s">
        <v>1065</v>
      </c>
      <c r="L9" s="24">
        <f>SUMIFS(L10:L133,A10:A133,"P")</f>
        <v>0</v>
      </c>
      <c r="M9" s="24">
        <f>SUMIFS(M10:M133,A10:A133,"P")</f>
        <v>0</v>
      </c>
      <c r="N9" s="25"/>
    </row>
    <row r="10">
      <c r="A10" s="1" t="s">
        <v>333</v>
      </c>
      <c r="B10" s="1">
        <v>1</v>
      </c>
      <c r="C10" s="26" t="s">
        <v>1066</v>
      </c>
      <c r="D10" t="s">
        <v>345</v>
      </c>
      <c r="E10" s="27" t="s">
        <v>1067</v>
      </c>
      <c r="F10" s="28" t="s">
        <v>355</v>
      </c>
      <c r="G10" s="29">
        <v>8</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1068</v>
      </c>
    </row>
    <row r="13" ht="79.2">
      <c r="A13" s="1" t="s">
        <v>342</v>
      </c>
      <c r="E13" s="27" t="s">
        <v>500</v>
      </c>
    </row>
    <row r="14">
      <c r="A14" s="1" t="s">
        <v>333</v>
      </c>
      <c r="B14" s="1">
        <v>2</v>
      </c>
      <c r="C14" s="26" t="s">
        <v>1069</v>
      </c>
      <c r="D14" t="s">
        <v>345</v>
      </c>
      <c r="E14" s="27" t="s">
        <v>1070</v>
      </c>
      <c r="F14" s="28" t="s">
        <v>355</v>
      </c>
      <c r="G14" s="29">
        <v>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1068</v>
      </c>
    </row>
    <row r="17" ht="92.4">
      <c r="A17" s="1" t="s">
        <v>342</v>
      </c>
      <c r="E17" s="27" t="s">
        <v>1071</v>
      </c>
    </row>
    <row r="18">
      <c r="A18" s="1" t="s">
        <v>333</v>
      </c>
      <c r="B18" s="1">
        <v>3</v>
      </c>
      <c r="C18" s="26" t="s">
        <v>1072</v>
      </c>
      <c r="D18" t="s">
        <v>345</v>
      </c>
      <c r="E18" s="27" t="s">
        <v>1073</v>
      </c>
      <c r="F18" s="28" t="s">
        <v>1074</v>
      </c>
      <c r="G18" s="29">
        <v>6</v>
      </c>
      <c r="H18" s="28">
        <v>0</v>
      </c>
      <c r="I18" s="30">
        <f>ROUND(G18*H18,P4)</f>
        <v>0</v>
      </c>
      <c r="L18" s="30">
        <v>0</v>
      </c>
      <c r="M18" s="24">
        <f>ROUND(G18*L18,P4)</f>
        <v>0</v>
      </c>
      <c r="N18" s="25" t="s">
        <v>348</v>
      </c>
      <c r="O18" s="31">
        <f>M18*AA18</f>
        <v>0</v>
      </c>
      <c r="P18" s="1">
        <v>3</v>
      </c>
      <c r="AA18" s="1">
        <f>IF(P18=1,$O$3,IF(P18=2,$O$4,$O$5))</f>
        <v>0</v>
      </c>
    </row>
    <row r="19" ht="26.4">
      <c r="A19" s="1" t="s">
        <v>339</v>
      </c>
      <c r="E19" s="27" t="s">
        <v>340</v>
      </c>
    </row>
    <row r="20">
      <c r="A20" s="1" t="s">
        <v>341</v>
      </c>
      <c r="E20" s="32" t="s">
        <v>1075</v>
      </c>
    </row>
    <row r="21" ht="132">
      <c r="A21" s="1" t="s">
        <v>342</v>
      </c>
      <c r="E21" s="27" t="s">
        <v>1076</v>
      </c>
    </row>
    <row r="22" ht="26.4">
      <c r="A22" s="1" t="s">
        <v>333</v>
      </c>
      <c r="B22" s="1">
        <v>4</v>
      </c>
      <c r="C22" s="26" t="s">
        <v>1077</v>
      </c>
      <c r="D22" t="s">
        <v>345</v>
      </c>
      <c r="E22" s="27" t="s">
        <v>1078</v>
      </c>
      <c r="F22" s="28" t="s">
        <v>361</v>
      </c>
      <c r="G22" s="29">
        <v>60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1079</v>
      </c>
    </row>
    <row r="25" ht="79.2">
      <c r="A25" s="1" t="s">
        <v>342</v>
      </c>
      <c r="E25" s="27" t="s">
        <v>1080</v>
      </c>
    </row>
    <row r="26">
      <c r="A26" s="1" t="s">
        <v>333</v>
      </c>
      <c r="B26" s="1">
        <v>5</v>
      </c>
      <c r="C26" s="26" t="s">
        <v>1081</v>
      </c>
      <c r="D26" t="s">
        <v>345</v>
      </c>
      <c r="E26" s="27" t="s">
        <v>1082</v>
      </c>
      <c r="F26" s="28" t="s">
        <v>361</v>
      </c>
      <c r="G26" s="29">
        <v>150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1083</v>
      </c>
    </row>
    <row r="29" ht="79.2">
      <c r="A29" s="1" t="s">
        <v>342</v>
      </c>
      <c r="E29" s="27" t="s">
        <v>1080</v>
      </c>
    </row>
    <row r="30">
      <c r="A30" s="1" t="s">
        <v>333</v>
      </c>
      <c r="B30" s="1">
        <v>6</v>
      </c>
      <c r="C30" s="26" t="s">
        <v>1084</v>
      </c>
      <c r="D30" t="s">
        <v>345</v>
      </c>
      <c r="E30" s="27" t="s">
        <v>1085</v>
      </c>
      <c r="F30" s="28" t="s">
        <v>361</v>
      </c>
      <c r="G30" s="29">
        <v>330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1086</v>
      </c>
    </row>
    <row r="33" ht="79.2">
      <c r="A33" s="1" t="s">
        <v>342</v>
      </c>
      <c r="E33" s="27" t="s">
        <v>1080</v>
      </c>
    </row>
    <row r="34" ht="26.4">
      <c r="A34" s="1" t="s">
        <v>333</v>
      </c>
      <c r="B34" s="1">
        <v>7</v>
      </c>
      <c r="C34" s="26" t="s">
        <v>1087</v>
      </c>
      <c r="D34" t="s">
        <v>345</v>
      </c>
      <c r="E34" s="27" t="s">
        <v>1088</v>
      </c>
      <c r="F34" s="28" t="s">
        <v>355</v>
      </c>
      <c r="G34" s="29">
        <v>12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1089</v>
      </c>
    </row>
    <row r="37" ht="92.4">
      <c r="A37" s="1" t="s">
        <v>342</v>
      </c>
      <c r="E37" s="27" t="s">
        <v>1090</v>
      </c>
    </row>
    <row r="38" ht="26.4">
      <c r="A38" s="1" t="s">
        <v>333</v>
      </c>
      <c r="B38" s="1">
        <v>8</v>
      </c>
      <c r="C38" s="26" t="s">
        <v>1091</v>
      </c>
      <c r="D38" t="s">
        <v>345</v>
      </c>
      <c r="E38" s="27" t="s">
        <v>1092</v>
      </c>
      <c r="F38" s="28" t="s">
        <v>355</v>
      </c>
      <c r="G38" s="29">
        <v>26</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1093</v>
      </c>
    </row>
    <row r="41" ht="92.4">
      <c r="A41" s="1" t="s">
        <v>342</v>
      </c>
      <c r="E41" s="27" t="s">
        <v>1090</v>
      </c>
    </row>
    <row r="42" ht="26.4">
      <c r="A42" s="1" t="s">
        <v>333</v>
      </c>
      <c r="B42" s="1">
        <v>9</v>
      </c>
      <c r="C42" s="26" t="s">
        <v>1094</v>
      </c>
      <c r="D42" t="s">
        <v>345</v>
      </c>
      <c r="E42" s="27" t="s">
        <v>1095</v>
      </c>
      <c r="F42" s="28" t="s">
        <v>355</v>
      </c>
      <c r="G42" s="29">
        <v>40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1096</v>
      </c>
    </row>
    <row r="45" ht="92.4">
      <c r="A45" s="1" t="s">
        <v>342</v>
      </c>
      <c r="E45" s="27" t="s">
        <v>1090</v>
      </c>
    </row>
    <row r="46">
      <c r="A46" s="1" t="s">
        <v>333</v>
      </c>
      <c r="B46" s="1">
        <v>10</v>
      </c>
      <c r="C46" s="26" t="s">
        <v>1097</v>
      </c>
      <c r="D46" t="s">
        <v>345</v>
      </c>
      <c r="E46" s="27" t="s">
        <v>1098</v>
      </c>
      <c r="F46" s="28" t="s">
        <v>361</v>
      </c>
      <c r="G46" s="29">
        <v>1200</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1099</v>
      </c>
    </row>
    <row r="49" ht="79.2">
      <c r="A49" s="1" t="s">
        <v>342</v>
      </c>
      <c r="E49" s="27" t="s">
        <v>1100</v>
      </c>
    </row>
    <row r="50">
      <c r="A50" s="1" t="s">
        <v>333</v>
      </c>
      <c r="B50" s="1">
        <v>11</v>
      </c>
      <c r="C50" s="26" t="s">
        <v>1101</v>
      </c>
      <c r="D50" t="s">
        <v>345</v>
      </c>
      <c r="E50" s="27" t="s">
        <v>1102</v>
      </c>
      <c r="F50" s="28" t="s">
        <v>355</v>
      </c>
      <c r="G50" s="29">
        <v>228</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1103</v>
      </c>
    </row>
    <row r="53" ht="92.4">
      <c r="A53" s="1" t="s">
        <v>342</v>
      </c>
      <c r="E53" s="27" t="s">
        <v>1104</v>
      </c>
    </row>
    <row r="54">
      <c r="A54" s="1" t="s">
        <v>333</v>
      </c>
      <c r="B54" s="1">
        <v>12</v>
      </c>
      <c r="C54" s="26" t="s">
        <v>1105</v>
      </c>
      <c r="D54" t="s">
        <v>345</v>
      </c>
      <c r="E54" s="27" t="s">
        <v>1106</v>
      </c>
      <c r="F54" s="28" t="s">
        <v>355</v>
      </c>
      <c r="G54" s="29">
        <v>16</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1107</v>
      </c>
    </row>
    <row r="57" ht="105.6">
      <c r="A57" s="1" t="s">
        <v>342</v>
      </c>
      <c r="E57" s="27" t="s">
        <v>1108</v>
      </c>
    </row>
    <row r="58">
      <c r="A58" s="1" t="s">
        <v>333</v>
      </c>
      <c r="B58" s="1">
        <v>13</v>
      </c>
      <c r="C58" s="26" t="s">
        <v>1109</v>
      </c>
      <c r="D58" t="s">
        <v>345</v>
      </c>
      <c r="E58" s="27" t="s">
        <v>1110</v>
      </c>
      <c r="F58" s="28" t="s">
        <v>355</v>
      </c>
      <c r="G58" s="29">
        <v>16</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1107</v>
      </c>
    </row>
    <row r="61" ht="105.6">
      <c r="A61" s="1" t="s">
        <v>342</v>
      </c>
      <c r="E61" s="27" t="s">
        <v>1108</v>
      </c>
    </row>
    <row r="62">
      <c r="A62" s="1" t="s">
        <v>333</v>
      </c>
      <c r="B62" s="1">
        <v>14</v>
      </c>
      <c r="C62" s="26" t="s">
        <v>1111</v>
      </c>
      <c r="D62" t="s">
        <v>345</v>
      </c>
      <c r="E62" s="27" t="s">
        <v>1112</v>
      </c>
      <c r="F62" s="28" t="s">
        <v>355</v>
      </c>
      <c r="G62" s="29">
        <v>8</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1068</v>
      </c>
    </row>
    <row r="65" ht="105.6">
      <c r="A65" s="1" t="s">
        <v>342</v>
      </c>
      <c r="E65" s="27" t="s">
        <v>1108</v>
      </c>
    </row>
    <row r="66">
      <c r="A66" s="1" t="s">
        <v>333</v>
      </c>
      <c r="B66" s="1">
        <v>15</v>
      </c>
      <c r="C66" s="26" t="s">
        <v>1113</v>
      </c>
      <c r="D66" t="s">
        <v>345</v>
      </c>
      <c r="E66" s="27" t="s">
        <v>1114</v>
      </c>
      <c r="F66" s="28" t="s">
        <v>355</v>
      </c>
      <c r="G66" s="29">
        <v>8</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1068</v>
      </c>
    </row>
    <row r="69" ht="105.6">
      <c r="A69" s="1" t="s">
        <v>342</v>
      </c>
      <c r="E69" s="27" t="s">
        <v>1108</v>
      </c>
    </row>
    <row r="70">
      <c r="A70" s="1" t="s">
        <v>333</v>
      </c>
      <c r="B70" s="1">
        <v>16</v>
      </c>
      <c r="C70" s="26" t="s">
        <v>1115</v>
      </c>
      <c r="D70" t="s">
        <v>345</v>
      </c>
      <c r="E70" s="27" t="s">
        <v>1116</v>
      </c>
      <c r="F70" s="28" t="s">
        <v>355</v>
      </c>
      <c r="G70" s="29">
        <v>10</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1117</v>
      </c>
    </row>
    <row r="73" ht="105.6">
      <c r="A73" s="1" t="s">
        <v>342</v>
      </c>
      <c r="E73" s="27" t="s">
        <v>1108</v>
      </c>
    </row>
    <row r="74">
      <c r="A74" s="1" t="s">
        <v>333</v>
      </c>
      <c r="B74" s="1">
        <v>17</v>
      </c>
      <c r="C74" s="26" t="s">
        <v>1118</v>
      </c>
      <c r="D74" t="s">
        <v>345</v>
      </c>
      <c r="E74" s="27" t="s">
        <v>1119</v>
      </c>
      <c r="F74" s="28" t="s">
        <v>355</v>
      </c>
      <c r="G74" s="29">
        <v>10</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1117</v>
      </c>
    </row>
    <row r="77" ht="105.6">
      <c r="A77" s="1" t="s">
        <v>342</v>
      </c>
      <c r="E77" s="27" t="s">
        <v>1108</v>
      </c>
    </row>
    <row r="78">
      <c r="A78" s="1" t="s">
        <v>333</v>
      </c>
      <c r="B78" s="1">
        <v>18</v>
      </c>
      <c r="C78" s="26" t="s">
        <v>1120</v>
      </c>
      <c r="D78" t="s">
        <v>345</v>
      </c>
      <c r="E78" s="27" t="s">
        <v>1121</v>
      </c>
      <c r="F78" s="28" t="s">
        <v>355</v>
      </c>
      <c r="G78" s="29">
        <v>50</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1122</v>
      </c>
    </row>
    <row r="81" ht="105.6">
      <c r="A81" s="1" t="s">
        <v>342</v>
      </c>
      <c r="E81" s="27" t="s">
        <v>1123</v>
      </c>
    </row>
    <row r="82">
      <c r="A82" s="1" t="s">
        <v>333</v>
      </c>
      <c r="B82" s="1">
        <v>19</v>
      </c>
      <c r="C82" s="26" t="s">
        <v>1124</v>
      </c>
      <c r="D82" t="s">
        <v>345</v>
      </c>
      <c r="E82" s="27" t="s">
        <v>1125</v>
      </c>
      <c r="F82" s="28" t="s">
        <v>355</v>
      </c>
      <c r="G82" s="29">
        <v>40</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1096</v>
      </c>
    </row>
    <row r="85" ht="105.6">
      <c r="A85" s="1" t="s">
        <v>342</v>
      </c>
      <c r="E85" s="27" t="s">
        <v>1123</v>
      </c>
    </row>
    <row r="86">
      <c r="A86" s="1" t="s">
        <v>333</v>
      </c>
      <c r="B86" s="1">
        <v>20</v>
      </c>
      <c r="C86" s="26" t="s">
        <v>1126</v>
      </c>
      <c r="D86" t="s">
        <v>345</v>
      </c>
      <c r="E86" s="27" t="s">
        <v>1127</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1068</v>
      </c>
    </row>
    <row r="89" ht="105.6">
      <c r="A89" s="1" t="s">
        <v>342</v>
      </c>
      <c r="E89" s="27" t="s">
        <v>1123</v>
      </c>
    </row>
    <row r="90">
      <c r="A90" s="1" t="s">
        <v>333</v>
      </c>
      <c r="B90" s="1">
        <v>21</v>
      </c>
      <c r="C90" s="26" t="s">
        <v>1128</v>
      </c>
      <c r="D90" t="s">
        <v>345</v>
      </c>
      <c r="E90" s="27" t="s">
        <v>1129</v>
      </c>
      <c r="F90" s="28" t="s">
        <v>355</v>
      </c>
      <c r="G90" s="29">
        <v>8</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1068</v>
      </c>
    </row>
    <row r="93" ht="105.6">
      <c r="A93" s="1" t="s">
        <v>342</v>
      </c>
      <c r="E93" s="27" t="s">
        <v>1123</v>
      </c>
    </row>
    <row r="94" ht="26.4">
      <c r="A94" s="1" t="s">
        <v>333</v>
      </c>
      <c r="B94" s="1">
        <v>22</v>
      </c>
      <c r="C94" s="26" t="s">
        <v>1057</v>
      </c>
      <c r="D94" t="s">
        <v>345</v>
      </c>
      <c r="E94" s="27" t="s">
        <v>1058</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05.6">
      <c r="A97" s="1" t="s">
        <v>342</v>
      </c>
      <c r="E97" s="27" t="s">
        <v>1059</v>
      </c>
    </row>
    <row r="98" ht="39.6">
      <c r="A98" s="1" t="s">
        <v>333</v>
      </c>
      <c r="B98" s="1">
        <v>23</v>
      </c>
      <c r="C98" s="26" t="s">
        <v>1130</v>
      </c>
      <c r="D98" t="s">
        <v>345</v>
      </c>
      <c r="E98" s="27" t="s">
        <v>1131</v>
      </c>
      <c r="F98" s="28" t="s">
        <v>355</v>
      </c>
      <c r="G98" s="29">
        <v>48</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1022</v>
      </c>
    </row>
    <row r="101" ht="105.6">
      <c r="A101" s="1" t="s">
        <v>342</v>
      </c>
      <c r="E101" s="27" t="s">
        <v>1059</v>
      </c>
    </row>
    <row r="102" ht="26.4">
      <c r="A102" s="1" t="s">
        <v>333</v>
      </c>
      <c r="B102" s="1">
        <v>24</v>
      </c>
      <c r="C102" s="26" t="s">
        <v>1132</v>
      </c>
      <c r="D102" t="s">
        <v>345</v>
      </c>
      <c r="E102" s="27" t="s">
        <v>1133</v>
      </c>
      <c r="F102" s="28" t="s">
        <v>355</v>
      </c>
      <c r="G102" s="29">
        <v>8</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1068</v>
      </c>
    </row>
    <row r="105" ht="92.4">
      <c r="A105" s="1" t="s">
        <v>342</v>
      </c>
      <c r="E105" s="27" t="s">
        <v>1134</v>
      </c>
    </row>
    <row r="106">
      <c r="A106" s="1" t="s">
        <v>333</v>
      </c>
      <c r="B106" s="1">
        <v>25</v>
      </c>
      <c r="C106" s="26" t="s">
        <v>1135</v>
      </c>
      <c r="D106" t="s">
        <v>345</v>
      </c>
      <c r="E106" s="27" t="s">
        <v>1136</v>
      </c>
      <c r="F106" s="28" t="s">
        <v>431</v>
      </c>
      <c r="G106" s="29">
        <v>18</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1137</v>
      </c>
    </row>
    <row r="109" ht="92.4">
      <c r="A109" s="1" t="s">
        <v>342</v>
      </c>
      <c r="E109" s="27" t="s">
        <v>1138</v>
      </c>
    </row>
    <row r="110">
      <c r="A110" s="1" t="s">
        <v>333</v>
      </c>
      <c r="B110" s="1">
        <v>26</v>
      </c>
      <c r="C110" s="26" t="s">
        <v>1139</v>
      </c>
      <c r="D110" t="s">
        <v>345</v>
      </c>
      <c r="E110" s="27" t="s">
        <v>1140</v>
      </c>
      <c r="F110" s="28" t="s">
        <v>431</v>
      </c>
      <c r="G110" s="29">
        <v>24</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1055</v>
      </c>
    </row>
    <row r="113" ht="92.4">
      <c r="A113" s="1" t="s">
        <v>342</v>
      </c>
      <c r="E113" s="27" t="s">
        <v>1141</v>
      </c>
    </row>
    <row r="114">
      <c r="A114" s="1" t="s">
        <v>333</v>
      </c>
      <c r="B114" s="1">
        <v>27</v>
      </c>
      <c r="C114" s="26" t="s">
        <v>1142</v>
      </c>
      <c r="D114" t="s">
        <v>345</v>
      </c>
      <c r="E114" s="27" t="s">
        <v>1143</v>
      </c>
      <c r="F114" s="28" t="s">
        <v>431</v>
      </c>
      <c r="G114" s="29">
        <v>12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1089</v>
      </c>
    </row>
    <row r="117" ht="92.4">
      <c r="A117" s="1" t="s">
        <v>342</v>
      </c>
      <c r="E117" s="27" t="s">
        <v>1144</v>
      </c>
    </row>
    <row r="118">
      <c r="A118" s="1" t="s">
        <v>333</v>
      </c>
      <c r="B118" s="1">
        <v>28</v>
      </c>
      <c r="C118" s="26" t="s">
        <v>1145</v>
      </c>
      <c r="D118" t="s">
        <v>345</v>
      </c>
      <c r="E118" s="27" t="s">
        <v>1146</v>
      </c>
      <c r="F118" s="28" t="s">
        <v>431</v>
      </c>
      <c r="G118" s="29">
        <v>18</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1137</v>
      </c>
    </row>
    <row r="121" ht="92.4">
      <c r="A121" s="1" t="s">
        <v>342</v>
      </c>
      <c r="E121" s="27" t="s">
        <v>1147</v>
      </c>
    </row>
    <row r="122">
      <c r="A122" s="1" t="s">
        <v>333</v>
      </c>
      <c r="B122" s="1">
        <v>29</v>
      </c>
      <c r="C122" s="26" t="s">
        <v>1148</v>
      </c>
      <c r="D122" t="s">
        <v>345</v>
      </c>
      <c r="E122" s="27" t="s">
        <v>1149</v>
      </c>
      <c r="F122" s="28" t="s">
        <v>431</v>
      </c>
      <c r="G122" s="29">
        <v>12</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1089</v>
      </c>
    </row>
    <row r="125" ht="92.4">
      <c r="A125" s="1" t="s">
        <v>342</v>
      </c>
      <c r="E125" s="27" t="s">
        <v>1150</v>
      </c>
    </row>
    <row r="126">
      <c r="A126" s="1" t="s">
        <v>333</v>
      </c>
      <c r="B126" s="1">
        <v>30</v>
      </c>
      <c r="C126" s="26" t="s">
        <v>1151</v>
      </c>
      <c r="D126" t="s">
        <v>345</v>
      </c>
      <c r="E126" s="27" t="s">
        <v>1152</v>
      </c>
      <c r="F126" s="28" t="s">
        <v>355</v>
      </c>
      <c r="G126" s="29">
        <v>8</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1068</v>
      </c>
    </row>
    <row r="129" ht="79.2">
      <c r="A129" s="1" t="s">
        <v>342</v>
      </c>
      <c r="E129" s="27" t="s">
        <v>1153</v>
      </c>
    </row>
    <row r="130">
      <c r="A130" s="1" t="s">
        <v>333</v>
      </c>
      <c r="B130" s="1">
        <v>31</v>
      </c>
      <c r="C130" s="26" t="s">
        <v>1154</v>
      </c>
      <c r="D130" t="s">
        <v>345</v>
      </c>
      <c r="E130" s="27" t="s">
        <v>443</v>
      </c>
      <c r="F130" s="28" t="s">
        <v>355</v>
      </c>
      <c r="G130" s="29">
        <v>8</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1068</v>
      </c>
    </row>
    <row r="133" ht="92.4">
      <c r="A133" s="1" t="s">
        <v>342</v>
      </c>
      <c r="E133" s="27" t="s">
        <v>1155</v>
      </c>
    </row>
    <row r="134">
      <c r="A134" s="1" t="s">
        <v>330</v>
      </c>
      <c r="C134" s="22" t="s">
        <v>1156</v>
      </c>
      <c r="E134" s="23" t="s">
        <v>1157</v>
      </c>
      <c r="L134" s="24">
        <f>SUMIFS(L135:L370,A135:A370,"P")</f>
        <v>0</v>
      </c>
      <c r="M134" s="24">
        <f>SUMIFS(M135:M370,A135:A370,"P")</f>
        <v>0</v>
      </c>
      <c r="N134" s="25"/>
    </row>
    <row r="135">
      <c r="A135" s="1" t="s">
        <v>333</v>
      </c>
      <c r="B135" s="1">
        <v>32</v>
      </c>
      <c r="C135" s="26" t="s">
        <v>1158</v>
      </c>
      <c r="D135" t="s">
        <v>345</v>
      </c>
      <c r="E135" s="27" t="s">
        <v>1159</v>
      </c>
      <c r="F135" s="28" t="s">
        <v>361</v>
      </c>
      <c r="G135" s="29">
        <v>8</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1068</v>
      </c>
    </row>
    <row r="138" ht="171.6">
      <c r="A138" s="1" t="s">
        <v>342</v>
      </c>
      <c r="E138" s="27" t="s">
        <v>1160</v>
      </c>
    </row>
    <row r="139">
      <c r="A139" s="1" t="s">
        <v>333</v>
      </c>
      <c r="B139" s="1">
        <v>33</v>
      </c>
      <c r="C139" s="26" t="s">
        <v>1161</v>
      </c>
      <c r="D139" t="s">
        <v>345</v>
      </c>
      <c r="E139" s="27" t="s">
        <v>1162</v>
      </c>
      <c r="F139" s="28" t="s">
        <v>361</v>
      </c>
      <c r="G139" s="29">
        <v>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1068</v>
      </c>
    </row>
    <row r="142" ht="132">
      <c r="A142" s="1" t="s">
        <v>342</v>
      </c>
      <c r="E142" s="27" t="s">
        <v>1163</v>
      </c>
    </row>
    <row r="143">
      <c r="A143" s="1" t="s">
        <v>333</v>
      </c>
      <c r="B143" s="1">
        <v>34</v>
      </c>
      <c r="C143" s="26" t="s">
        <v>1164</v>
      </c>
      <c r="D143" t="s">
        <v>345</v>
      </c>
      <c r="E143" s="27" t="s">
        <v>1165</v>
      </c>
      <c r="F143" s="28" t="s">
        <v>529</v>
      </c>
      <c r="G143" s="29">
        <v>2</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1016</v>
      </c>
    </row>
    <row r="146" ht="171.6">
      <c r="A146" s="1" t="s">
        <v>342</v>
      </c>
      <c r="E146" s="27" t="s">
        <v>1166</v>
      </c>
    </row>
    <row r="147">
      <c r="A147" s="1" t="s">
        <v>333</v>
      </c>
      <c r="B147" s="1">
        <v>35</v>
      </c>
      <c r="C147" s="26" t="s">
        <v>1167</v>
      </c>
      <c r="D147" t="s">
        <v>345</v>
      </c>
      <c r="E147" s="27" t="s">
        <v>1168</v>
      </c>
      <c r="F147" s="28" t="s">
        <v>361</v>
      </c>
      <c r="G147" s="29">
        <v>400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1169</v>
      </c>
    </row>
    <row r="150" ht="132">
      <c r="A150" s="1" t="s">
        <v>342</v>
      </c>
      <c r="E150" s="27" t="s">
        <v>1170</v>
      </c>
    </row>
    <row r="151">
      <c r="A151" s="1" t="s">
        <v>333</v>
      </c>
      <c r="B151" s="1">
        <v>36</v>
      </c>
      <c r="C151" s="26" t="s">
        <v>1171</v>
      </c>
      <c r="D151" t="s">
        <v>345</v>
      </c>
      <c r="E151" s="27" t="s">
        <v>1172</v>
      </c>
      <c r="F151" s="28" t="s">
        <v>529</v>
      </c>
      <c r="G151" s="29">
        <v>1.72</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1173</v>
      </c>
    </row>
    <row r="154" ht="171.6">
      <c r="A154" s="1" t="s">
        <v>342</v>
      </c>
      <c r="E154" s="27" t="s">
        <v>1166</v>
      </c>
    </row>
    <row r="155">
      <c r="A155" s="1" t="s">
        <v>333</v>
      </c>
      <c r="B155" s="1">
        <v>37</v>
      </c>
      <c r="C155" s="26" t="s">
        <v>1174</v>
      </c>
      <c r="D155" t="s">
        <v>345</v>
      </c>
      <c r="E155" s="27" t="s">
        <v>1175</v>
      </c>
      <c r="F155" s="28" t="s">
        <v>529</v>
      </c>
      <c r="G155" s="29">
        <v>1.72</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1173</v>
      </c>
    </row>
    <row r="158" ht="132">
      <c r="A158" s="1" t="s">
        <v>342</v>
      </c>
      <c r="E158" s="27" t="s">
        <v>1176</v>
      </c>
    </row>
    <row r="159">
      <c r="A159" s="1" t="s">
        <v>333</v>
      </c>
      <c r="B159" s="1">
        <v>38</v>
      </c>
      <c r="C159" s="26" t="s">
        <v>1177</v>
      </c>
      <c r="D159" t="s">
        <v>345</v>
      </c>
      <c r="E159" s="27" t="s">
        <v>1178</v>
      </c>
      <c r="F159" s="28" t="s">
        <v>355</v>
      </c>
      <c r="G159" s="29">
        <v>40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1096</v>
      </c>
    </row>
    <row r="162" ht="158.4">
      <c r="A162" s="1" t="s">
        <v>342</v>
      </c>
      <c r="E162" s="27" t="s">
        <v>447</v>
      </c>
    </row>
    <row r="163">
      <c r="A163" s="1" t="s">
        <v>333</v>
      </c>
      <c r="B163" s="1">
        <v>39</v>
      </c>
      <c r="C163" s="26" t="s">
        <v>1179</v>
      </c>
      <c r="D163" t="s">
        <v>345</v>
      </c>
      <c r="E163" s="27" t="s">
        <v>1180</v>
      </c>
      <c r="F163" s="28" t="s">
        <v>355</v>
      </c>
      <c r="G163" s="29">
        <v>40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1096</v>
      </c>
    </row>
    <row r="166" ht="132">
      <c r="A166" s="1" t="s">
        <v>342</v>
      </c>
      <c r="E166" s="27" t="s">
        <v>1044</v>
      </c>
    </row>
    <row r="167">
      <c r="A167" s="1" t="s">
        <v>333</v>
      </c>
      <c r="B167" s="1">
        <v>40</v>
      </c>
      <c r="C167" s="26" t="s">
        <v>1181</v>
      </c>
      <c r="D167" t="s">
        <v>345</v>
      </c>
      <c r="E167" s="27" t="s">
        <v>1182</v>
      </c>
      <c r="F167" s="28" t="s">
        <v>355</v>
      </c>
      <c r="G167" s="29">
        <v>16</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1107</v>
      </c>
    </row>
    <row r="170" ht="158.4">
      <c r="A170" s="1" t="s">
        <v>342</v>
      </c>
      <c r="E170" s="27" t="s">
        <v>447</v>
      </c>
    </row>
    <row r="171">
      <c r="A171" s="1" t="s">
        <v>333</v>
      </c>
      <c r="B171" s="1">
        <v>41</v>
      </c>
      <c r="C171" s="26" t="s">
        <v>1183</v>
      </c>
      <c r="D171" t="s">
        <v>345</v>
      </c>
      <c r="E171" s="27" t="s">
        <v>1184</v>
      </c>
      <c r="F171" s="28" t="s">
        <v>355</v>
      </c>
      <c r="G171" s="29">
        <v>16</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1107</v>
      </c>
    </row>
    <row r="174" ht="132">
      <c r="A174" s="1" t="s">
        <v>342</v>
      </c>
      <c r="E174" s="27" t="s">
        <v>1044</v>
      </c>
    </row>
    <row r="175" ht="26.4">
      <c r="A175" s="1" t="s">
        <v>333</v>
      </c>
      <c r="B175" s="1">
        <v>42</v>
      </c>
      <c r="C175" s="26" t="s">
        <v>1185</v>
      </c>
      <c r="D175" t="s">
        <v>345</v>
      </c>
      <c r="E175" s="27" t="s">
        <v>1186</v>
      </c>
      <c r="F175" s="28" t="s">
        <v>355</v>
      </c>
      <c r="G175" s="29">
        <v>8</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1068</v>
      </c>
    </row>
    <row r="178" ht="158.4">
      <c r="A178" s="1" t="s">
        <v>342</v>
      </c>
      <c r="E178" s="27" t="s">
        <v>447</v>
      </c>
    </row>
    <row r="179">
      <c r="A179" s="1" t="s">
        <v>333</v>
      </c>
      <c r="B179" s="1">
        <v>43</v>
      </c>
      <c r="C179" s="26" t="s">
        <v>1042</v>
      </c>
      <c r="D179" t="s">
        <v>345</v>
      </c>
      <c r="E179" s="27" t="s">
        <v>1043</v>
      </c>
      <c r="F179" s="28" t="s">
        <v>355</v>
      </c>
      <c r="G179" s="29">
        <v>8</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1068</v>
      </c>
    </row>
    <row r="182" ht="132">
      <c r="A182" s="1" t="s">
        <v>342</v>
      </c>
      <c r="E182" s="27" t="s">
        <v>1044</v>
      </c>
    </row>
    <row r="183">
      <c r="A183" s="1" t="s">
        <v>333</v>
      </c>
      <c r="B183" s="1">
        <v>44</v>
      </c>
      <c r="C183" s="26" t="s">
        <v>1187</v>
      </c>
      <c r="D183" t="s">
        <v>345</v>
      </c>
      <c r="E183" s="27" t="s">
        <v>1188</v>
      </c>
      <c r="F183" s="28" t="s">
        <v>355</v>
      </c>
      <c r="G183" s="29">
        <v>8</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1068</v>
      </c>
    </row>
    <row r="186" ht="158.4">
      <c r="A186" s="1" t="s">
        <v>342</v>
      </c>
      <c r="E186" s="27" t="s">
        <v>447</v>
      </c>
    </row>
    <row r="187">
      <c r="A187" s="1" t="s">
        <v>333</v>
      </c>
      <c r="B187" s="1">
        <v>45</v>
      </c>
      <c r="C187" s="26" t="s">
        <v>1189</v>
      </c>
      <c r="D187" t="s">
        <v>345</v>
      </c>
      <c r="E187" s="27" t="s">
        <v>1190</v>
      </c>
      <c r="F187" s="28" t="s">
        <v>355</v>
      </c>
      <c r="G187" s="29">
        <v>8</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1068</v>
      </c>
    </row>
    <row r="190" ht="132">
      <c r="A190" s="1" t="s">
        <v>342</v>
      </c>
      <c r="E190" s="27" t="s">
        <v>1044</v>
      </c>
    </row>
    <row r="191">
      <c r="A191" s="1" t="s">
        <v>333</v>
      </c>
      <c r="B191" s="1">
        <v>46</v>
      </c>
      <c r="C191" s="26" t="s">
        <v>1191</v>
      </c>
      <c r="D191" t="s">
        <v>345</v>
      </c>
      <c r="E191" s="27" t="s">
        <v>1192</v>
      </c>
      <c r="F191" s="28" t="s">
        <v>355</v>
      </c>
      <c r="G191" s="29">
        <v>8</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1068</v>
      </c>
    </row>
    <row r="194" ht="250.8">
      <c r="A194" s="1" t="s">
        <v>342</v>
      </c>
      <c r="E194" s="27" t="s">
        <v>1193</v>
      </c>
    </row>
    <row r="195">
      <c r="A195" s="1" t="s">
        <v>333</v>
      </c>
      <c r="B195" s="1">
        <v>47</v>
      </c>
      <c r="C195" s="26" t="s">
        <v>1194</v>
      </c>
      <c r="D195" t="s">
        <v>345</v>
      </c>
      <c r="E195" s="27" t="s">
        <v>1195</v>
      </c>
      <c r="F195" s="28" t="s">
        <v>355</v>
      </c>
      <c r="G195" s="29">
        <v>32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1196</v>
      </c>
    </row>
    <row r="198" ht="237.6">
      <c r="A198" s="1" t="s">
        <v>342</v>
      </c>
      <c r="E198" s="27" t="s">
        <v>1197</v>
      </c>
    </row>
    <row r="199">
      <c r="A199" s="1" t="s">
        <v>333</v>
      </c>
      <c r="B199" s="1">
        <v>48</v>
      </c>
      <c r="C199" s="26" t="s">
        <v>1198</v>
      </c>
      <c r="D199" t="s">
        <v>345</v>
      </c>
      <c r="E199" s="27" t="s">
        <v>1199</v>
      </c>
      <c r="F199" s="28" t="s">
        <v>355</v>
      </c>
      <c r="G199" s="29">
        <v>13</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1200</v>
      </c>
    </row>
    <row r="202" ht="224.4">
      <c r="A202" s="1" t="s">
        <v>342</v>
      </c>
      <c r="E202" s="27" t="s">
        <v>1201</v>
      </c>
    </row>
    <row r="203">
      <c r="A203" s="1" t="s">
        <v>333</v>
      </c>
      <c r="B203" s="1">
        <v>49</v>
      </c>
      <c r="C203" s="26" t="s">
        <v>1202</v>
      </c>
      <c r="D203" t="s">
        <v>345</v>
      </c>
      <c r="E203" s="27" t="s">
        <v>1203</v>
      </c>
      <c r="F203" s="28" t="s">
        <v>355</v>
      </c>
      <c r="G203" s="29">
        <v>8</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1068</v>
      </c>
    </row>
    <row r="206" ht="211.2">
      <c r="A206" s="1" t="s">
        <v>342</v>
      </c>
      <c r="E206" s="27" t="s">
        <v>1204</v>
      </c>
    </row>
    <row r="207">
      <c r="A207" s="1" t="s">
        <v>333</v>
      </c>
      <c r="B207" s="1">
        <v>50</v>
      </c>
      <c r="C207" s="26" t="s">
        <v>1205</v>
      </c>
      <c r="D207" t="s">
        <v>345</v>
      </c>
      <c r="E207" s="27" t="s">
        <v>1206</v>
      </c>
      <c r="F207" s="28" t="s">
        <v>355</v>
      </c>
      <c r="G207" s="29">
        <v>13</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1200</v>
      </c>
    </row>
    <row r="210" ht="211.2">
      <c r="A210" s="1" t="s">
        <v>342</v>
      </c>
      <c r="E210" s="27" t="s">
        <v>1207</v>
      </c>
    </row>
    <row r="211">
      <c r="A211" s="1" t="s">
        <v>333</v>
      </c>
      <c r="B211" s="1">
        <v>51</v>
      </c>
      <c r="C211" s="26" t="s">
        <v>1208</v>
      </c>
      <c r="D211" t="s">
        <v>345</v>
      </c>
      <c r="E211" s="27" t="s">
        <v>1209</v>
      </c>
      <c r="F211" s="28" t="s">
        <v>355</v>
      </c>
      <c r="G211" s="29">
        <v>13</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1200</v>
      </c>
    </row>
    <row r="214" ht="224.4">
      <c r="A214" s="1" t="s">
        <v>342</v>
      </c>
      <c r="E214" s="27" t="s">
        <v>1210</v>
      </c>
    </row>
    <row r="215">
      <c r="A215" s="1" t="s">
        <v>333</v>
      </c>
      <c r="B215" s="1">
        <v>52</v>
      </c>
      <c r="C215" s="26" t="s">
        <v>1211</v>
      </c>
      <c r="D215" t="s">
        <v>345</v>
      </c>
      <c r="E215" s="27" t="s">
        <v>1212</v>
      </c>
      <c r="F215" s="28" t="s">
        <v>355</v>
      </c>
      <c r="G215" s="29">
        <v>1</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1012</v>
      </c>
    </row>
    <row r="218" ht="237.6">
      <c r="A218" s="1" t="s">
        <v>342</v>
      </c>
      <c r="E218" s="27" t="s">
        <v>1213</v>
      </c>
    </row>
    <row r="219">
      <c r="A219" s="1" t="s">
        <v>333</v>
      </c>
      <c r="B219" s="1">
        <v>53</v>
      </c>
      <c r="C219" s="26" t="s">
        <v>1214</v>
      </c>
      <c r="D219" t="s">
        <v>345</v>
      </c>
      <c r="E219" s="27" t="s">
        <v>1215</v>
      </c>
      <c r="F219" s="28" t="s">
        <v>355</v>
      </c>
      <c r="G219" s="29">
        <v>1</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1012</v>
      </c>
    </row>
    <row r="222" ht="198">
      <c r="A222" s="1" t="s">
        <v>342</v>
      </c>
      <c r="E222" s="27" t="s">
        <v>1216</v>
      </c>
    </row>
    <row r="223">
      <c r="A223" s="1" t="s">
        <v>333</v>
      </c>
      <c r="B223" s="1">
        <v>54</v>
      </c>
      <c r="C223" s="26" t="s">
        <v>1217</v>
      </c>
      <c r="D223" t="s">
        <v>345</v>
      </c>
      <c r="E223" s="27" t="s">
        <v>1218</v>
      </c>
      <c r="F223" s="28" t="s">
        <v>355</v>
      </c>
      <c r="G223" s="29">
        <v>4</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1219</v>
      </c>
    </row>
    <row r="226" ht="303.6">
      <c r="A226" s="1" t="s">
        <v>342</v>
      </c>
      <c r="E226" s="27" t="s">
        <v>1220</v>
      </c>
    </row>
    <row r="227">
      <c r="A227" s="1" t="s">
        <v>333</v>
      </c>
      <c r="B227" s="1">
        <v>55</v>
      </c>
      <c r="C227" s="26" t="s">
        <v>1221</v>
      </c>
      <c r="D227" t="s">
        <v>345</v>
      </c>
      <c r="E227" s="27" t="s">
        <v>1222</v>
      </c>
      <c r="F227" s="28" t="s">
        <v>355</v>
      </c>
      <c r="G227" s="29">
        <v>2</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1016</v>
      </c>
    </row>
    <row r="230" ht="250.8">
      <c r="A230" s="1" t="s">
        <v>342</v>
      </c>
      <c r="E230" s="27" t="s">
        <v>1223</v>
      </c>
    </row>
    <row r="231" ht="26.4">
      <c r="A231" s="1" t="s">
        <v>333</v>
      </c>
      <c r="B231" s="1">
        <v>56</v>
      </c>
      <c r="C231" s="26" t="s">
        <v>1224</v>
      </c>
      <c r="D231" t="s">
        <v>345</v>
      </c>
      <c r="E231" s="27" t="s">
        <v>1225</v>
      </c>
      <c r="F231" s="28" t="s">
        <v>355</v>
      </c>
      <c r="G231" s="29">
        <v>2</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1016</v>
      </c>
    </row>
    <row r="234" ht="224.4">
      <c r="A234" s="1" t="s">
        <v>342</v>
      </c>
      <c r="E234" s="27" t="s">
        <v>1226</v>
      </c>
    </row>
    <row r="235">
      <c r="A235" s="1" t="s">
        <v>333</v>
      </c>
      <c r="B235" s="1">
        <v>57</v>
      </c>
      <c r="C235" s="26" t="s">
        <v>1227</v>
      </c>
      <c r="D235" t="s">
        <v>345</v>
      </c>
      <c r="E235" s="27" t="s">
        <v>1228</v>
      </c>
      <c r="F235" s="28" t="s">
        <v>355</v>
      </c>
      <c r="G235" s="29">
        <v>4</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1219</v>
      </c>
    </row>
    <row r="238" ht="198">
      <c r="A238" s="1" t="s">
        <v>342</v>
      </c>
      <c r="E238" s="27" t="s">
        <v>1229</v>
      </c>
    </row>
    <row r="239">
      <c r="A239" s="1" t="s">
        <v>333</v>
      </c>
      <c r="B239" s="1">
        <v>58</v>
      </c>
      <c r="C239" s="26" t="s">
        <v>1230</v>
      </c>
      <c r="D239" t="s">
        <v>345</v>
      </c>
      <c r="E239" s="27" t="s">
        <v>1231</v>
      </c>
      <c r="F239" s="28" t="s">
        <v>355</v>
      </c>
      <c r="G239" s="29">
        <v>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1016</v>
      </c>
    </row>
    <row r="242" ht="316.8">
      <c r="A242" s="1" t="s">
        <v>342</v>
      </c>
      <c r="E242" s="27" t="s">
        <v>1232</v>
      </c>
    </row>
    <row r="243">
      <c r="A243" s="1" t="s">
        <v>333</v>
      </c>
      <c r="B243" s="1">
        <v>59</v>
      </c>
      <c r="C243" s="26" t="s">
        <v>1233</v>
      </c>
      <c r="D243" t="s">
        <v>345</v>
      </c>
      <c r="E243" s="27" t="s">
        <v>1234</v>
      </c>
      <c r="F243" s="28" t="s">
        <v>355</v>
      </c>
      <c r="G243" s="29">
        <v>18</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1137</v>
      </c>
    </row>
    <row r="246" ht="343.2">
      <c r="A246" s="1" t="s">
        <v>342</v>
      </c>
      <c r="E246" s="27" t="s">
        <v>1235</v>
      </c>
    </row>
    <row r="247">
      <c r="A247" s="1" t="s">
        <v>333</v>
      </c>
      <c r="B247" s="1">
        <v>60</v>
      </c>
      <c r="C247" s="26" t="s">
        <v>1236</v>
      </c>
      <c r="D247" t="s">
        <v>345</v>
      </c>
      <c r="E247" s="27" t="s">
        <v>1237</v>
      </c>
      <c r="F247" s="28" t="s">
        <v>355</v>
      </c>
      <c r="G247" s="29">
        <v>9</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1238</v>
      </c>
    </row>
    <row r="250" ht="264">
      <c r="A250" s="1" t="s">
        <v>342</v>
      </c>
      <c r="E250" s="27" t="s">
        <v>1239</v>
      </c>
    </row>
    <row r="251">
      <c r="A251" s="1" t="s">
        <v>333</v>
      </c>
      <c r="B251" s="1">
        <v>61</v>
      </c>
      <c r="C251" s="26" t="s">
        <v>1240</v>
      </c>
      <c r="D251" t="s">
        <v>345</v>
      </c>
      <c r="E251" s="27" t="s">
        <v>1241</v>
      </c>
      <c r="F251" s="28" t="s">
        <v>355</v>
      </c>
      <c r="G251" s="29">
        <v>24</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1055</v>
      </c>
    </row>
    <row r="254" ht="343.2">
      <c r="A254" s="1" t="s">
        <v>342</v>
      </c>
      <c r="E254" s="27" t="s">
        <v>1242</v>
      </c>
    </row>
    <row r="255">
      <c r="A255" s="1" t="s">
        <v>333</v>
      </c>
      <c r="B255" s="1">
        <v>62</v>
      </c>
      <c r="C255" s="26" t="s">
        <v>1243</v>
      </c>
      <c r="D255" t="s">
        <v>345</v>
      </c>
      <c r="E255" s="27" t="s">
        <v>1244</v>
      </c>
      <c r="F255" s="28" t="s">
        <v>355</v>
      </c>
      <c r="G255" s="29">
        <v>12</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1089</v>
      </c>
    </row>
    <row r="258" ht="264">
      <c r="A258" s="1" t="s">
        <v>342</v>
      </c>
      <c r="E258" s="27" t="s">
        <v>1245</v>
      </c>
    </row>
    <row r="259">
      <c r="A259" s="1" t="s">
        <v>333</v>
      </c>
      <c r="B259" s="1">
        <v>63</v>
      </c>
      <c r="C259" s="26" t="s">
        <v>1246</v>
      </c>
      <c r="D259" t="s">
        <v>345</v>
      </c>
      <c r="E259" s="27" t="s">
        <v>1247</v>
      </c>
      <c r="F259" s="28" t="s">
        <v>355</v>
      </c>
      <c r="G259" s="29">
        <v>10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1117</v>
      </c>
    </row>
    <row r="262" ht="343.2">
      <c r="A262" s="1" t="s">
        <v>342</v>
      </c>
      <c r="E262" s="27" t="s">
        <v>1248</v>
      </c>
    </row>
    <row r="263">
      <c r="A263" s="1" t="s">
        <v>333</v>
      </c>
      <c r="B263" s="1">
        <v>64</v>
      </c>
      <c r="C263" s="26" t="s">
        <v>1249</v>
      </c>
      <c r="D263" t="s">
        <v>345</v>
      </c>
      <c r="E263" s="27" t="s">
        <v>1250</v>
      </c>
      <c r="F263" s="28" t="s">
        <v>355</v>
      </c>
      <c r="G263" s="29">
        <v>10</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1117</v>
      </c>
    </row>
    <row r="266" ht="343.2">
      <c r="A266" s="1" t="s">
        <v>342</v>
      </c>
      <c r="E266" s="27" t="s">
        <v>1251</v>
      </c>
    </row>
    <row r="267">
      <c r="A267" s="1" t="s">
        <v>333</v>
      </c>
      <c r="B267" s="1">
        <v>65</v>
      </c>
      <c r="C267" s="26" t="s">
        <v>1252</v>
      </c>
      <c r="D267" t="s">
        <v>345</v>
      </c>
      <c r="E267" s="27" t="s">
        <v>1253</v>
      </c>
      <c r="F267" s="28" t="s">
        <v>355</v>
      </c>
      <c r="G267" s="29">
        <v>5</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1033</v>
      </c>
    </row>
    <row r="270" ht="264">
      <c r="A270" s="1" t="s">
        <v>342</v>
      </c>
      <c r="E270" s="27" t="s">
        <v>1254</v>
      </c>
    </row>
    <row r="271">
      <c r="A271" s="1" t="s">
        <v>333</v>
      </c>
      <c r="B271" s="1">
        <v>66</v>
      </c>
      <c r="C271" s="26" t="s">
        <v>1255</v>
      </c>
      <c r="D271" t="s">
        <v>345</v>
      </c>
      <c r="E271" s="27" t="s">
        <v>1256</v>
      </c>
      <c r="F271" s="28" t="s">
        <v>355</v>
      </c>
      <c r="G271" s="29">
        <v>5</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1033</v>
      </c>
    </row>
    <row r="274" ht="264">
      <c r="A274" s="1" t="s">
        <v>342</v>
      </c>
      <c r="E274" s="27" t="s">
        <v>1257</v>
      </c>
    </row>
    <row r="275">
      <c r="A275" s="1" t="s">
        <v>333</v>
      </c>
      <c r="B275" s="1">
        <v>67</v>
      </c>
      <c r="C275" s="26" t="s">
        <v>1258</v>
      </c>
      <c r="D275" t="s">
        <v>345</v>
      </c>
      <c r="E275" s="27" t="s">
        <v>1259</v>
      </c>
      <c r="F275" s="28" t="s">
        <v>355</v>
      </c>
      <c r="G275" s="29">
        <v>6</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1075</v>
      </c>
    </row>
    <row r="278" ht="330">
      <c r="A278" s="1" t="s">
        <v>342</v>
      </c>
      <c r="E278" s="27" t="s">
        <v>1260</v>
      </c>
    </row>
    <row r="279">
      <c r="A279" s="1" t="s">
        <v>333</v>
      </c>
      <c r="B279" s="1">
        <v>68</v>
      </c>
      <c r="C279" s="26" t="s">
        <v>1261</v>
      </c>
      <c r="D279" t="s">
        <v>345</v>
      </c>
      <c r="E279" s="27" t="s">
        <v>1262</v>
      </c>
      <c r="F279" s="28" t="s">
        <v>355</v>
      </c>
      <c r="G279" s="29">
        <v>3</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1029</v>
      </c>
    </row>
    <row r="282" ht="250.8">
      <c r="A282" s="1" t="s">
        <v>342</v>
      </c>
      <c r="E282" s="27" t="s">
        <v>1263</v>
      </c>
    </row>
    <row r="283">
      <c r="A283" s="1" t="s">
        <v>333</v>
      </c>
      <c r="B283" s="1">
        <v>69</v>
      </c>
      <c r="C283" s="26" t="s">
        <v>1264</v>
      </c>
      <c r="D283" t="s">
        <v>345</v>
      </c>
      <c r="E283" s="27" t="s">
        <v>1265</v>
      </c>
      <c r="F283" s="28" t="s">
        <v>355</v>
      </c>
      <c r="G283" s="29">
        <v>12</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1089</v>
      </c>
    </row>
    <row r="286" ht="343.2">
      <c r="A286" s="1" t="s">
        <v>342</v>
      </c>
      <c r="E286" s="27" t="s">
        <v>1266</v>
      </c>
    </row>
    <row r="287">
      <c r="A287" s="1" t="s">
        <v>333</v>
      </c>
      <c r="B287" s="1">
        <v>70</v>
      </c>
      <c r="C287" s="26" t="s">
        <v>1267</v>
      </c>
      <c r="D287" t="s">
        <v>345</v>
      </c>
      <c r="E287" s="27" t="s">
        <v>1268</v>
      </c>
      <c r="F287" s="28" t="s">
        <v>355</v>
      </c>
      <c r="G287" s="29">
        <v>12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1089</v>
      </c>
    </row>
    <row r="290" ht="343.2">
      <c r="A290" s="1" t="s">
        <v>342</v>
      </c>
      <c r="E290" s="27" t="s">
        <v>1269</v>
      </c>
    </row>
    <row r="291">
      <c r="A291" s="1" t="s">
        <v>333</v>
      </c>
      <c r="B291" s="1">
        <v>71</v>
      </c>
      <c r="C291" s="26" t="s">
        <v>1270</v>
      </c>
      <c r="D291" t="s">
        <v>345</v>
      </c>
      <c r="E291" s="27" t="s">
        <v>1271</v>
      </c>
      <c r="F291" s="28" t="s">
        <v>355</v>
      </c>
      <c r="G291" s="29">
        <v>6</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1075</v>
      </c>
    </row>
    <row r="294" ht="264">
      <c r="A294" s="1" t="s">
        <v>342</v>
      </c>
      <c r="E294" s="27" t="s">
        <v>1272</v>
      </c>
    </row>
    <row r="295">
      <c r="A295" s="1" t="s">
        <v>333</v>
      </c>
      <c r="B295" s="1">
        <v>72</v>
      </c>
      <c r="C295" s="26" t="s">
        <v>1273</v>
      </c>
      <c r="D295" t="s">
        <v>345</v>
      </c>
      <c r="E295" s="27" t="s">
        <v>1274</v>
      </c>
      <c r="F295" s="28" t="s">
        <v>355</v>
      </c>
      <c r="G295" s="29">
        <v>6</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1075</v>
      </c>
    </row>
    <row r="298" ht="264">
      <c r="A298" s="1" t="s">
        <v>342</v>
      </c>
      <c r="E298" s="27" t="s">
        <v>1275</v>
      </c>
    </row>
    <row r="299" ht="26.4">
      <c r="A299" s="1" t="s">
        <v>333</v>
      </c>
      <c r="B299" s="1">
        <v>73</v>
      </c>
      <c r="C299" s="26" t="s">
        <v>1276</v>
      </c>
      <c r="D299" t="s">
        <v>345</v>
      </c>
      <c r="E299" s="27" t="s">
        <v>1277</v>
      </c>
      <c r="F299" s="28" t="s">
        <v>355</v>
      </c>
      <c r="G299" s="29">
        <v>20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1278</v>
      </c>
    </row>
    <row r="302" ht="343.2">
      <c r="A302" s="1" t="s">
        <v>342</v>
      </c>
      <c r="E302" s="27" t="s">
        <v>1279</v>
      </c>
    </row>
    <row r="303" ht="26.4">
      <c r="A303" s="1" t="s">
        <v>333</v>
      </c>
      <c r="B303" s="1">
        <v>74</v>
      </c>
      <c r="C303" s="26" t="s">
        <v>1280</v>
      </c>
      <c r="D303" t="s">
        <v>345</v>
      </c>
      <c r="E303" s="27" t="s">
        <v>1281</v>
      </c>
      <c r="F303" s="28" t="s">
        <v>355</v>
      </c>
      <c r="G303" s="29">
        <v>10</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1117</v>
      </c>
    </row>
    <row r="306" ht="264">
      <c r="A306" s="1" t="s">
        <v>342</v>
      </c>
      <c r="E306" s="27" t="s">
        <v>1282</v>
      </c>
    </row>
    <row r="307">
      <c r="A307" s="1" t="s">
        <v>333</v>
      </c>
      <c r="B307" s="1">
        <v>75</v>
      </c>
      <c r="C307" s="26" t="s">
        <v>1283</v>
      </c>
      <c r="D307" t="s">
        <v>345</v>
      </c>
      <c r="E307" s="27" t="s">
        <v>1284</v>
      </c>
      <c r="F307" s="28" t="s">
        <v>355</v>
      </c>
      <c r="G307" s="29">
        <v>4</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1219</v>
      </c>
    </row>
    <row r="310" ht="343.2">
      <c r="A310" s="1" t="s">
        <v>342</v>
      </c>
      <c r="E310" s="27" t="s">
        <v>1285</v>
      </c>
    </row>
    <row r="311">
      <c r="A311" s="1" t="s">
        <v>333</v>
      </c>
      <c r="B311" s="1">
        <v>76</v>
      </c>
      <c r="C311" s="26" t="s">
        <v>1286</v>
      </c>
      <c r="D311" t="s">
        <v>345</v>
      </c>
      <c r="E311" s="27" t="s">
        <v>1287</v>
      </c>
      <c r="F311" s="28" t="s">
        <v>355</v>
      </c>
      <c r="G311" s="29">
        <v>2</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1016</v>
      </c>
    </row>
    <row r="314" ht="264">
      <c r="A314" s="1" t="s">
        <v>342</v>
      </c>
      <c r="E314" s="27" t="s">
        <v>1288</v>
      </c>
    </row>
    <row r="315" ht="26.4">
      <c r="A315" s="1" t="s">
        <v>333</v>
      </c>
      <c r="B315" s="1">
        <v>77</v>
      </c>
      <c r="C315" s="26" t="s">
        <v>1289</v>
      </c>
      <c r="D315" t="s">
        <v>345</v>
      </c>
      <c r="E315" s="27" t="s">
        <v>1290</v>
      </c>
      <c r="F315" s="28" t="s">
        <v>355</v>
      </c>
      <c r="G315" s="29">
        <v>20</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1278</v>
      </c>
    </row>
    <row r="318" ht="343.2">
      <c r="A318" s="1" t="s">
        <v>342</v>
      </c>
      <c r="E318" s="27" t="s">
        <v>1291</v>
      </c>
    </row>
    <row r="319">
      <c r="A319" s="1" t="s">
        <v>333</v>
      </c>
      <c r="B319" s="1">
        <v>78</v>
      </c>
      <c r="C319" s="26" t="s">
        <v>1292</v>
      </c>
      <c r="D319" t="s">
        <v>345</v>
      </c>
      <c r="E319" s="27" t="s">
        <v>1293</v>
      </c>
      <c r="F319" s="28" t="s">
        <v>355</v>
      </c>
      <c r="G319" s="29">
        <v>10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1117</v>
      </c>
    </row>
    <row r="322" ht="250.8">
      <c r="A322" s="1" t="s">
        <v>342</v>
      </c>
      <c r="E322" s="27" t="s">
        <v>1294</v>
      </c>
    </row>
    <row r="323" ht="26.4">
      <c r="A323" s="1" t="s">
        <v>333</v>
      </c>
      <c r="B323" s="1">
        <v>79</v>
      </c>
      <c r="C323" s="26" t="s">
        <v>1295</v>
      </c>
      <c r="D323" t="s">
        <v>345</v>
      </c>
      <c r="E323" s="27" t="s">
        <v>1296</v>
      </c>
      <c r="F323" s="28" t="s">
        <v>355</v>
      </c>
      <c r="G323" s="29">
        <v>18</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1137</v>
      </c>
    </row>
    <row r="326" ht="343.2">
      <c r="A326" s="1" t="s">
        <v>342</v>
      </c>
      <c r="E326" s="27" t="s">
        <v>1297</v>
      </c>
    </row>
    <row r="327">
      <c r="A327" s="1" t="s">
        <v>333</v>
      </c>
      <c r="B327" s="1">
        <v>80</v>
      </c>
      <c r="C327" s="26" t="s">
        <v>1298</v>
      </c>
      <c r="D327" t="s">
        <v>345</v>
      </c>
      <c r="E327" s="27" t="s">
        <v>1299</v>
      </c>
      <c r="F327" s="28" t="s">
        <v>355</v>
      </c>
      <c r="G327" s="29">
        <v>9</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1238</v>
      </c>
    </row>
    <row r="330" ht="264">
      <c r="A330" s="1" t="s">
        <v>342</v>
      </c>
      <c r="E330" s="27" t="s">
        <v>1300</v>
      </c>
    </row>
    <row r="331">
      <c r="A331" s="1" t="s">
        <v>333</v>
      </c>
      <c r="B331" s="1">
        <v>81</v>
      </c>
      <c r="C331" s="26" t="s">
        <v>1301</v>
      </c>
      <c r="D331" t="s">
        <v>345</v>
      </c>
      <c r="E331" s="27" t="s">
        <v>1302</v>
      </c>
      <c r="F331" s="28" t="s">
        <v>355</v>
      </c>
      <c r="G331" s="29">
        <v>64</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1303</v>
      </c>
    </row>
    <row r="334" ht="369.6">
      <c r="A334" s="1" t="s">
        <v>342</v>
      </c>
      <c r="E334" s="27" t="s">
        <v>1304</v>
      </c>
    </row>
    <row r="335">
      <c r="A335" s="1" t="s">
        <v>333</v>
      </c>
      <c r="B335" s="1">
        <v>82</v>
      </c>
      <c r="C335" s="26" t="s">
        <v>1305</v>
      </c>
      <c r="D335" t="s">
        <v>345</v>
      </c>
      <c r="E335" s="27" t="s">
        <v>1306</v>
      </c>
      <c r="F335" s="28" t="s">
        <v>355</v>
      </c>
      <c r="G335" s="29">
        <v>64</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1303</v>
      </c>
    </row>
    <row r="338" ht="369.6">
      <c r="A338" s="1" t="s">
        <v>342</v>
      </c>
      <c r="E338" s="27" t="s">
        <v>1307</v>
      </c>
    </row>
    <row r="339">
      <c r="A339" s="1" t="s">
        <v>333</v>
      </c>
      <c r="B339" s="1">
        <v>83</v>
      </c>
      <c r="C339" s="26" t="s">
        <v>1308</v>
      </c>
      <c r="D339" t="s">
        <v>345</v>
      </c>
      <c r="E339" s="27" t="s">
        <v>1309</v>
      </c>
      <c r="F339" s="28" t="s">
        <v>355</v>
      </c>
      <c r="G339" s="29">
        <v>32</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1196</v>
      </c>
    </row>
    <row r="342" ht="277.2">
      <c r="A342" s="1" t="s">
        <v>342</v>
      </c>
      <c r="E342" s="27" t="s">
        <v>1310</v>
      </c>
    </row>
    <row r="343">
      <c r="A343" s="1" t="s">
        <v>333</v>
      </c>
      <c r="B343" s="1">
        <v>84</v>
      </c>
      <c r="C343" s="26" t="s">
        <v>1311</v>
      </c>
      <c r="D343" t="s">
        <v>345</v>
      </c>
      <c r="E343" s="27" t="s">
        <v>1312</v>
      </c>
      <c r="F343" s="28" t="s">
        <v>355</v>
      </c>
      <c r="G343" s="29">
        <v>32</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1196</v>
      </c>
    </row>
    <row r="346" ht="277.2">
      <c r="A346" s="1" t="s">
        <v>342</v>
      </c>
      <c r="E346" s="27" t="s">
        <v>1313</v>
      </c>
    </row>
    <row r="347" ht="26.4">
      <c r="A347" s="1" t="s">
        <v>333</v>
      </c>
      <c r="B347" s="1">
        <v>85</v>
      </c>
      <c r="C347" s="26" t="s">
        <v>1314</v>
      </c>
      <c r="D347" t="s">
        <v>345</v>
      </c>
      <c r="E347" s="27" t="s">
        <v>1315</v>
      </c>
      <c r="F347" s="28" t="s">
        <v>355</v>
      </c>
      <c r="G347" s="29">
        <v>26</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1093</v>
      </c>
    </row>
    <row r="350" ht="343.2">
      <c r="A350" s="1" t="s">
        <v>342</v>
      </c>
      <c r="E350" s="27" t="s">
        <v>1316</v>
      </c>
    </row>
    <row r="351">
      <c r="A351" s="1" t="s">
        <v>333</v>
      </c>
      <c r="B351" s="1">
        <v>86</v>
      </c>
      <c r="C351" s="26" t="s">
        <v>1317</v>
      </c>
      <c r="D351" t="s">
        <v>345</v>
      </c>
      <c r="E351" s="27" t="s">
        <v>1318</v>
      </c>
      <c r="F351" s="28" t="s">
        <v>355</v>
      </c>
      <c r="G351" s="29">
        <v>13</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1200</v>
      </c>
    </row>
    <row r="354" ht="264">
      <c r="A354" s="1" t="s">
        <v>342</v>
      </c>
      <c r="E354" s="27" t="s">
        <v>1319</v>
      </c>
    </row>
    <row r="355">
      <c r="A355" s="1" t="s">
        <v>333</v>
      </c>
      <c r="B355" s="1">
        <v>87</v>
      </c>
      <c r="C355" s="26" t="s">
        <v>1320</v>
      </c>
      <c r="D355" t="s">
        <v>345</v>
      </c>
      <c r="E355" s="27" t="s">
        <v>1321</v>
      </c>
      <c r="F355" s="28" t="s">
        <v>355</v>
      </c>
      <c r="G355" s="29">
        <v>12</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1089</v>
      </c>
    </row>
    <row r="358" ht="343.2">
      <c r="A358" s="1" t="s">
        <v>342</v>
      </c>
      <c r="E358" s="27" t="s">
        <v>1322</v>
      </c>
    </row>
    <row r="359">
      <c r="A359" s="1" t="s">
        <v>333</v>
      </c>
      <c r="B359" s="1">
        <v>88</v>
      </c>
      <c r="C359" s="26" t="s">
        <v>1323</v>
      </c>
      <c r="D359" t="s">
        <v>345</v>
      </c>
      <c r="E359" s="27" t="s">
        <v>1324</v>
      </c>
      <c r="F359" s="28" t="s">
        <v>355</v>
      </c>
      <c r="G359" s="29">
        <v>6</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1075</v>
      </c>
    </row>
    <row r="362" ht="264">
      <c r="A362" s="1" t="s">
        <v>342</v>
      </c>
      <c r="E362" s="27" t="s">
        <v>1325</v>
      </c>
    </row>
    <row r="363">
      <c r="A363" s="1" t="s">
        <v>333</v>
      </c>
      <c r="B363" s="1">
        <v>89</v>
      </c>
      <c r="C363" s="26" t="s">
        <v>1326</v>
      </c>
      <c r="D363" t="s">
        <v>345</v>
      </c>
      <c r="E363" s="27" t="s">
        <v>1327</v>
      </c>
      <c r="F363" s="28" t="s">
        <v>431</v>
      </c>
      <c r="G363" s="29">
        <v>32</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1196</v>
      </c>
    </row>
    <row r="366" ht="184.8">
      <c r="A366" s="1" t="s">
        <v>342</v>
      </c>
      <c r="E366" s="27" t="s">
        <v>1328</v>
      </c>
    </row>
    <row r="367" ht="26.4">
      <c r="A367" s="1" t="s">
        <v>333</v>
      </c>
      <c r="B367" s="1">
        <v>90</v>
      </c>
      <c r="C367" s="26" t="s">
        <v>1329</v>
      </c>
      <c r="D367" t="s">
        <v>345</v>
      </c>
      <c r="E367" s="27" t="s">
        <v>1330</v>
      </c>
      <c r="F367" s="28" t="s">
        <v>355</v>
      </c>
      <c r="G367" s="29">
        <v>6</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1075</v>
      </c>
    </row>
    <row r="370" ht="211.2">
      <c r="A370" s="1" t="s">
        <v>342</v>
      </c>
      <c r="E370" s="27" t="s">
        <v>1331</v>
      </c>
    </row>
    <row r="371">
      <c r="A371" s="1" t="s">
        <v>330</v>
      </c>
      <c r="C371" s="22" t="s">
        <v>1332</v>
      </c>
      <c r="E371" s="23" t="s">
        <v>1333</v>
      </c>
      <c r="L371" s="24">
        <f>SUMIFS(L372:L383,A372:A383,"P")</f>
        <v>0</v>
      </c>
      <c r="M371" s="24">
        <f>SUMIFS(M372:M383,A372:A383,"P")</f>
        <v>0</v>
      </c>
      <c r="N371" s="25"/>
    </row>
    <row r="372">
      <c r="A372" s="1" t="s">
        <v>333</v>
      </c>
      <c r="B372" s="1">
        <v>93</v>
      </c>
      <c r="C372" s="26" t="s">
        <v>1334</v>
      </c>
      <c r="D372" t="s">
        <v>345</v>
      </c>
      <c r="E372" s="27" t="s">
        <v>1335</v>
      </c>
      <c r="F372" s="28" t="s">
        <v>355</v>
      </c>
      <c r="G372" s="29">
        <v>8</v>
      </c>
      <c r="H372" s="28">
        <v>0</v>
      </c>
      <c r="I372" s="30">
        <f>ROUND(G372*H372,P4)</f>
        <v>0</v>
      </c>
      <c r="L372" s="30">
        <v>0</v>
      </c>
      <c r="M372" s="24">
        <f>ROUND(G372*L372,P4)</f>
        <v>0</v>
      </c>
      <c r="N372" s="25" t="s">
        <v>1011</v>
      </c>
      <c r="O372" s="31">
        <f>M372*AA372</f>
        <v>0</v>
      </c>
      <c r="P372" s="1">
        <v>3</v>
      </c>
      <c r="AA372" s="1">
        <f>IF(P372=1,$O$3,IF(P372=2,$O$4,$O$5))</f>
        <v>0</v>
      </c>
    </row>
    <row r="373">
      <c r="A373" s="1" t="s">
        <v>339</v>
      </c>
      <c r="E373" s="27" t="s">
        <v>349</v>
      </c>
    </row>
    <row r="374">
      <c r="A374" s="1" t="s">
        <v>341</v>
      </c>
      <c r="E374" s="32" t="s">
        <v>1068</v>
      </c>
    </row>
    <row r="375" ht="79.2">
      <c r="A375" s="1" t="s">
        <v>342</v>
      </c>
      <c r="E375" s="27" t="s">
        <v>1336</v>
      </c>
    </row>
    <row r="376">
      <c r="A376" s="1" t="s">
        <v>333</v>
      </c>
      <c r="B376" s="1">
        <v>94</v>
      </c>
      <c r="C376" s="26" t="s">
        <v>1337</v>
      </c>
      <c r="D376" t="s">
        <v>345</v>
      </c>
      <c r="E376" s="27" t="s">
        <v>1338</v>
      </c>
      <c r="F376" s="28" t="s">
        <v>355</v>
      </c>
      <c r="G376" s="29">
        <v>17</v>
      </c>
      <c r="H376" s="28">
        <v>0</v>
      </c>
      <c r="I376" s="30">
        <f>ROUND(G376*H376,P4)</f>
        <v>0</v>
      </c>
      <c r="L376" s="30">
        <v>0</v>
      </c>
      <c r="M376" s="24">
        <f>ROUND(G376*L376,P4)</f>
        <v>0</v>
      </c>
      <c r="N376" s="25" t="s">
        <v>1011</v>
      </c>
      <c r="O376" s="31">
        <f>M376*AA376</f>
        <v>0</v>
      </c>
      <c r="P376" s="1">
        <v>3</v>
      </c>
      <c r="AA376" s="1">
        <f>IF(P376=1,$O$3,IF(P376=2,$O$4,$O$5))</f>
        <v>0</v>
      </c>
    </row>
    <row r="377">
      <c r="A377" s="1" t="s">
        <v>339</v>
      </c>
      <c r="E377" s="27" t="s">
        <v>349</v>
      </c>
    </row>
    <row r="378">
      <c r="A378" s="1" t="s">
        <v>341</v>
      </c>
      <c r="E378" s="32" t="s">
        <v>1339</v>
      </c>
    </row>
    <row r="379" ht="92.4">
      <c r="A379" s="1" t="s">
        <v>342</v>
      </c>
      <c r="E379" s="27" t="s">
        <v>1340</v>
      </c>
    </row>
    <row r="380">
      <c r="A380" s="1" t="s">
        <v>333</v>
      </c>
      <c r="B380" s="1">
        <v>95</v>
      </c>
      <c r="C380" s="26" t="s">
        <v>1341</v>
      </c>
      <c r="D380" t="s">
        <v>345</v>
      </c>
      <c r="E380" s="27" t="s">
        <v>1342</v>
      </c>
      <c r="F380" s="28" t="s">
        <v>355</v>
      </c>
      <c r="G380" s="29">
        <v>1</v>
      </c>
      <c r="H380" s="28">
        <v>0</v>
      </c>
      <c r="I380" s="30">
        <f>ROUND(G380*H380,P4)</f>
        <v>0</v>
      </c>
      <c r="L380" s="30">
        <v>0</v>
      </c>
      <c r="M380" s="24">
        <f>ROUND(G380*L380,P4)</f>
        <v>0</v>
      </c>
      <c r="N380" s="25" t="s">
        <v>1011</v>
      </c>
      <c r="O380" s="31">
        <f>M380*AA380</f>
        <v>0</v>
      </c>
      <c r="P380" s="1">
        <v>3</v>
      </c>
      <c r="AA380" s="1">
        <f>IF(P380=1,$O$3,IF(P380=2,$O$4,$O$5))</f>
        <v>0</v>
      </c>
    </row>
    <row r="381">
      <c r="A381" s="1" t="s">
        <v>339</v>
      </c>
      <c r="E381" s="27" t="s">
        <v>349</v>
      </c>
    </row>
    <row r="382">
      <c r="A382" s="1" t="s">
        <v>341</v>
      </c>
      <c r="E382" s="32" t="s">
        <v>1012</v>
      </c>
    </row>
    <row r="383" ht="52.8">
      <c r="A383" s="1" t="s">
        <v>342</v>
      </c>
      <c r="E383" s="27" t="s">
        <v>1343</v>
      </c>
    </row>
    <row r="384">
      <c r="A384" s="1" t="s">
        <v>330</v>
      </c>
      <c r="C384" s="22" t="s">
        <v>1344</v>
      </c>
      <c r="E384" s="23" t="s">
        <v>1345</v>
      </c>
      <c r="L384" s="24">
        <f>SUMIFS(L385:L392,A385:A392,"P")</f>
        <v>0</v>
      </c>
      <c r="M384" s="24">
        <f>SUMIFS(M385:M392,A385:A392,"P")</f>
        <v>0</v>
      </c>
      <c r="N384" s="25"/>
    </row>
    <row r="385" ht="26.4">
      <c r="A385" s="1" t="s">
        <v>333</v>
      </c>
      <c r="B385" s="1">
        <v>91</v>
      </c>
      <c r="C385" s="26" t="s">
        <v>334</v>
      </c>
      <c r="D385" t="s">
        <v>335</v>
      </c>
      <c r="E385" s="27" t="s">
        <v>336</v>
      </c>
      <c r="F385" s="28" t="s">
        <v>337</v>
      </c>
      <c r="G385" s="29">
        <v>0.050000000000000003</v>
      </c>
      <c r="H385" s="28">
        <v>0</v>
      </c>
      <c r="I385" s="30">
        <f>ROUND(G385*H385,P4)</f>
        <v>0</v>
      </c>
      <c r="L385" s="30">
        <v>0</v>
      </c>
      <c r="M385" s="24">
        <f>ROUND(G385*L385,P4)</f>
        <v>0</v>
      </c>
      <c r="N385" s="25" t="s">
        <v>338</v>
      </c>
      <c r="O385" s="31">
        <f>M385*AA385</f>
        <v>0</v>
      </c>
      <c r="P385" s="1">
        <v>3</v>
      </c>
      <c r="AA385" s="1">
        <f>IF(P385=1,$O$3,IF(P385=2,$O$4,$O$5))</f>
        <v>0</v>
      </c>
    </row>
    <row r="386" ht="26.4">
      <c r="A386" s="1" t="s">
        <v>339</v>
      </c>
      <c r="E386" s="27" t="s">
        <v>340</v>
      </c>
    </row>
    <row r="387">
      <c r="A387" s="1" t="s">
        <v>341</v>
      </c>
      <c r="E387" s="32" t="s">
        <v>1346</v>
      </c>
    </row>
    <row r="388" ht="158.4">
      <c r="A388" s="1" t="s">
        <v>342</v>
      </c>
      <c r="E388" s="27" t="s">
        <v>343</v>
      </c>
    </row>
    <row r="389" ht="26.4">
      <c r="A389" s="1" t="s">
        <v>333</v>
      </c>
      <c r="B389" s="1">
        <v>92</v>
      </c>
      <c r="C389" s="26" t="s">
        <v>1347</v>
      </c>
      <c r="D389" t="s">
        <v>1348</v>
      </c>
      <c r="E389" s="27" t="s">
        <v>1349</v>
      </c>
      <c r="F389" s="28" t="s">
        <v>337</v>
      </c>
      <c r="G389" s="29">
        <v>0.02</v>
      </c>
      <c r="H389" s="28">
        <v>0</v>
      </c>
      <c r="I389" s="30">
        <f>ROUND(G389*H389,P4)</f>
        <v>0</v>
      </c>
      <c r="L389" s="30">
        <v>0</v>
      </c>
      <c r="M389" s="24">
        <f>ROUND(G389*L389,P4)</f>
        <v>0</v>
      </c>
      <c r="N389" s="25" t="s">
        <v>338</v>
      </c>
      <c r="O389" s="31">
        <f>M389*AA389</f>
        <v>0</v>
      </c>
      <c r="P389" s="1">
        <v>3</v>
      </c>
      <c r="AA389" s="1">
        <f>IF(P389=1,$O$3,IF(P389=2,$O$4,$O$5))</f>
        <v>0</v>
      </c>
    </row>
    <row r="390" ht="26.4">
      <c r="A390" s="1" t="s">
        <v>339</v>
      </c>
      <c r="E390" s="27" t="s">
        <v>340</v>
      </c>
    </row>
    <row r="391">
      <c r="A391" s="1" t="s">
        <v>341</v>
      </c>
      <c r="E391" s="32" t="s">
        <v>1350</v>
      </c>
    </row>
    <row r="392" ht="158.4">
      <c r="A392" s="1" t="s">
        <v>342</v>
      </c>
      <c r="E392"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COUNTIFS(L8:L648,"=0",A8:A648,"P")+COUNTIFS(L8:L648,"",A8:A648,"P")+SUM(Q8:Q648)</f>
        <v>0</v>
      </c>
    </row>
    <row r="8">
      <c r="A8" s="1" t="s">
        <v>328</v>
      </c>
      <c r="C8" s="22" t="s">
        <v>1351</v>
      </c>
      <c r="E8" s="23" t="s">
        <v>39</v>
      </c>
      <c r="L8" s="24">
        <f>L9+L182+L627</f>
        <v>0</v>
      </c>
      <c r="M8" s="24">
        <f>M9+M182+M627</f>
        <v>0</v>
      </c>
      <c r="N8" s="25"/>
    </row>
    <row r="9">
      <c r="A9" s="1" t="s">
        <v>330</v>
      </c>
      <c r="C9" s="22" t="s">
        <v>331</v>
      </c>
      <c r="E9" s="23" t="s">
        <v>1352</v>
      </c>
      <c r="L9" s="24">
        <f>SUMIFS(L10:L181,A10:A181,"P")</f>
        <v>0</v>
      </c>
      <c r="M9" s="24">
        <f>SUMIFS(M10:M181,A10:A181,"P")</f>
        <v>0</v>
      </c>
      <c r="N9" s="25"/>
    </row>
    <row r="10">
      <c r="A10" s="1" t="s">
        <v>333</v>
      </c>
      <c r="B10" s="1">
        <v>1</v>
      </c>
      <c r="C10" s="26" t="s">
        <v>1353</v>
      </c>
      <c r="D10" t="s">
        <v>345</v>
      </c>
      <c r="E10" s="27" t="s">
        <v>1354</v>
      </c>
      <c r="F10" s="28" t="s">
        <v>586</v>
      </c>
      <c r="G10" s="29">
        <v>30.305</v>
      </c>
      <c r="H10" s="28">
        <v>0</v>
      </c>
      <c r="I10" s="30">
        <f>ROUND(G10*H10,P4)</f>
        <v>0</v>
      </c>
      <c r="L10" s="30">
        <v>0</v>
      </c>
      <c r="M10" s="24">
        <f>ROUND(G10*L10,P4)</f>
        <v>0</v>
      </c>
      <c r="N10" s="25" t="s">
        <v>1011</v>
      </c>
      <c r="O10" s="31">
        <f>M10*AA10</f>
        <v>0</v>
      </c>
      <c r="P10" s="1">
        <v>3</v>
      </c>
      <c r="AA10" s="1">
        <f>IF(P10=1,$O$3,IF(P10=2,$O$4,$O$5))</f>
        <v>0</v>
      </c>
    </row>
    <row r="11">
      <c r="A11" s="1" t="s">
        <v>339</v>
      </c>
      <c r="E11" s="27" t="s">
        <v>349</v>
      </c>
    </row>
    <row r="12" ht="26.4">
      <c r="A12" s="1" t="s">
        <v>341</v>
      </c>
      <c r="E12" s="32" t="s">
        <v>1355</v>
      </c>
    </row>
    <row r="13" ht="66">
      <c r="A13" s="1" t="s">
        <v>342</v>
      </c>
      <c r="E13" s="27" t="s">
        <v>1356</v>
      </c>
    </row>
    <row r="14">
      <c r="A14" s="1" t="s">
        <v>333</v>
      </c>
      <c r="B14" s="1">
        <v>2</v>
      </c>
      <c r="C14" s="26" t="s">
        <v>1357</v>
      </c>
      <c r="D14" t="s">
        <v>345</v>
      </c>
      <c r="E14" s="27" t="s">
        <v>1358</v>
      </c>
      <c r="F14" s="28" t="s">
        <v>476</v>
      </c>
      <c r="G14" s="29">
        <v>350</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1359</v>
      </c>
    </row>
    <row r="17" ht="66">
      <c r="A17" s="1" t="s">
        <v>342</v>
      </c>
      <c r="E17" s="27" t="s">
        <v>1360</v>
      </c>
    </row>
    <row r="18">
      <c r="A18" s="1" t="s">
        <v>333</v>
      </c>
      <c r="B18" s="1">
        <v>3</v>
      </c>
      <c r="C18" s="26" t="s">
        <v>1361</v>
      </c>
      <c r="D18" t="s">
        <v>345</v>
      </c>
      <c r="E18" s="27" t="s">
        <v>1362</v>
      </c>
      <c r="F18" s="28" t="s">
        <v>476</v>
      </c>
      <c r="G18" s="29">
        <v>230</v>
      </c>
      <c r="H18" s="28">
        <v>0</v>
      </c>
      <c r="I18" s="30">
        <f>ROUND(G18*H18,P4)</f>
        <v>0</v>
      </c>
      <c r="L18" s="30">
        <v>0</v>
      </c>
      <c r="M18" s="24">
        <f>ROUND(G18*L18,P4)</f>
        <v>0</v>
      </c>
      <c r="N18" s="25" t="s">
        <v>348</v>
      </c>
      <c r="O18" s="31">
        <f>M18*AA18</f>
        <v>0</v>
      </c>
      <c r="P18" s="1">
        <v>3</v>
      </c>
      <c r="AA18" s="1">
        <f>IF(P18=1,$O$3,IF(P18=2,$O$4,$O$5))</f>
        <v>0</v>
      </c>
    </row>
    <row r="19">
      <c r="A19" s="1" t="s">
        <v>339</v>
      </c>
      <c r="E19" s="27" t="s">
        <v>349</v>
      </c>
    </row>
    <row r="20" ht="26.4">
      <c r="A20" s="1" t="s">
        <v>341</v>
      </c>
      <c r="E20" s="32" t="s">
        <v>1363</v>
      </c>
    </row>
    <row r="21" ht="79.2">
      <c r="A21" s="1" t="s">
        <v>342</v>
      </c>
      <c r="E21" s="27" t="s">
        <v>477</v>
      </c>
    </row>
    <row r="22">
      <c r="A22" s="1" t="s">
        <v>333</v>
      </c>
      <c r="B22" s="1">
        <v>4</v>
      </c>
      <c r="C22" s="26" t="s">
        <v>1364</v>
      </c>
      <c r="D22" t="s">
        <v>345</v>
      </c>
      <c r="E22" s="27" t="s">
        <v>1365</v>
      </c>
      <c r="F22" s="28" t="s">
        <v>355</v>
      </c>
      <c r="G22" s="29">
        <v>20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1366</v>
      </c>
    </row>
    <row r="25" ht="158.4">
      <c r="A25" s="1" t="s">
        <v>342</v>
      </c>
      <c r="E25" s="27" t="s">
        <v>1367</v>
      </c>
    </row>
    <row r="26">
      <c r="A26" s="1" t="s">
        <v>333</v>
      </c>
      <c r="B26" s="1">
        <v>5</v>
      </c>
      <c r="C26" s="26" t="s">
        <v>1368</v>
      </c>
      <c r="D26" t="s">
        <v>345</v>
      </c>
      <c r="E26" s="27" t="s">
        <v>1369</v>
      </c>
      <c r="F26" s="28" t="s">
        <v>355</v>
      </c>
      <c r="G26" s="29">
        <v>45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1370</v>
      </c>
    </row>
    <row r="29" ht="105.6">
      <c r="A29" s="1" t="s">
        <v>342</v>
      </c>
      <c r="E29" s="27" t="s">
        <v>1371</v>
      </c>
    </row>
    <row r="30">
      <c r="A30" s="1" t="s">
        <v>333</v>
      </c>
      <c r="B30" s="1">
        <v>6</v>
      </c>
      <c r="C30" s="26" t="s">
        <v>1372</v>
      </c>
      <c r="D30" t="s">
        <v>345</v>
      </c>
      <c r="E30" s="27" t="s">
        <v>1373</v>
      </c>
      <c r="F30" s="28" t="s">
        <v>481</v>
      </c>
      <c r="G30" s="29">
        <v>160</v>
      </c>
      <c r="H30" s="28">
        <v>0</v>
      </c>
      <c r="I30" s="30">
        <f>ROUND(G30*H30,P4)</f>
        <v>0</v>
      </c>
      <c r="L30" s="30">
        <v>0</v>
      </c>
      <c r="M30" s="24">
        <f>ROUND(G30*L30,P4)</f>
        <v>0</v>
      </c>
      <c r="N30" s="25" t="s">
        <v>348</v>
      </c>
      <c r="O30" s="31">
        <f>M30*AA30</f>
        <v>0</v>
      </c>
      <c r="P30" s="1">
        <v>3</v>
      </c>
      <c r="AA30" s="1">
        <f>IF(P30=1,$O$3,IF(P30=2,$O$4,$O$5))</f>
        <v>0</v>
      </c>
    </row>
    <row r="31">
      <c r="A31" s="1" t="s">
        <v>339</v>
      </c>
      <c r="E31" s="27" t="s">
        <v>349</v>
      </c>
    </row>
    <row r="32" ht="26.4">
      <c r="A32" s="1" t="s">
        <v>341</v>
      </c>
      <c r="E32" s="32" t="s">
        <v>1374</v>
      </c>
    </row>
    <row r="33" ht="356.4">
      <c r="A33" s="1" t="s">
        <v>342</v>
      </c>
      <c r="E33" s="27" t="s">
        <v>485</v>
      </c>
    </row>
    <row r="34">
      <c r="A34" s="1" t="s">
        <v>333</v>
      </c>
      <c r="B34" s="1">
        <v>7</v>
      </c>
      <c r="C34" s="26" t="s">
        <v>1375</v>
      </c>
      <c r="D34" t="s">
        <v>345</v>
      </c>
      <c r="E34" s="27" t="s">
        <v>1376</v>
      </c>
      <c r="F34" s="28" t="s">
        <v>481</v>
      </c>
      <c r="G34" s="29">
        <v>16</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1377</v>
      </c>
    </row>
    <row r="37" ht="356.4">
      <c r="A37" s="1" t="s">
        <v>342</v>
      </c>
      <c r="E37" s="27" t="s">
        <v>485</v>
      </c>
    </row>
    <row r="38">
      <c r="A38" s="1" t="s">
        <v>333</v>
      </c>
      <c r="B38" s="1">
        <v>8</v>
      </c>
      <c r="C38" s="26" t="s">
        <v>1378</v>
      </c>
      <c r="D38" t="s">
        <v>345</v>
      </c>
      <c r="E38" s="27" t="s">
        <v>1379</v>
      </c>
      <c r="F38" s="28" t="s">
        <v>481</v>
      </c>
      <c r="G38" s="29">
        <v>6544</v>
      </c>
      <c r="H38" s="28">
        <v>0</v>
      </c>
      <c r="I38" s="30">
        <f>ROUND(G38*H38,P4)</f>
        <v>0</v>
      </c>
      <c r="L38" s="30">
        <v>0</v>
      </c>
      <c r="M38" s="24">
        <f>ROUND(G38*L38,P4)</f>
        <v>0</v>
      </c>
      <c r="N38" s="25" t="s">
        <v>348</v>
      </c>
      <c r="O38" s="31">
        <f>M38*AA38</f>
        <v>0</v>
      </c>
      <c r="P38" s="1">
        <v>3</v>
      </c>
      <c r="AA38" s="1">
        <f>IF(P38=1,$O$3,IF(P38=2,$O$4,$O$5))</f>
        <v>0</v>
      </c>
    </row>
    <row r="39">
      <c r="A39" s="1" t="s">
        <v>339</v>
      </c>
      <c r="E39" s="27" t="s">
        <v>349</v>
      </c>
    </row>
    <row r="40" ht="26.4">
      <c r="A40" s="1" t="s">
        <v>341</v>
      </c>
      <c r="E40" s="32" t="s">
        <v>1380</v>
      </c>
    </row>
    <row r="41" ht="356.4">
      <c r="A41" s="1" t="s">
        <v>342</v>
      </c>
      <c r="E41" s="27" t="s">
        <v>485</v>
      </c>
    </row>
    <row r="42">
      <c r="A42" s="1" t="s">
        <v>333</v>
      </c>
      <c r="B42" s="1">
        <v>9</v>
      </c>
      <c r="C42" s="26" t="s">
        <v>1381</v>
      </c>
      <c r="D42" t="s">
        <v>345</v>
      </c>
      <c r="E42" s="27" t="s">
        <v>1382</v>
      </c>
      <c r="F42" s="28" t="s">
        <v>481</v>
      </c>
      <c r="G42" s="29">
        <v>654.39999999999998</v>
      </c>
      <c r="H42" s="28">
        <v>0</v>
      </c>
      <c r="I42" s="30">
        <f>ROUND(G42*H42,P4)</f>
        <v>0</v>
      </c>
      <c r="L42" s="30">
        <v>0</v>
      </c>
      <c r="M42" s="24">
        <f>ROUND(G42*L42,P4)</f>
        <v>0</v>
      </c>
      <c r="N42" s="25" t="s">
        <v>348</v>
      </c>
      <c r="O42" s="31">
        <f>M42*AA42</f>
        <v>0</v>
      </c>
      <c r="P42" s="1">
        <v>3</v>
      </c>
      <c r="AA42" s="1">
        <f>IF(P42=1,$O$3,IF(P42=2,$O$4,$O$5))</f>
        <v>0</v>
      </c>
    </row>
    <row r="43">
      <c r="A43" s="1" t="s">
        <v>339</v>
      </c>
      <c r="E43" s="27" t="s">
        <v>349</v>
      </c>
    </row>
    <row r="44" ht="26.4">
      <c r="A44" s="1" t="s">
        <v>341</v>
      </c>
      <c r="E44" s="32" t="s">
        <v>1383</v>
      </c>
    </row>
    <row r="45" ht="356.4">
      <c r="A45" s="1" t="s">
        <v>342</v>
      </c>
      <c r="E45" s="27" t="s">
        <v>485</v>
      </c>
    </row>
    <row r="46">
      <c r="A46" s="1" t="s">
        <v>333</v>
      </c>
      <c r="B46" s="1">
        <v>10</v>
      </c>
      <c r="C46" s="26" t="s">
        <v>493</v>
      </c>
      <c r="D46" t="s">
        <v>345</v>
      </c>
      <c r="E46" s="27" t="s">
        <v>494</v>
      </c>
      <c r="F46" s="28" t="s">
        <v>481</v>
      </c>
      <c r="G46" s="29">
        <v>6033.6000000000004</v>
      </c>
      <c r="H46" s="28">
        <v>0</v>
      </c>
      <c r="I46" s="30">
        <f>ROUND(G46*H46,P4)</f>
        <v>0</v>
      </c>
      <c r="L46" s="30">
        <v>0</v>
      </c>
      <c r="M46" s="24">
        <f>ROUND(G46*L46,P4)</f>
        <v>0</v>
      </c>
      <c r="N46" s="25" t="s">
        <v>348</v>
      </c>
      <c r="O46" s="31">
        <f>M46*AA46</f>
        <v>0</v>
      </c>
      <c r="P46" s="1">
        <v>3</v>
      </c>
      <c r="AA46" s="1">
        <f>IF(P46=1,$O$3,IF(P46=2,$O$4,$O$5))</f>
        <v>0</v>
      </c>
    </row>
    <row r="47">
      <c r="A47" s="1" t="s">
        <v>339</v>
      </c>
      <c r="E47" s="27" t="s">
        <v>349</v>
      </c>
    </row>
    <row r="48" ht="26.4">
      <c r="A48" s="1" t="s">
        <v>341</v>
      </c>
      <c r="E48" s="32" t="s">
        <v>1384</v>
      </c>
    </row>
    <row r="49" ht="264">
      <c r="A49" s="1" t="s">
        <v>342</v>
      </c>
      <c r="E49" s="27" t="s">
        <v>495</v>
      </c>
    </row>
    <row r="50" ht="39.6">
      <c r="A50" s="1" t="s">
        <v>333</v>
      </c>
      <c r="B50" s="1">
        <v>11</v>
      </c>
      <c r="C50" s="26" t="s">
        <v>1385</v>
      </c>
      <c r="D50" t="s">
        <v>345</v>
      </c>
      <c r="E50" s="27" t="s">
        <v>1386</v>
      </c>
      <c r="F50" s="28" t="s">
        <v>481</v>
      </c>
      <c r="G50" s="29">
        <v>145</v>
      </c>
      <c r="H50" s="28">
        <v>0</v>
      </c>
      <c r="I50" s="30">
        <f>ROUND(G50*H50,P4)</f>
        <v>0</v>
      </c>
      <c r="L50" s="30">
        <v>0</v>
      </c>
      <c r="M50" s="24">
        <f>ROUND(G50*L50,P4)</f>
        <v>0</v>
      </c>
      <c r="N50" s="25" t="s">
        <v>1011</v>
      </c>
      <c r="O50" s="31">
        <f>M50*AA50</f>
        <v>0</v>
      </c>
      <c r="P50" s="1">
        <v>3</v>
      </c>
      <c r="AA50" s="1">
        <f>IF(P50=1,$O$3,IF(P50=2,$O$4,$O$5))</f>
        <v>0</v>
      </c>
    </row>
    <row r="51">
      <c r="A51" s="1" t="s">
        <v>339</v>
      </c>
      <c r="E51" s="27" t="s">
        <v>349</v>
      </c>
    </row>
    <row r="52" ht="26.4">
      <c r="A52" s="1" t="s">
        <v>341</v>
      </c>
      <c r="E52" s="32" t="s">
        <v>1387</v>
      </c>
    </row>
    <row r="53" ht="409.5">
      <c r="A53" s="1" t="s">
        <v>342</v>
      </c>
      <c r="E53" s="27" t="s">
        <v>1388</v>
      </c>
    </row>
    <row r="54">
      <c r="A54" s="1" t="s">
        <v>333</v>
      </c>
      <c r="B54" s="1">
        <v>12</v>
      </c>
      <c r="C54" s="26" t="s">
        <v>1389</v>
      </c>
      <c r="D54" t="s">
        <v>345</v>
      </c>
      <c r="E54" s="27" t="s">
        <v>1390</v>
      </c>
      <c r="F54" s="28" t="s">
        <v>481</v>
      </c>
      <c r="G54" s="29">
        <v>45</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1391</v>
      </c>
    </row>
    <row r="57" ht="145.2">
      <c r="A57" s="1" t="s">
        <v>342</v>
      </c>
      <c r="E57" s="27" t="s">
        <v>1392</v>
      </c>
    </row>
    <row r="58">
      <c r="A58" s="1" t="s">
        <v>333</v>
      </c>
      <c r="B58" s="1">
        <v>13</v>
      </c>
      <c r="C58" s="26" t="s">
        <v>1393</v>
      </c>
      <c r="D58" t="s">
        <v>345</v>
      </c>
      <c r="E58" s="27" t="s">
        <v>1394</v>
      </c>
      <c r="F58" s="28" t="s">
        <v>361</v>
      </c>
      <c r="G58" s="29">
        <v>240</v>
      </c>
      <c r="H58" s="28">
        <v>0</v>
      </c>
      <c r="I58" s="30">
        <f>ROUND(G58*H58,P4)</f>
        <v>0</v>
      </c>
      <c r="L58" s="30">
        <v>0</v>
      </c>
      <c r="M58" s="24">
        <f>ROUND(G58*L58,P4)</f>
        <v>0</v>
      </c>
      <c r="N58" s="25" t="s">
        <v>348</v>
      </c>
      <c r="O58" s="31">
        <f>M58*AA58</f>
        <v>0</v>
      </c>
      <c r="P58" s="1">
        <v>3</v>
      </c>
      <c r="AA58" s="1">
        <f>IF(P58=1,$O$3,IF(P58=2,$O$4,$O$5))</f>
        <v>0</v>
      </c>
    </row>
    <row r="59">
      <c r="A59" s="1" t="s">
        <v>339</v>
      </c>
      <c r="E59" s="27" t="s">
        <v>349</v>
      </c>
    </row>
    <row r="60" ht="26.4">
      <c r="A60" s="1" t="s">
        <v>341</v>
      </c>
      <c r="E60" s="32" t="s">
        <v>1395</v>
      </c>
    </row>
    <row r="61" ht="79.2">
      <c r="A61" s="1" t="s">
        <v>342</v>
      </c>
      <c r="E61" s="27" t="s">
        <v>490</v>
      </c>
    </row>
    <row r="62">
      <c r="A62" s="1" t="s">
        <v>333</v>
      </c>
      <c r="B62" s="1">
        <v>14</v>
      </c>
      <c r="C62" s="26" t="s">
        <v>891</v>
      </c>
      <c r="D62" t="s">
        <v>345</v>
      </c>
      <c r="E62" s="27" t="s">
        <v>892</v>
      </c>
      <c r="F62" s="28" t="s">
        <v>361</v>
      </c>
      <c r="G62" s="29">
        <v>5710</v>
      </c>
      <c r="H62" s="28">
        <v>0</v>
      </c>
      <c r="I62" s="30">
        <f>ROUND(G62*H62,P4)</f>
        <v>0</v>
      </c>
      <c r="L62" s="30">
        <v>0</v>
      </c>
      <c r="M62" s="24">
        <f>ROUND(G62*L62,P4)</f>
        <v>0</v>
      </c>
      <c r="N62" s="25" t="s">
        <v>348</v>
      </c>
      <c r="O62" s="31">
        <f>M62*AA62</f>
        <v>0</v>
      </c>
      <c r="P62" s="1">
        <v>3</v>
      </c>
      <c r="AA62" s="1">
        <f>IF(P62=1,$O$3,IF(P62=2,$O$4,$O$5))</f>
        <v>0</v>
      </c>
    </row>
    <row r="63">
      <c r="A63" s="1" t="s">
        <v>339</v>
      </c>
      <c r="E63" s="27" t="s">
        <v>349</v>
      </c>
    </row>
    <row r="64" ht="26.4">
      <c r="A64" s="1" t="s">
        <v>341</v>
      </c>
      <c r="E64" s="32" t="s">
        <v>1396</v>
      </c>
    </row>
    <row r="65" ht="79.2">
      <c r="A65" s="1" t="s">
        <v>342</v>
      </c>
      <c r="E65" s="27" t="s">
        <v>507</v>
      </c>
    </row>
    <row r="66" ht="26.4">
      <c r="A66" s="1" t="s">
        <v>333</v>
      </c>
      <c r="B66" s="1">
        <v>15</v>
      </c>
      <c r="C66" s="26" t="s">
        <v>513</v>
      </c>
      <c r="D66" t="s">
        <v>345</v>
      </c>
      <c r="E66" s="27" t="s">
        <v>514</v>
      </c>
      <c r="F66" s="28" t="s">
        <v>361</v>
      </c>
      <c r="G66" s="29">
        <v>5710</v>
      </c>
      <c r="H66" s="28">
        <v>0</v>
      </c>
      <c r="I66" s="30">
        <f>ROUND(G66*H66,P4)</f>
        <v>0</v>
      </c>
      <c r="L66" s="30">
        <v>0</v>
      </c>
      <c r="M66" s="24">
        <f>ROUND(G66*L66,P4)</f>
        <v>0</v>
      </c>
      <c r="N66" s="25" t="s">
        <v>348</v>
      </c>
      <c r="O66" s="31">
        <f>M66*AA66</f>
        <v>0</v>
      </c>
      <c r="P66" s="1">
        <v>3</v>
      </c>
      <c r="AA66" s="1">
        <f>IF(P66=1,$O$3,IF(P66=2,$O$4,$O$5))</f>
        <v>0</v>
      </c>
    </row>
    <row r="67">
      <c r="A67" s="1" t="s">
        <v>339</v>
      </c>
      <c r="E67" s="27" t="s">
        <v>349</v>
      </c>
    </row>
    <row r="68" ht="26.4">
      <c r="A68" s="1" t="s">
        <v>341</v>
      </c>
      <c r="E68" s="32" t="s">
        <v>1397</v>
      </c>
    </row>
    <row r="69" ht="79.2">
      <c r="A69" s="1" t="s">
        <v>342</v>
      </c>
      <c r="E69" s="27" t="s">
        <v>515</v>
      </c>
    </row>
    <row r="70">
      <c r="A70" s="1" t="s">
        <v>333</v>
      </c>
      <c r="B70" s="1">
        <v>16</v>
      </c>
      <c r="C70" s="26" t="s">
        <v>1398</v>
      </c>
      <c r="D70" t="s">
        <v>345</v>
      </c>
      <c r="E70" s="27" t="s">
        <v>1399</v>
      </c>
      <c r="F70" s="28" t="s">
        <v>361</v>
      </c>
      <c r="G70" s="29">
        <v>4540</v>
      </c>
      <c r="H70" s="28">
        <v>0</v>
      </c>
      <c r="I70" s="30">
        <f>ROUND(G70*H70,P4)</f>
        <v>0</v>
      </c>
      <c r="L70" s="30">
        <v>0</v>
      </c>
      <c r="M70" s="24">
        <f>ROUND(G70*L70,P4)</f>
        <v>0</v>
      </c>
      <c r="N70" s="25" t="s">
        <v>348</v>
      </c>
      <c r="O70" s="31">
        <f>M70*AA70</f>
        <v>0</v>
      </c>
      <c r="P70" s="1">
        <v>3</v>
      </c>
      <c r="AA70" s="1">
        <f>IF(P70=1,$O$3,IF(P70=2,$O$4,$O$5))</f>
        <v>0</v>
      </c>
    </row>
    <row r="71">
      <c r="A71" s="1" t="s">
        <v>339</v>
      </c>
      <c r="E71" s="27" t="s">
        <v>349</v>
      </c>
    </row>
    <row r="72" ht="26.4">
      <c r="A72" s="1" t="s">
        <v>341</v>
      </c>
      <c r="E72" s="32" t="s">
        <v>1400</v>
      </c>
    </row>
    <row r="73" ht="79.2">
      <c r="A73" s="1" t="s">
        <v>342</v>
      </c>
      <c r="E73" s="27" t="s">
        <v>507</v>
      </c>
    </row>
    <row r="74" ht="26.4">
      <c r="A74" s="1" t="s">
        <v>333</v>
      </c>
      <c r="B74" s="1">
        <v>17</v>
      </c>
      <c r="C74" s="26" t="s">
        <v>1401</v>
      </c>
      <c r="D74" t="s">
        <v>345</v>
      </c>
      <c r="E74" s="27" t="s">
        <v>1402</v>
      </c>
      <c r="F74" s="28" t="s">
        <v>361</v>
      </c>
      <c r="G74" s="29">
        <v>4540</v>
      </c>
      <c r="H74" s="28">
        <v>0</v>
      </c>
      <c r="I74" s="30">
        <f>ROUND(G74*H74,P4)</f>
        <v>0</v>
      </c>
      <c r="L74" s="30">
        <v>0</v>
      </c>
      <c r="M74" s="24">
        <f>ROUND(G74*L74,P4)</f>
        <v>0</v>
      </c>
      <c r="N74" s="25" t="s">
        <v>348</v>
      </c>
      <c r="O74" s="31">
        <f>M74*AA74</f>
        <v>0</v>
      </c>
      <c r="P74" s="1">
        <v>3</v>
      </c>
      <c r="AA74" s="1">
        <f>IF(P74=1,$O$3,IF(P74=2,$O$4,$O$5))</f>
        <v>0</v>
      </c>
    </row>
    <row r="75">
      <c r="A75" s="1" t="s">
        <v>339</v>
      </c>
      <c r="E75" s="27" t="s">
        <v>349</v>
      </c>
    </row>
    <row r="76" ht="26.4">
      <c r="A76" s="1" t="s">
        <v>341</v>
      </c>
      <c r="E76" s="32" t="s">
        <v>1403</v>
      </c>
    </row>
    <row r="77" ht="79.2">
      <c r="A77" s="1" t="s">
        <v>342</v>
      </c>
      <c r="E77" s="27" t="s">
        <v>515</v>
      </c>
    </row>
    <row r="78">
      <c r="A78" s="1" t="s">
        <v>333</v>
      </c>
      <c r="B78" s="1">
        <v>18</v>
      </c>
      <c r="C78" s="26" t="s">
        <v>1404</v>
      </c>
      <c r="D78" t="s">
        <v>345</v>
      </c>
      <c r="E78" s="27" t="s">
        <v>1405</v>
      </c>
      <c r="F78" s="28" t="s">
        <v>361</v>
      </c>
      <c r="G78" s="29">
        <v>6850</v>
      </c>
      <c r="H78" s="28">
        <v>0</v>
      </c>
      <c r="I78" s="30">
        <f>ROUND(G78*H78,P4)</f>
        <v>0</v>
      </c>
      <c r="L78" s="30">
        <v>0</v>
      </c>
      <c r="M78" s="24">
        <f>ROUND(G78*L78,P4)</f>
        <v>0</v>
      </c>
      <c r="N78" s="25" t="s">
        <v>1011</v>
      </c>
      <c r="O78" s="31">
        <f>M78*AA78</f>
        <v>0</v>
      </c>
      <c r="P78" s="1">
        <v>3</v>
      </c>
      <c r="AA78" s="1">
        <f>IF(P78=1,$O$3,IF(P78=2,$O$4,$O$5))</f>
        <v>0</v>
      </c>
    </row>
    <row r="79">
      <c r="A79" s="1" t="s">
        <v>339</v>
      </c>
      <c r="E79" s="27" t="s">
        <v>349</v>
      </c>
    </row>
    <row r="80">
      <c r="A80" s="1" t="s">
        <v>341</v>
      </c>
      <c r="E80" s="32" t="s">
        <v>1406</v>
      </c>
    </row>
    <row r="81" ht="158.4">
      <c r="A81" s="1" t="s">
        <v>342</v>
      </c>
      <c r="E81" s="27" t="s">
        <v>1407</v>
      </c>
    </row>
    <row r="82">
      <c r="A82" s="1" t="s">
        <v>333</v>
      </c>
      <c r="B82" s="1">
        <v>19</v>
      </c>
      <c r="C82" s="26" t="s">
        <v>508</v>
      </c>
      <c r="D82" t="s">
        <v>345</v>
      </c>
      <c r="E82" s="27" t="s">
        <v>509</v>
      </c>
      <c r="F82" s="28" t="s">
        <v>361</v>
      </c>
      <c r="G82" s="29">
        <v>410</v>
      </c>
      <c r="H82" s="28">
        <v>0</v>
      </c>
      <c r="I82" s="30">
        <f>ROUND(G82*H82,P4)</f>
        <v>0</v>
      </c>
      <c r="L82" s="30">
        <v>0</v>
      </c>
      <c r="M82" s="24">
        <f>ROUND(G82*L82,P4)</f>
        <v>0</v>
      </c>
      <c r="N82" s="25" t="s">
        <v>348</v>
      </c>
      <c r="O82" s="31">
        <f>M82*AA82</f>
        <v>0</v>
      </c>
      <c r="P82" s="1">
        <v>3</v>
      </c>
      <c r="AA82" s="1">
        <f>IF(P82=1,$O$3,IF(P82=2,$O$4,$O$5))</f>
        <v>0</v>
      </c>
    </row>
    <row r="83">
      <c r="A83" s="1" t="s">
        <v>339</v>
      </c>
      <c r="E83" s="27" t="s">
        <v>349</v>
      </c>
    </row>
    <row r="84" ht="26.4">
      <c r="A84" s="1" t="s">
        <v>341</v>
      </c>
      <c r="E84" s="32" t="s">
        <v>1408</v>
      </c>
    </row>
    <row r="85" ht="79.2">
      <c r="A85" s="1" t="s">
        <v>342</v>
      </c>
      <c r="E85" s="27" t="s">
        <v>507</v>
      </c>
    </row>
    <row r="86">
      <c r="A86" s="1" t="s">
        <v>333</v>
      </c>
      <c r="B86" s="1">
        <v>20</v>
      </c>
      <c r="C86" s="26" t="s">
        <v>1409</v>
      </c>
      <c r="D86" t="s">
        <v>345</v>
      </c>
      <c r="E86" s="27" t="s">
        <v>1410</v>
      </c>
      <c r="F86" s="28" t="s">
        <v>361</v>
      </c>
      <c r="G86" s="29">
        <v>190</v>
      </c>
      <c r="H86" s="28">
        <v>0</v>
      </c>
      <c r="I86" s="30">
        <f>ROUND(G86*H86,P4)</f>
        <v>0</v>
      </c>
      <c r="L86" s="30">
        <v>0</v>
      </c>
      <c r="M86" s="24">
        <f>ROUND(G86*L86,P4)</f>
        <v>0</v>
      </c>
      <c r="N86" s="25" t="s">
        <v>348</v>
      </c>
      <c r="O86" s="31">
        <f>M86*AA86</f>
        <v>0</v>
      </c>
      <c r="P86" s="1">
        <v>3</v>
      </c>
      <c r="AA86" s="1">
        <f>IF(P86=1,$O$3,IF(P86=2,$O$4,$O$5))</f>
        <v>0</v>
      </c>
    </row>
    <row r="87">
      <c r="A87" s="1" t="s">
        <v>339</v>
      </c>
      <c r="E87" s="27" t="s">
        <v>349</v>
      </c>
    </row>
    <row r="88" ht="26.4">
      <c r="A88" s="1" t="s">
        <v>341</v>
      </c>
      <c r="E88" s="32" t="s">
        <v>1411</v>
      </c>
    </row>
    <row r="89" ht="79.2">
      <c r="A89" s="1" t="s">
        <v>342</v>
      </c>
      <c r="E89" s="27" t="s">
        <v>507</v>
      </c>
    </row>
    <row r="90">
      <c r="A90" s="1" t="s">
        <v>333</v>
      </c>
      <c r="B90" s="1">
        <v>21</v>
      </c>
      <c r="C90" s="26" t="s">
        <v>519</v>
      </c>
      <c r="D90" t="s">
        <v>345</v>
      </c>
      <c r="E90" s="27" t="s">
        <v>520</v>
      </c>
      <c r="F90" s="28" t="s">
        <v>361</v>
      </c>
      <c r="G90" s="29">
        <v>410</v>
      </c>
      <c r="H90" s="28">
        <v>0</v>
      </c>
      <c r="I90" s="30">
        <f>ROUND(G90*H90,P4)</f>
        <v>0</v>
      </c>
      <c r="L90" s="30">
        <v>0</v>
      </c>
      <c r="M90" s="24">
        <f>ROUND(G90*L90,P4)</f>
        <v>0</v>
      </c>
      <c r="N90" s="25" t="s">
        <v>348</v>
      </c>
      <c r="O90" s="31">
        <f>M90*AA90</f>
        <v>0</v>
      </c>
      <c r="P90" s="1">
        <v>3</v>
      </c>
      <c r="AA90" s="1">
        <f>IF(P90=1,$O$3,IF(P90=2,$O$4,$O$5))</f>
        <v>0</v>
      </c>
    </row>
    <row r="91">
      <c r="A91" s="1" t="s">
        <v>339</v>
      </c>
      <c r="E91" s="27" t="s">
        <v>349</v>
      </c>
    </row>
    <row r="92" ht="26.4">
      <c r="A92" s="1" t="s">
        <v>341</v>
      </c>
      <c r="E92" s="32" t="s">
        <v>1412</v>
      </c>
    </row>
    <row r="93" ht="92.4">
      <c r="A93" s="1" t="s">
        <v>342</v>
      </c>
      <c r="E93" s="27" t="s">
        <v>521</v>
      </c>
    </row>
    <row r="94">
      <c r="A94" s="1" t="s">
        <v>333</v>
      </c>
      <c r="B94" s="1">
        <v>22</v>
      </c>
      <c r="C94" s="26" t="s">
        <v>1413</v>
      </c>
      <c r="D94" t="s">
        <v>345</v>
      </c>
      <c r="E94" s="27" t="s">
        <v>1414</v>
      </c>
      <c r="F94" s="28" t="s">
        <v>361</v>
      </c>
      <c r="G94" s="29">
        <v>850</v>
      </c>
      <c r="H94" s="28">
        <v>0</v>
      </c>
      <c r="I94" s="30">
        <f>ROUND(G94*H94,P4)</f>
        <v>0</v>
      </c>
      <c r="L94" s="30">
        <v>0</v>
      </c>
      <c r="M94" s="24">
        <f>ROUND(G94*L94,P4)</f>
        <v>0</v>
      </c>
      <c r="N94" s="25" t="s">
        <v>348</v>
      </c>
      <c r="O94" s="31">
        <f>M94*AA94</f>
        <v>0</v>
      </c>
      <c r="P94" s="1">
        <v>3</v>
      </c>
      <c r="AA94" s="1">
        <f>IF(P94=1,$O$3,IF(P94=2,$O$4,$O$5))</f>
        <v>0</v>
      </c>
    </row>
    <row r="95">
      <c r="A95" s="1" t="s">
        <v>339</v>
      </c>
      <c r="E95" s="27" t="s">
        <v>349</v>
      </c>
    </row>
    <row r="96" ht="26.4">
      <c r="A96" s="1" t="s">
        <v>341</v>
      </c>
      <c r="E96" s="32" t="s">
        <v>1415</v>
      </c>
    </row>
    <row r="97" ht="92.4">
      <c r="A97" s="1" t="s">
        <v>342</v>
      </c>
      <c r="E97" s="27" t="s">
        <v>1416</v>
      </c>
    </row>
    <row r="98">
      <c r="A98" s="1" t="s">
        <v>333</v>
      </c>
      <c r="B98" s="1">
        <v>23</v>
      </c>
      <c r="C98" s="26" t="s">
        <v>1417</v>
      </c>
      <c r="D98" t="s">
        <v>345</v>
      </c>
      <c r="E98" s="27" t="s">
        <v>1418</v>
      </c>
      <c r="F98" s="28" t="s">
        <v>361</v>
      </c>
      <c r="G98" s="29">
        <v>1250</v>
      </c>
      <c r="H98" s="28">
        <v>0</v>
      </c>
      <c r="I98" s="30">
        <f>ROUND(G98*H98,P4)</f>
        <v>0</v>
      </c>
      <c r="L98" s="30">
        <v>0</v>
      </c>
      <c r="M98" s="24">
        <f>ROUND(G98*L98,P4)</f>
        <v>0</v>
      </c>
      <c r="N98" s="25" t="s">
        <v>348</v>
      </c>
      <c r="O98" s="31">
        <f>M98*AA98</f>
        <v>0</v>
      </c>
      <c r="P98" s="1">
        <v>3</v>
      </c>
      <c r="AA98" s="1">
        <f>IF(P98=1,$O$3,IF(P98=2,$O$4,$O$5))</f>
        <v>0</v>
      </c>
    </row>
    <row r="99">
      <c r="A99" s="1" t="s">
        <v>339</v>
      </c>
      <c r="E99" s="27" t="s">
        <v>349</v>
      </c>
    </row>
    <row r="100" ht="26.4">
      <c r="A100" s="1" t="s">
        <v>341</v>
      </c>
      <c r="E100" s="32" t="s">
        <v>1419</v>
      </c>
    </row>
    <row r="101" ht="92.4">
      <c r="A101" s="1" t="s">
        <v>342</v>
      </c>
      <c r="E101" s="27" t="s">
        <v>1420</v>
      </c>
    </row>
    <row r="102" ht="26.4">
      <c r="A102" s="1" t="s">
        <v>333</v>
      </c>
      <c r="B102" s="1">
        <v>24</v>
      </c>
      <c r="C102" s="26" t="s">
        <v>1421</v>
      </c>
      <c r="D102" t="s">
        <v>345</v>
      </c>
      <c r="E102" s="27" t="s">
        <v>1422</v>
      </c>
      <c r="F102" s="28" t="s">
        <v>361</v>
      </c>
      <c r="G102" s="29">
        <v>300</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26.4">
      <c r="A104" s="1" t="s">
        <v>341</v>
      </c>
      <c r="E104" s="32" t="s">
        <v>1423</v>
      </c>
    </row>
    <row r="105" ht="105.6">
      <c r="A105" s="1" t="s">
        <v>342</v>
      </c>
      <c r="E105" s="27" t="s">
        <v>1424</v>
      </c>
    </row>
    <row r="106" ht="26.4">
      <c r="A106" s="1" t="s">
        <v>333</v>
      </c>
      <c r="B106" s="1">
        <v>25</v>
      </c>
      <c r="C106" s="26" t="s">
        <v>1425</v>
      </c>
      <c r="D106" t="s">
        <v>345</v>
      </c>
      <c r="E106" s="27" t="s">
        <v>1426</v>
      </c>
      <c r="F106" s="28" t="s">
        <v>355</v>
      </c>
      <c r="G106" s="29">
        <v>22</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1427</v>
      </c>
    </row>
    <row r="109" ht="105.6">
      <c r="A109" s="1" t="s">
        <v>342</v>
      </c>
      <c r="E109" s="27" t="s">
        <v>1428</v>
      </c>
    </row>
    <row r="110">
      <c r="A110" s="1" t="s">
        <v>333</v>
      </c>
      <c r="B110" s="1">
        <v>26</v>
      </c>
      <c r="C110" s="26" t="s">
        <v>1429</v>
      </c>
      <c r="D110" t="s">
        <v>345</v>
      </c>
      <c r="E110" s="27" t="s">
        <v>1430</v>
      </c>
      <c r="F110" s="28" t="s">
        <v>361</v>
      </c>
      <c r="G110" s="29">
        <v>23630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26.4">
      <c r="A112" s="1" t="s">
        <v>341</v>
      </c>
      <c r="E112" s="32" t="s">
        <v>1431</v>
      </c>
    </row>
    <row r="113" ht="92.4">
      <c r="A113" s="1" t="s">
        <v>342</v>
      </c>
      <c r="E113" s="27" t="s">
        <v>512</v>
      </c>
    </row>
    <row r="114" ht="26.4">
      <c r="A114" s="1" t="s">
        <v>333</v>
      </c>
      <c r="B114" s="1">
        <v>27</v>
      </c>
      <c r="C114" s="26" t="s">
        <v>1432</v>
      </c>
      <c r="D114" t="s">
        <v>345</v>
      </c>
      <c r="E114" s="27" t="s">
        <v>1433</v>
      </c>
      <c r="F114" s="28" t="s">
        <v>355</v>
      </c>
      <c r="G114" s="29">
        <v>15</v>
      </c>
      <c r="H114" s="28">
        <v>0</v>
      </c>
      <c r="I114" s="30">
        <f>ROUND(G114*H114,P4)</f>
        <v>0</v>
      </c>
      <c r="L114" s="30">
        <v>0</v>
      </c>
      <c r="M114" s="24">
        <f>ROUND(G114*L114,P4)</f>
        <v>0</v>
      </c>
      <c r="N114" s="25" t="s">
        <v>1011</v>
      </c>
      <c r="O114" s="31">
        <f>M114*AA114</f>
        <v>0</v>
      </c>
      <c r="P114" s="1">
        <v>3</v>
      </c>
      <c r="AA114" s="1">
        <f>IF(P114=1,$O$3,IF(P114=2,$O$4,$O$5))</f>
        <v>0</v>
      </c>
    </row>
    <row r="115">
      <c r="A115" s="1" t="s">
        <v>339</v>
      </c>
      <c r="E115" s="27" t="s">
        <v>349</v>
      </c>
    </row>
    <row r="116">
      <c r="A116" s="1" t="s">
        <v>341</v>
      </c>
      <c r="E116" s="32" t="s">
        <v>1434</v>
      </c>
    </row>
    <row r="117" ht="79.2">
      <c r="A117" s="1" t="s">
        <v>342</v>
      </c>
      <c r="E117" s="27" t="s">
        <v>1435</v>
      </c>
    </row>
    <row r="118" ht="26.4">
      <c r="A118" s="1" t="s">
        <v>333</v>
      </c>
      <c r="B118" s="1">
        <v>28</v>
      </c>
      <c r="C118" s="26" t="s">
        <v>1436</v>
      </c>
      <c r="D118" t="s">
        <v>345</v>
      </c>
      <c r="E118" s="27" t="s">
        <v>1437</v>
      </c>
      <c r="F118" s="28" t="s">
        <v>361</v>
      </c>
      <c r="G118" s="29">
        <v>50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1438</v>
      </c>
    </row>
    <row r="121" ht="132">
      <c r="A121" s="1" t="s">
        <v>342</v>
      </c>
      <c r="E121" s="27" t="s">
        <v>1439</v>
      </c>
    </row>
    <row r="122" ht="26.4">
      <c r="A122" s="1" t="s">
        <v>333</v>
      </c>
      <c r="B122" s="1">
        <v>29</v>
      </c>
      <c r="C122" s="26" t="s">
        <v>1440</v>
      </c>
      <c r="D122" t="s">
        <v>345</v>
      </c>
      <c r="E122" s="27" t="s">
        <v>1441</v>
      </c>
      <c r="F122" s="28" t="s">
        <v>361</v>
      </c>
      <c r="G122" s="29">
        <v>50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1442</v>
      </c>
    </row>
    <row r="125" ht="105.6">
      <c r="A125" s="1" t="s">
        <v>342</v>
      </c>
      <c r="E125" s="27" t="s">
        <v>1443</v>
      </c>
    </row>
    <row r="126" ht="26.4">
      <c r="A126" s="1" t="s">
        <v>333</v>
      </c>
      <c r="B126" s="1">
        <v>30</v>
      </c>
      <c r="C126" s="26" t="s">
        <v>1444</v>
      </c>
      <c r="D126" t="s">
        <v>345</v>
      </c>
      <c r="E126" s="27" t="s">
        <v>1445</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1446</v>
      </c>
    </row>
    <row r="129" ht="132">
      <c r="A129" s="1" t="s">
        <v>342</v>
      </c>
      <c r="E129" s="27" t="s">
        <v>1447</v>
      </c>
    </row>
    <row r="130">
      <c r="A130" s="1" t="s">
        <v>333</v>
      </c>
      <c r="B130" s="1">
        <v>31</v>
      </c>
      <c r="C130" s="26" t="s">
        <v>1448</v>
      </c>
      <c r="D130" t="s">
        <v>345</v>
      </c>
      <c r="E130" s="27" t="s">
        <v>1449</v>
      </c>
      <c r="F130" s="28" t="s">
        <v>355</v>
      </c>
      <c r="G130" s="29">
        <v>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1450</v>
      </c>
    </row>
    <row r="133" ht="105.6">
      <c r="A133" s="1" t="s">
        <v>342</v>
      </c>
      <c r="E133" s="27" t="s">
        <v>1451</v>
      </c>
    </row>
    <row r="134" ht="26.4">
      <c r="A134" s="1" t="s">
        <v>333</v>
      </c>
      <c r="B134" s="1">
        <v>32</v>
      </c>
      <c r="C134" s="26" t="s">
        <v>1452</v>
      </c>
      <c r="D134" t="s">
        <v>345</v>
      </c>
      <c r="E134" s="27" t="s">
        <v>1453</v>
      </c>
      <c r="F134" s="28" t="s">
        <v>355</v>
      </c>
      <c r="G134" s="29">
        <v>9</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1454</v>
      </c>
    </row>
    <row r="137" ht="39.6">
      <c r="A137" s="1" t="s">
        <v>342</v>
      </c>
      <c r="E137" s="27" t="s">
        <v>1455</v>
      </c>
    </row>
    <row r="138" ht="26.4">
      <c r="A138" s="1" t="s">
        <v>333</v>
      </c>
      <c r="B138" s="1">
        <v>33</v>
      </c>
      <c r="C138" s="26" t="s">
        <v>1456</v>
      </c>
      <c r="D138" t="s">
        <v>345</v>
      </c>
      <c r="E138" s="27" t="s">
        <v>1457</v>
      </c>
      <c r="F138" s="28" t="s">
        <v>355</v>
      </c>
      <c r="G138" s="29">
        <v>9</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1458</v>
      </c>
    </row>
    <row r="141" ht="39.6">
      <c r="A141" s="1" t="s">
        <v>342</v>
      </c>
      <c r="E141" s="27" t="s">
        <v>1459</v>
      </c>
    </row>
    <row r="142" ht="26.4">
      <c r="A142" s="1" t="s">
        <v>333</v>
      </c>
      <c r="B142" s="1">
        <v>34</v>
      </c>
      <c r="C142" s="26" t="s">
        <v>1460</v>
      </c>
      <c r="D142" t="s">
        <v>345</v>
      </c>
      <c r="E142" s="27" t="s">
        <v>1461</v>
      </c>
      <c r="F142" s="28" t="s">
        <v>1462</v>
      </c>
      <c r="G142" s="29">
        <v>20</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1463</v>
      </c>
    </row>
    <row r="145" ht="105.6">
      <c r="A145" s="1" t="s">
        <v>342</v>
      </c>
      <c r="E145" s="27" t="s">
        <v>1464</v>
      </c>
    </row>
    <row r="146">
      <c r="A146" s="1" t="s">
        <v>333</v>
      </c>
      <c r="B146" s="1">
        <v>35</v>
      </c>
      <c r="C146" s="26" t="s">
        <v>1465</v>
      </c>
      <c r="D146" t="s">
        <v>345</v>
      </c>
      <c r="E146" s="27" t="s">
        <v>1466</v>
      </c>
      <c r="F146" s="28" t="s">
        <v>355</v>
      </c>
      <c r="G146" s="29">
        <v>25</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1467</v>
      </c>
    </row>
    <row r="149" ht="118.8">
      <c r="A149" s="1" t="s">
        <v>342</v>
      </c>
      <c r="E149" s="27" t="s">
        <v>1468</v>
      </c>
    </row>
    <row r="150">
      <c r="A150" s="1" t="s">
        <v>333</v>
      </c>
      <c r="B150" s="1">
        <v>36</v>
      </c>
      <c r="C150" s="26" t="s">
        <v>1469</v>
      </c>
      <c r="D150" t="s">
        <v>345</v>
      </c>
      <c r="E150" s="27" t="s">
        <v>1470</v>
      </c>
      <c r="F150" s="28" t="s">
        <v>355</v>
      </c>
      <c r="G150" s="29">
        <v>15</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1471</v>
      </c>
    </row>
    <row r="153" ht="118.8">
      <c r="A153" s="1" t="s">
        <v>342</v>
      </c>
      <c r="E153" s="27" t="s">
        <v>1468</v>
      </c>
    </row>
    <row r="154" ht="26.4">
      <c r="A154" s="1" t="s">
        <v>333</v>
      </c>
      <c r="B154" s="1">
        <v>37</v>
      </c>
      <c r="C154" s="26" t="s">
        <v>498</v>
      </c>
      <c r="D154" t="s">
        <v>345</v>
      </c>
      <c r="E154" s="27" t="s">
        <v>499</v>
      </c>
      <c r="F154" s="28" t="s">
        <v>355</v>
      </c>
      <c r="G154" s="29">
        <v>150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26.4">
      <c r="A156" s="1" t="s">
        <v>341</v>
      </c>
      <c r="E156" s="32" t="s">
        <v>1472</v>
      </c>
    </row>
    <row r="157" ht="79.2">
      <c r="A157" s="1" t="s">
        <v>342</v>
      </c>
      <c r="E157" s="27" t="s">
        <v>500</v>
      </c>
    </row>
    <row r="158" ht="26.4">
      <c r="A158" s="1" t="s">
        <v>333</v>
      </c>
      <c r="B158" s="1">
        <v>38</v>
      </c>
      <c r="C158" s="26" t="s">
        <v>516</v>
      </c>
      <c r="D158" t="s">
        <v>345</v>
      </c>
      <c r="E158" s="27" t="s">
        <v>517</v>
      </c>
      <c r="F158" s="28" t="s">
        <v>355</v>
      </c>
      <c r="G158" s="29">
        <v>35</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1473</v>
      </c>
    </row>
    <row r="161" ht="105.6">
      <c r="A161" s="1" t="s">
        <v>342</v>
      </c>
      <c r="E161" s="27" t="s">
        <v>518</v>
      </c>
    </row>
    <row r="162">
      <c r="A162" s="1" t="s">
        <v>333</v>
      </c>
      <c r="B162" s="1">
        <v>39</v>
      </c>
      <c r="C162" s="26" t="s">
        <v>1474</v>
      </c>
      <c r="D162" t="s">
        <v>345</v>
      </c>
      <c r="E162" s="27" t="s">
        <v>1475</v>
      </c>
      <c r="F162" s="28" t="s">
        <v>355</v>
      </c>
      <c r="G162" s="29">
        <v>20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1476</v>
      </c>
    </row>
    <row r="165" ht="79.2">
      <c r="A165" s="1" t="s">
        <v>342</v>
      </c>
      <c r="E165" s="27" t="s">
        <v>500</v>
      </c>
    </row>
    <row r="166">
      <c r="A166" s="1" t="s">
        <v>333</v>
      </c>
      <c r="B166" s="1">
        <v>40</v>
      </c>
      <c r="C166" s="26" t="s">
        <v>501</v>
      </c>
      <c r="D166" t="s">
        <v>345</v>
      </c>
      <c r="E166" s="27" t="s">
        <v>502</v>
      </c>
      <c r="F166" s="28" t="s">
        <v>355</v>
      </c>
      <c r="G166" s="29">
        <v>250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ht="26.4">
      <c r="A168" s="1" t="s">
        <v>341</v>
      </c>
      <c r="E168" s="32" t="s">
        <v>1477</v>
      </c>
    </row>
    <row r="169" ht="79.2">
      <c r="A169" s="1" t="s">
        <v>342</v>
      </c>
      <c r="E169" s="27" t="s">
        <v>500</v>
      </c>
    </row>
    <row r="170">
      <c r="A170" s="1" t="s">
        <v>333</v>
      </c>
      <c r="B170" s="1">
        <v>41</v>
      </c>
      <c r="C170" s="26" t="s">
        <v>503</v>
      </c>
      <c r="D170" t="s">
        <v>345</v>
      </c>
      <c r="E170" s="27" t="s">
        <v>504</v>
      </c>
      <c r="F170" s="28" t="s">
        <v>355</v>
      </c>
      <c r="G170" s="29">
        <v>6</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1478</v>
      </c>
    </row>
    <row r="173" ht="79.2">
      <c r="A173" s="1" t="s">
        <v>342</v>
      </c>
      <c r="E173" s="27" t="s">
        <v>500</v>
      </c>
    </row>
    <row r="174" ht="26.4">
      <c r="A174" s="1" t="s">
        <v>333</v>
      </c>
      <c r="B174" s="1">
        <v>42</v>
      </c>
      <c r="C174" s="26" t="s">
        <v>1479</v>
      </c>
      <c r="D174" t="s">
        <v>345</v>
      </c>
      <c r="E174" s="27" t="s">
        <v>1480</v>
      </c>
      <c r="F174" s="28" t="s">
        <v>586</v>
      </c>
      <c r="G174" s="29">
        <v>24.140000000000001</v>
      </c>
      <c r="H174" s="28">
        <v>0</v>
      </c>
      <c r="I174" s="30">
        <f>ROUND(G174*H174,P4)</f>
        <v>0</v>
      </c>
      <c r="L174" s="30">
        <v>0</v>
      </c>
      <c r="M174" s="24">
        <f>ROUND(G174*L174,P4)</f>
        <v>0</v>
      </c>
      <c r="N174" s="25" t="s">
        <v>1011</v>
      </c>
      <c r="O174" s="31">
        <f>M174*AA174</f>
        <v>0</v>
      </c>
      <c r="P174" s="1">
        <v>3</v>
      </c>
      <c r="AA174" s="1">
        <f>IF(P174=1,$O$3,IF(P174=2,$O$4,$O$5))</f>
        <v>0</v>
      </c>
    </row>
    <row r="175">
      <c r="A175" s="1" t="s">
        <v>339</v>
      </c>
      <c r="E175" s="27" t="s">
        <v>349</v>
      </c>
    </row>
    <row r="176" ht="26.4">
      <c r="A176" s="1" t="s">
        <v>341</v>
      </c>
      <c r="E176" s="32" t="s">
        <v>1481</v>
      </c>
    </row>
    <row r="177" ht="92.4">
      <c r="A177" s="1" t="s">
        <v>342</v>
      </c>
      <c r="E177" s="27" t="s">
        <v>1482</v>
      </c>
    </row>
    <row r="178">
      <c r="A178" s="1" t="s">
        <v>333</v>
      </c>
      <c r="B178" s="1">
        <v>43</v>
      </c>
      <c r="C178" s="26" t="s">
        <v>1483</v>
      </c>
      <c r="D178" t="s">
        <v>345</v>
      </c>
      <c r="E178" s="27" t="s">
        <v>1484</v>
      </c>
      <c r="F178" s="28" t="s">
        <v>586</v>
      </c>
      <c r="G178" s="29">
        <v>17.350000000000001</v>
      </c>
      <c r="H178" s="28">
        <v>0</v>
      </c>
      <c r="I178" s="30">
        <f>ROUND(G178*H178,P4)</f>
        <v>0</v>
      </c>
      <c r="L178" s="30">
        <v>0</v>
      </c>
      <c r="M178" s="24">
        <f>ROUND(G178*L178,P4)</f>
        <v>0</v>
      </c>
      <c r="N178" s="25" t="s">
        <v>1011</v>
      </c>
      <c r="O178" s="31">
        <f>M178*AA178</f>
        <v>0</v>
      </c>
      <c r="P178" s="1">
        <v>3</v>
      </c>
      <c r="AA178" s="1">
        <f>IF(P178=1,$O$3,IF(P178=2,$O$4,$O$5))</f>
        <v>0</v>
      </c>
    </row>
    <row r="179">
      <c r="A179" s="1" t="s">
        <v>339</v>
      </c>
      <c r="E179" s="27" t="s">
        <v>349</v>
      </c>
    </row>
    <row r="180" ht="26.4">
      <c r="A180" s="1" t="s">
        <v>341</v>
      </c>
      <c r="E180" s="32" t="s">
        <v>1485</v>
      </c>
    </row>
    <row r="181" ht="92.4">
      <c r="A181" s="1" t="s">
        <v>342</v>
      </c>
      <c r="E181" s="27" t="s">
        <v>1486</v>
      </c>
    </row>
    <row r="182">
      <c r="A182" s="1" t="s">
        <v>330</v>
      </c>
      <c r="C182" s="22" t="s">
        <v>351</v>
      </c>
      <c r="E182" s="23" t="s">
        <v>1487</v>
      </c>
      <c r="L182" s="24">
        <f>SUMIFS(L183:L626,A183:A626,"P")</f>
        <v>0</v>
      </c>
      <c r="M182" s="24">
        <f>SUMIFS(M183:M626,A183:A626,"P")</f>
        <v>0</v>
      </c>
      <c r="N182" s="25"/>
    </row>
    <row r="183">
      <c r="A183" s="1" t="s">
        <v>333</v>
      </c>
      <c r="B183" s="1">
        <v>44</v>
      </c>
      <c r="C183" s="26" t="s">
        <v>1164</v>
      </c>
      <c r="D183" t="s">
        <v>345</v>
      </c>
      <c r="E183" s="27" t="s">
        <v>1165</v>
      </c>
      <c r="F183" s="28" t="s">
        <v>529</v>
      </c>
      <c r="G183" s="29">
        <v>0.10000000000000001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1488</v>
      </c>
    </row>
    <row r="186" ht="171.6">
      <c r="A186" s="1" t="s">
        <v>342</v>
      </c>
      <c r="E186" s="27" t="s">
        <v>1166</v>
      </c>
    </row>
    <row r="187">
      <c r="A187" s="1" t="s">
        <v>333</v>
      </c>
      <c r="B187" s="1">
        <v>45</v>
      </c>
      <c r="C187" s="26" t="s">
        <v>1489</v>
      </c>
      <c r="D187" t="s">
        <v>345</v>
      </c>
      <c r="E187" s="27" t="s">
        <v>1490</v>
      </c>
      <c r="F187" s="28" t="s">
        <v>361</v>
      </c>
      <c r="G187" s="29">
        <v>0.10000000000000001</v>
      </c>
      <c r="H187" s="28">
        <v>0</v>
      </c>
      <c r="I187" s="30">
        <f>ROUND(G187*H187,P4)</f>
        <v>0</v>
      </c>
      <c r="L187" s="30">
        <v>0</v>
      </c>
      <c r="M187" s="24">
        <f>ROUND(G187*L187,P4)</f>
        <v>0</v>
      </c>
      <c r="N187" s="25" t="s">
        <v>1011</v>
      </c>
      <c r="O187" s="31">
        <f>M187*AA187</f>
        <v>0</v>
      </c>
      <c r="P187" s="1">
        <v>3</v>
      </c>
      <c r="AA187" s="1">
        <f>IF(P187=1,$O$3,IF(P187=2,$O$4,$O$5))</f>
        <v>0</v>
      </c>
    </row>
    <row r="188">
      <c r="A188" s="1" t="s">
        <v>339</v>
      </c>
      <c r="E188" s="27" t="s">
        <v>349</v>
      </c>
    </row>
    <row r="189">
      <c r="A189" s="1" t="s">
        <v>341</v>
      </c>
      <c r="E189" s="32" t="s">
        <v>1491</v>
      </c>
    </row>
    <row r="190" ht="79.2">
      <c r="A190" s="1" t="s">
        <v>342</v>
      </c>
      <c r="E190" s="27" t="s">
        <v>1492</v>
      </c>
    </row>
    <row r="191">
      <c r="A191" s="1" t="s">
        <v>333</v>
      </c>
      <c r="B191" s="1">
        <v>46</v>
      </c>
      <c r="C191" s="26" t="s">
        <v>1493</v>
      </c>
      <c r="D191" t="s">
        <v>345</v>
      </c>
      <c r="E191" s="27" t="s">
        <v>1494</v>
      </c>
      <c r="F191" s="28" t="s">
        <v>1495</v>
      </c>
      <c r="G191" s="29">
        <v>1.3500000000000001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1496</v>
      </c>
    </row>
    <row r="194" ht="171.6">
      <c r="A194" s="1" t="s">
        <v>342</v>
      </c>
      <c r="E194" s="27" t="s">
        <v>1497</v>
      </c>
    </row>
    <row r="195">
      <c r="A195" s="1" t="s">
        <v>333</v>
      </c>
      <c r="B195" s="1">
        <v>47</v>
      </c>
      <c r="C195" s="26" t="s">
        <v>1498</v>
      </c>
      <c r="D195" t="s">
        <v>345</v>
      </c>
      <c r="E195" s="27" t="s">
        <v>1499</v>
      </c>
      <c r="F195" s="28" t="s">
        <v>1495</v>
      </c>
      <c r="G195" s="29">
        <v>243.59999999999999</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ht="26.4">
      <c r="A197" s="1" t="s">
        <v>341</v>
      </c>
      <c r="E197" s="32" t="s">
        <v>1500</v>
      </c>
    </row>
    <row r="198" ht="171.6">
      <c r="A198" s="1" t="s">
        <v>342</v>
      </c>
      <c r="E198" s="27" t="s">
        <v>1497</v>
      </c>
    </row>
    <row r="199" ht="26.4">
      <c r="A199" s="1" t="s">
        <v>333</v>
      </c>
      <c r="B199" s="1">
        <v>48</v>
      </c>
      <c r="C199" s="26" t="s">
        <v>1501</v>
      </c>
      <c r="D199" t="s">
        <v>345</v>
      </c>
      <c r="E199" s="27" t="s">
        <v>1502</v>
      </c>
      <c r="F199" s="28" t="s">
        <v>361</v>
      </c>
      <c r="G199" s="29">
        <v>120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ht="26.4">
      <c r="A201" s="1" t="s">
        <v>341</v>
      </c>
      <c r="E201" s="32" t="s">
        <v>1503</v>
      </c>
    </row>
    <row r="202" ht="158.4">
      <c r="A202" s="1" t="s">
        <v>342</v>
      </c>
      <c r="E202" s="27" t="s">
        <v>1504</v>
      </c>
    </row>
    <row r="203">
      <c r="A203" s="1" t="s">
        <v>333</v>
      </c>
      <c r="B203" s="1">
        <v>49</v>
      </c>
      <c r="C203" s="26" t="s">
        <v>1505</v>
      </c>
      <c r="D203" t="s">
        <v>345</v>
      </c>
      <c r="E203" s="27" t="s">
        <v>1506</v>
      </c>
      <c r="F203" s="28" t="s">
        <v>1507</v>
      </c>
      <c r="G203" s="29">
        <v>3332.2800000000002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ht="26.4">
      <c r="A205" s="1" t="s">
        <v>341</v>
      </c>
      <c r="E205" s="32" t="s">
        <v>1508</v>
      </c>
    </row>
    <row r="206" ht="171.6">
      <c r="A206" s="1" t="s">
        <v>342</v>
      </c>
      <c r="E206" s="27" t="s">
        <v>1509</v>
      </c>
    </row>
    <row r="207">
      <c r="A207" s="1" t="s">
        <v>333</v>
      </c>
      <c r="B207" s="1">
        <v>50</v>
      </c>
      <c r="C207" s="26" t="s">
        <v>1510</v>
      </c>
      <c r="D207" t="s">
        <v>345</v>
      </c>
      <c r="E207" s="27" t="s">
        <v>1511</v>
      </c>
      <c r="F207" s="28" t="s">
        <v>361</v>
      </c>
      <c r="G207" s="29">
        <v>56450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ht="26.4">
      <c r="A209" s="1" t="s">
        <v>341</v>
      </c>
      <c r="E209" s="32" t="s">
        <v>1512</v>
      </c>
    </row>
    <row r="210" ht="158.4">
      <c r="A210" s="1" t="s">
        <v>342</v>
      </c>
      <c r="E210" s="27" t="s">
        <v>1504</v>
      </c>
    </row>
    <row r="211" ht="26.4">
      <c r="A211" s="1" t="s">
        <v>333</v>
      </c>
      <c r="B211" s="1">
        <v>51</v>
      </c>
      <c r="C211" s="26" t="s">
        <v>1513</v>
      </c>
      <c r="D211" t="s">
        <v>345</v>
      </c>
      <c r="E211" s="27" t="s">
        <v>1514</v>
      </c>
      <c r="F211" s="28" t="s">
        <v>361</v>
      </c>
      <c r="G211" s="29">
        <v>750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ht="26.4">
      <c r="A213" s="1" t="s">
        <v>341</v>
      </c>
      <c r="E213" s="32" t="s">
        <v>1515</v>
      </c>
    </row>
    <row r="214" ht="132">
      <c r="A214" s="1" t="s">
        <v>342</v>
      </c>
      <c r="E214" s="27" t="s">
        <v>1516</v>
      </c>
    </row>
    <row r="215">
      <c r="A215" s="1" t="s">
        <v>333</v>
      </c>
      <c r="B215" s="1">
        <v>52</v>
      </c>
      <c r="C215" s="26" t="s">
        <v>1517</v>
      </c>
      <c r="D215" t="s">
        <v>345</v>
      </c>
      <c r="E215" s="27" t="s">
        <v>1518</v>
      </c>
      <c r="F215" s="28" t="s">
        <v>355</v>
      </c>
      <c r="G215" s="29">
        <v>3</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1519</v>
      </c>
    </row>
    <row r="218" ht="158.4">
      <c r="A218" s="1" t="s">
        <v>342</v>
      </c>
      <c r="E218" s="27" t="s">
        <v>1520</v>
      </c>
    </row>
    <row r="219">
      <c r="A219" s="1" t="s">
        <v>333</v>
      </c>
      <c r="B219" s="1">
        <v>53</v>
      </c>
      <c r="C219" s="26" t="s">
        <v>1521</v>
      </c>
      <c r="D219" t="s">
        <v>345</v>
      </c>
      <c r="E219" s="27" t="s">
        <v>1522</v>
      </c>
      <c r="F219" s="28" t="s">
        <v>355</v>
      </c>
      <c r="G219" s="29">
        <v>3</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1523</v>
      </c>
    </row>
    <row r="222" ht="132">
      <c r="A222" s="1" t="s">
        <v>342</v>
      </c>
      <c r="E222" s="27" t="s">
        <v>1044</v>
      </c>
    </row>
    <row r="223">
      <c r="A223" s="1" t="s">
        <v>333</v>
      </c>
      <c r="B223" s="1">
        <v>54</v>
      </c>
      <c r="C223" s="26" t="s">
        <v>1524</v>
      </c>
      <c r="D223" t="s">
        <v>345</v>
      </c>
      <c r="E223" s="27" t="s">
        <v>1525</v>
      </c>
      <c r="F223" s="28" t="s">
        <v>355</v>
      </c>
      <c r="G223" s="29">
        <v>34</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1526</v>
      </c>
    </row>
    <row r="226" ht="158.4">
      <c r="A226" s="1" t="s">
        <v>342</v>
      </c>
      <c r="E226" s="27" t="s">
        <v>1520</v>
      </c>
    </row>
    <row r="227">
      <c r="A227" s="1" t="s">
        <v>333</v>
      </c>
      <c r="B227" s="1">
        <v>55</v>
      </c>
      <c r="C227" s="26" t="s">
        <v>1527</v>
      </c>
      <c r="D227" t="s">
        <v>345</v>
      </c>
      <c r="E227" s="27" t="s">
        <v>1528</v>
      </c>
      <c r="F227" s="28" t="s">
        <v>355</v>
      </c>
      <c r="G227" s="29">
        <v>34</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1529</v>
      </c>
    </row>
    <row r="230" ht="132">
      <c r="A230" s="1" t="s">
        <v>342</v>
      </c>
      <c r="E230" s="27" t="s">
        <v>1044</v>
      </c>
    </row>
    <row r="231">
      <c r="A231" s="1" t="s">
        <v>333</v>
      </c>
      <c r="B231" s="1">
        <v>56</v>
      </c>
      <c r="C231" s="26" t="s">
        <v>1530</v>
      </c>
      <c r="D231" t="s">
        <v>345</v>
      </c>
      <c r="E231" s="27" t="s">
        <v>1531</v>
      </c>
      <c r="F231" s="28" t="s">
        <v>361</v>
      </c>
      <c r="G231" s="29">
        <v>63030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26.4">
      <c r="A233" s="1" t="s">
        <v>341</v>
      </c>
      <c r="E233" s="32" t="s">
        <v>1532</v>
      </c>
    </row>
    <row r="234" ht="171.6">
      <c r="A234" s="1" t="s">
        <v>342</v>
      </c>
      <c r="E234" s="27" t="s">
        <v>1533</v>
      </c>
    </row>
    <row r="235">
      <c r="A235" s="1" t="s">
        <v>333</v>
      </c>
      <c r="B235" s="1">
        <v>57</v>
      </c>
      <c r="C235" s="26" t="s">
        <v>1534</v>
      </c>
      <c r="D235" t="s">
        <v>345</v>
      </c>
      <c r="E235" s="27" t="s">
        <v>1535</v>
      </c>
      <c r="F235" s="28" t="s">
        <v>1536</v>
      </c>
      <c r="G235" s="29">
        <v>35</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1537</v>
      </c>
    </row>
    <row r="238" ht="145.2">
      <c r="A238" s="1" t="s">
        <v>342</v>
      </c>
      <c r="E238" s="27" t="s">
        <v>1538</v>
      </c>
    </row>
    <row r="239">
      <c r="A239" s="1" t="s">
        <v>333</v>
      </c>
      <c r="B239" s="1">
        <v>58</v>
      </c>
      <c r="C239" s="26" t="s">
        <v>1539</v>
      </c>
      <c r="D239" t="s">
        <v>345</v>
      </c>
      <c r="E239" s="27" t="s">
        <v>1540</v>
      </c>
      <c r="F239" s="28" t="s">
        <v>361</v>
      </c>
      <c r="G239" s="29">
        <v>63030</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26.4">
      <c r="A241" s="1" t="s">
        <v>341</v>
      </c>
      <c r="E241" s="32" t="s">
        <v>1541</v>
      </c>
    </row>
    <row r="242" ht="145.2">
      <c r="A242" s="1" t="s">
        <v>342</v>
      </c>
      <c r="E242" s="27" t="s">
        <v>1542</v>
      </c>
    </row>
    <row r="243">
      <c r="A243" s="1" t="s">
        <v>333</v>
      </c>
      <c r="B243" s="1">
        <v>59</v>
      </c>
      <c r="C243" s="26" t="s">
        <v>1543</v>
      </c>
      <c r="D243" t="s">
        <v>345</v>
      </c>
      <c r="E243" s="27" t="s">
        <v>1544</v>
      </c>
      <c r="F243" s="28" t="s">
        <v>355</v>
      </c>
      <c r="G243" s="29">
        <v>50</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1545</v>
      </c>
    </row>
    <row r="246" ht="158.4">
      <c r="A246" s="1" t="s">
        <v>342</v>
      </c>
      <c r="E246" s="27" t="s">
        <v>1520</v>
      </c>
    </row>
    <row r="247">
      <c r="A247" s="1" t="s">
        <v>333</v>
      </c>
      <c r="B247" s="1">
        <v>60</v>
      </c>
      <c r="C247" s="26" t="s">
        <v>1546</v>
      </c>
      <c r="D247" t="s">
        <v>345</v>
      </c>
      <c r="E247" s="27" t="s">
        <v>1547</v>
      </c>
      <c r="F247" s="28" t="s">
        <v>355</v>
      </c>
      <c r="G247" s="29">
        <v>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1548</v>
      </c>
    </row>
    <row r="250" ht="132">
      <c r="A250" s="1" t="s">
        <v>342</v>
      </c>
      <c r="E250" s="27" t="s">
        <v>1044</v>
      </c>
    </row>
    <row r="251">
      <c r="A251" s="1" t="s">
        <v>333</v>
      </c>
      <c r="B251" s="1">
        <v>61</v>
      </c>
      <c r="C251" s="26" t="s">
        <v>1549</v>
      </c>
      <c r="D251" t="s">
        <v>345</v>
      </c>
      <c r="E251" s="27" t="s">
        <v>1550</v>
      </c>
      <c r="F251" s="28" t="s">
        <v>355</v>
      </c>
      <c r="G251" s="29">
        <v>150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26.4">
      <c r="A253" s="1" t="s">
        <v>341</v>
      </c>
      <c r="E253" s="32" t="s">
        <v>1551</v>
      </c>
    </row>
    <row r="254" ht="158.4">
      <c r="A254" s="1" t="s">
        <v>342</v>
      </c>
      <c r="E254" s="27" t="s">
        <v>1520</v>
      </c>
    </row>
    <row r="255">
      <c r="A255" s="1" t="s">
        <v>333</v>
      </c>
      <c r="B255" s="1">
        <v>62</v>
      </c>
      <c r="C255" s="26" t="s">
        <v>1552</v>
      </c>
      <c r="D255" t="s">
        <v>345</v>
      </c>
      <c r="E255" s="27" t="s">
        <v>1553</v>
      </c>
      <c r="F255" s="28" t="s">
        <v>355</v>
      </c>
      <c r="G255" s="29">
        <v>150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26.4">
      <c r="A257" s="1" t="s">
        <v>341</v>
      </c>
      <c r="E257" s="32" t="s">
        <v>1554</v>
      </c>
    </row>
    <row r="258" ht="132">
      <c r="A258" s="1" t="s">
        <v>342</v>
      </c>
      <c r="E258" s="27" t="s">
        <v>1044</v>
      </c>
    </row>
    <row r="259">
      <c r="A259" s="1" t="s">
        <v>333</v>
      </c>
      <c r="B259" s="1">
        <v>63</v>
      </c>
      <c r="C259" s="26" t="s">
        <v>1555</v>
      </c>
      <c r="D259" t="s">
        <v>345</v>
      </c>
      <c r="E259" s="27" t="s">
        <v>1556</v>
      </c>
      <c r="F259" s="28" t="s">
        <v>355</v>
      </c>
      <c r="G259" s="29">
        <v>8</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1557</v>
      </c>
    </row>
    <row r="262" ht="158.4">
      <c r="A262" s="1" t="s">
        <v>342</v>
      </c>
      <c r="E262" s="27" t="s">
        <v>1520</v>
      </c>
    </row>
    <row r="263">
      <c r="A263" s="1" t="s">
        <v>333</v>
      </c>
      <c r="B263" s="1">
        <v>64</v>
      </c>
      <c r="C263" s="26" t="s">
        <v>1558</v>
      </c>
      <c r="D263" t="s">
        <v>345</v>
      </c>
      <c r="E263" s="27" t="s">
        <v>1559</v>
      </c>
      <c r="F263" s="28" t="s">
        <v>355</v>
      </c>
      <c r="G263" s="29">
        <v>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1560</v>
      </c>
    </row>
    <row r="266" ht="132">
      <c r="A266" s="1" t="s">
        <v>342</v>
      </c>
      <c r="E266" s="27" t="s">
        <v>1044</v>
      </c>
    </row>
    <row r="267">
      <c r="A267" s="1" t="s">
        <v>333</v>
      </c>
      <c r="B267" s="1">
        <v>65</v>
      </c>
      <c r="C267" s="26" t="s">
        <v>1561</v>
      </c>
      <c r="D267" t="s">
        <v>345</v>
      </c>
      <c r="E267" s="27" t="s">
        <v>1562</v>
      </c>
      <c r="F267" s="28" t="s">
        <v>355</v>
      </c>
      <c r="G267" s="29">
        <v>178</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26.4">
      <c r="A269" s="1" t="s">
        <v>341</v>
      </c>
      <c r="E269" s="32" t="s">
        <v>1563</v>
      </c>
    </row>
    <row r="270" ht="158.4">
      <c r="A270" s="1" t="s">
        <v>342</v>
      </c>
      <c r="E270" s="27" t="s">
        <v>1520</v>
      </c>
    </row>
    <row r="271">
      <c r="A271" s="1" t="s">
        <v>333</v>
      </c>
      <c r="B271" s="1">
        <v>66</v>
      </c>
      <c r="C271" s="26" t="s">
        <v>1564</v>
      </c>
      <c r="D271" t="s">
        <v>345</v>
      </c>
      <c r="E271" s="27" t="s">
        <v>1565</v>
      </c>
      <c r="F271" s="28" t="s">
        <v>355</v>
      </c>
      <c r="G271" s="29">
        <v>178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26.4">
      <c r="A273" s="1" t="s">
        <v>341</v>
      </c>
      <c r="E273" s="32" t="s">
        <v>1566</v>
      </c>
    </row>
    <row r="274" ht="132">
      <c r="A274" s="1" t="s">
        <v>342</v>
      </c>
      <c r="E274" s="27" t="s">
        <v>1044</v>
      </c>
    </row>
    <row r="275">
      <c r="A275" s="1" t="s">
        <v>333</v>
      </c>
      <c r="B275" s="1">
        <v>67</v>
      </c>
      <c r="C275" s="26" t="s">
        <v>1567</v>
      </c>
      <c r="D275" t="s">
        <v>345</v>
      </c>
      <c r="E275" s="27" t="s">
        <v>1568</v>
      </c>
      <c r="F275" s="28" t="s">
        <v>355</v>
      </c>
      <c r="G275" s="29">
        <v>23</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1569</v>
      </c>
    </row>
    <row r="278" ht="158.4">
      <c r="A278" s="1" t="s">
        <v>342</v>
      </c>
      <c r="E278" s="27" t="s">
        <v>447</v>
      </c>
    </row>
    <row r="279">
      <c r="A279" s="1" t="s">
        <v>333</v>
      </c>
      <c r="B279" s="1">
        <v>68</v>
      </c>
      <c r="C279" s="26" t="s">
        <v>1570</v>
      </c>
      <c r="D279" t="s">
        <v>345</v>
      </c>
      <c r="E279" s="27" t="s">
        <v>1571</v>
      </c>
      <c r="F279" s="28" t="s">
        <v>355</v>
      </c>
      <c r="G279" s="29">
        <v>23</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1572</v>
      </c>
    </row>
    <row r="282" ht="132">
      <c r="A282" s="1" t="s">
        <v>342</v>
      </c>
      <c r="E282" s="27" t="s">
        <v>1044</v>
      </c>
    </row>
    <row r="283">
      <c r="A283" s="1" t="s">
        <v>333</v>
      </c>
      <c r="B283" s="1">
        <v>69</v>
      </c>
      <c r="C283" s="26" t="s">
        <v>1573</v>
      </c>
      <c r="D283" t="s">
        <v>345</v>
      </c>
      <c r="E283" s="27" t="s">
        <v>1574</v>
      </c>
      <c r="F283" s="28" t="s">
        <v>355</v>
      </c>
      <c r="G283" s="29">
        <v>12</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1575</v>
      </c>
    </row>
    <row r="286" ht="158.4">
      <c r="A286" s="1" t="s">
        <v>342</v>
      </c>
      <c r="E286" s="27" t="s">
        <v>447</v>
      </c>
    </row>
    <row r="287">
      <c r="A287" s="1" t="s">
        <v>333</v>
      </c>
      <c r="B287" s="1">
        <v>70</v>
      </c>
      <c r="C287" s="26" t="s">
        <v>1576</v>
      </c>
      <c r="D287" t="s">
        <v>345</v>
      </c>
      <c r="E287" s="27" t="s">
        <v>1577</v>
      </c>
      <c r="F287" s="28" t="s">
        <v>355</v>
      </c>
      <c r="G287" s="29">
        <v>12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1578</v>
      </c>
    </row>
    <row r="290" ht="132">
      <c r="A290" s="1" t="s">
        <v>342</v>
      </c>
      <c r="E290" s="27" t="s">
        <v>1044</v>
      </c>
    </row>
    <row r="291">
      <c r="A291" s="1" t="s">
        <v>333</v>
      </c>
      <c r="B291" s="1">
        <v>71</v>
      </c>
      <c r="C291" s="26" t="s">
        <v>1579</v>
      </c>
      <c r="D291" t="s">
        <v>345</v>
      </c>
      <c r="E291" s="27" t="s">
        <v>1580</v>
      </c>
      <c r="F291" s="28" t="s">
        <v>355</v>
      </c>
      <c r="G291" s="29">
        <v>8</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1581</v>
      </c>
    </row>
    <row r="294" ht="158.4">
      <c r="A294" s="1" t="s">
        <v>342</v>
      </c>
      <c r="E294" s="27" t="s">
        <v>1582</v>
      </c>
    </row>
    <row r="295">
      <c r="A295" s="1" t="s">
        <v>333</v>
      </c>
      <c r="B295" s="1">
        <v>72</v>
      </c>
      <c r="C295" s="26" t="s">
        <v>1583</v>
      </c>
      <c r="D295" t="s">
        <v>345</v>
      </c>
      <c r="E295" s="27" t="s">
        <v>1584</v>
      </c>
      <c r="F295" s="28" t="s">
        <v>355</v>
      </c>
      <c r="G295" s="29">
        <v>1</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1585</v>
      </c>
    </row>
    <row r="298" ht="158.4">
      <c r="A298" s="1" t="s">
        <v>342</v>
      </c>
      <c r="E298" s="27" t="s">
        <v>447</v>
      </c>
    </row>
    <row r="299">
      <c r="A299" s="1" t="s">
        <v>333</v>
      </c>
      <c r="B299" s="1">
        <v>73</v>
      </c>
      <c r="C299" s="26" t="s">
        <v>1586</v>
      </c>
      <c r="D299" t="s">
        <v>345</v>
      </c>
      <c r="E299" s="27" t="s">
        <v>1587</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1588</v>
      </c>
    </row>
    <row r="302" ht="158.4">
      <c r="A302" s="1" t="s">
        <v>342</v>
      </c>
      <c r="E302" s="27" t="s">
        <v>447</v>
      </c>
    </row>
    <row r="303">
      <c r="A303" s="1" t="s">
        <v>333</v>
      </c>
      <c r="B303" s="1">
        <v>74</v>
      </c>
      <c r="C303" s="26" t="s">
        <v>1589</v>
      </c>
      <c r="D303" t="s">
        <v>345</v>
      </c>
      <c r="E303" s="27" t="s">
        <v>1590</v>
      </c>
      <c r="F303" s="28" t="s">
        <v>355</v>
      </c>
      <c r="G303" s="29">
        <v>17</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1591</v>
      </c>
    </row>
    <row r="306" ht="158.4">
      <c r="A306" s="1" t="s">
        <v>342</v>
      </c>
      <c r="E306" s="27" t="s">
        <v>447</v>
      </c>
    </row>
    <row r="307">
      <c r="A307" s="1" t="s">
        <v>333</v>
      </c>
      <c r="B307" s="1">
        <v>75</v>
      </c>
      <c r="C307" s="26" t="s">
        <v>1592</v>
      </c>
      <c r="D307" t="s">
        <v>345</v>
      </c>
      <c r="E307" s="27" t="s">
        <v>1593</v>
      </c>
      <c r="F307" s="28" t="s">
        <v>355</v>
      </c>
      <c r="G307" s="29">
        <v>20</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1594</v>
      </c>
    </row>
    <row r="310" ht="132">
      <c r="A310" s="1" t="s">
        <v>342</v>
      </c>
      <c r="E310" s="27" t="s">
        <v>1044</v>
      </c>
    </row>
    <row r="311">
      <c r="A311" s="1" t="s">
        <v>333</v>
      </c>
      <c r="B311" s="1">
        <v>76</v>
      </c>
      <c r="C311" s="26" t="s">
        <v>1595</v>
      </c>
      <c r="D311" t="s">
        <v>345</v>
      </c>
      <c r="E311" s="27" t="s">
        <v>1596</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1597</v>
      </c>
    </row>
    <row r="314" ht="158.4">
      <c r="A314" s="1" t="s">
        <v>342</v>
      </c>
      <c r="E314" s="27" t="s">
        <v>1582</v>
      </c>
    </row>
    <row r="315">
      <c r="A315" s="1" t="s">
        <v>333</v>
      </c>
      <c r="B315" s="1">
        <v>77</v>
      </c>
      <c r="C315" s="26" t="s">
        <v>1598</v>
      </c>
      <c r="D315" t="s">
        <v>345</v>
      </c>
      <c r="E315" s="27" t="s">
        <v>1599</v>
      </c>
      <c r="F315" s="28" t="s">
        <v>355</v>
      </c>
      <c r="G315" s="29">
        <v>20</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1600</v>
      </c>
    </row>
    <row r="318" ht="158.4">
      <c r="A318" s="1" t="s">
        <v>342</v>
      </c>
      <c r="E318" s="27" t="s">
        <v>447</v>
      </c>
    </row>
    <row r="319">
      <c r="A319" s="1" t="s">
        <v>333</v>
      </c>
      <c r="B319" s="1">
        <v>78</v>
      </c>
      <c r="C319" s="26" t="s">
        <v>1601</v>
      </c>
      <c r="D319" t="s">
        <v>345</v>
      </c>
      <c r="E319" s="27" t="s">
        <v>1602</v>
      </c>
      <c r="F319" s="28" t="s">
        <v>355</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1603</v>
      </c>
    </row>
    <row r="322" ht="132">
      <c r="A322" s="1" t="s">
        <v>342</v>
      </c>
      <c r="E322" s="27" t="s">
        <v>1044</v>
      </c>
    </row>
    <row r="323">
      <c r="A323" s="1" t="s">
        <v>333</v>
      </c>
      <c r="B323" s="1">
        <v>79</v>
      </c>
      <c r="C323" s="26" t="s">
        <v>1604</v>
      </c>
      <c r="D323" t="s">
        <v>345</v>
      </c>
      <c r="E323" s="27" t="s">
        <v>1605</v>
      </c>
      <c r="F323" s="28" t="s">
        <v>355</v>
      </c>
      <c r="G323" s="29">
        <v>51</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1606</v>
      </c>
    </row>
    <row r="326" ht="158.4">
      <c r="A326" s="1" t="s">
        <v>342</v>
      </c>
      <c r="E326" s="27" t="s">
        <v>447</v>
      </c>
    </row>
    <row r="327">
      <c r="A327" s="1" t="s">
        <v>333</v>
      </c>
      <c r="B327" s="1">
        <v>80</v>
      </c>
      <c r="C327" s="26" t="s">
        <v>1607</v>
      </c>
      <c r="D327" t="s">
        <v>345</v>
      </c>
      <c r="E327" s="27" t="s">
        <v>1608</v>
      </c>
      <c r="F327" s="28" t="s">
        <v>355</v>
      </c>
      <c r="G327" s="29">
        <v>51</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1609</v>
      </c>
    </row>
    <row r="330" ht="132">
      <c r="A330" s="1" t="s">
        <v>342</v>
      </c>
      <c r="E330" s="27" t="s">
        <v>1044</v>
      </c>
    </row>
    <row r="331">
      <c r="A331" s="1" t="s">
        <v>333</v>
      </c>
      <c r="B331" s="1">
        <v>81</v>
      </c>
      <c r="C331" s="26" t="s">
        <v>1610</v>
      </c>
      <c r="D331" t="s">
        <v>345</v>
      </c>
      <c r="E331" s="27" t="s">
        <v>1611</v>
      </c>
      <c r="F331" s="28" t="s">
        <v>355</v>
      </c>
      <c r="G331" s="29">
        <v>17</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1612</v>
      </c>
    </row>
    <row r="334" ht="158.4">
      <c r="A334" s="1" t="s">
        <v>342</v>
      </c>
      <c r="E334" s="27" t="s">
        <v>447</v>
      </c>
    </row>
    <row r="335">
      <c r="A335" s="1" t="s">
        <v>333</v>
      </c>
      <c r="B335" s="1">
        <v>82</v>
      </c>
      <c r="C335" s="26" t="s">
        <v>1613</v>
      </c>
      <c r="D335" t="s">
        <v>345</v>
      </c>
      <c r="E335" s="27" t="s">
        <v>1614</v>
      </c>
      <c r="F335" s="28" t="s">
        <v>355</v>
      </c>
      <c r="G335" s="29">
        <v>17</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1615</v>
      </c>
    </row>
    <row r="338" ht="132">
      <c r="A338" s="1" t="s">
        <v>342</v>
      </c>
      <c r="E338" s="27" t="s">
        <v>1044</v>
      </c>
    </row>
    <row r="339">
      <c r="A339" s="1" t="s">
        <v>333</v>
      </c>
      <c r="B339" s="1">
        <v>83</v>
      </c>
      <c r="C339" s="26" t="s">
        <v>1616</v>
      </c>
      <c r="D339" t="s">
        <v>345</v>
      </c>
      <c r="E339" s="27" t="s">
        <v>1617</v>
      </c>
      <c r="F339" s="28" t="s">
        <v>355</v>
      </c>
      <c r="G339" s="29">
        <v>55</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1618</v>
      </c>
    </row>
    <row r="342" ht="158.4">
      <c r="A342" s="1" t="s">
        <v>342</v>
      </c>
      <c r="E342" s="27" t="s">
        <v>447</v>
      </c>
    </row>
    <row r="343">
      <c r="A343" s="1" t="s">
        <v>333</v>
      </c>
      <c r="B343" s="1">
        <v>84</v>
      </c>
      <c r="C343" s="26" t="s">
        <v>1619</v>
      </c>
      <c r="D343" t="s">
        <v>345</v>
      </c>
      <c r="E343" s="27" t="s">
        <v>1620</v>
      </c>
      <c r="F343" s="28" t="s">
        <v>355</v>
      </c>
      <c r="G343" s="29">
        <v>88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1621</v>
      </c>
    </row>
    <row r="346" ht="132">
      <c r="A346" s="1" t="s">
        <v>342</v>
      </c>
      <c r="E346" s="27" t="s">
        <v>1044</v>
      </c>
    </row>
    <row r="347">
      <c r="A347" s="1" t="s">
        <v>333</v>
      </c>
      <c r="B347" s="1">
        <v>85</v>
      </c>
      <c r="C347" s="26" t="s">
        <v>1622</v>
      </c>
      <c r="D347" t="s">
        <v>345</v>
      </c>
      <c r="E347" s="27" t="s">
        <v>1623</v>
      </c>
      <c r="F347" s="28" t="s">
        <v>355</v>
      </c>
      <c r="G347" s="29">
        <v>20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1624</v>
      </c>
    </row>
    <row r="350" ht="158.4">
      <c r="A350" s="1" t="s">
        <v>342</v>
      </c>
      <c r="E350" s="27" t="s">
        <v>447</v>
      </c>
    </row>
    <row r="351">
      <c r="A351" s="1" t="s">
        <v>333</v>
      </c>
      <c r="B351" s="1">
        <v>86</v>
      </c>
      <c r="C351" s="26" t="s">
        <v>1625</v>
      </c>
      <c r="D351" t="s">
        <v>345</v>
      </c>
      <c r="E351" s="27" t="s">
        <v>1626</v>
      </c>
      <c r="F351" s="28" t="s">
        <v>355</v>
      </c>
      <c r="G351" s="29">
        <v>20</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1627</v>
      </c>
    </row>
    <row r="354" ht="132">
      <c r="A354" s="1" t="s">
        <v>342</v>
      </c>
      <c r="E354" s="27" t="s">
        <v>1044</v>
      </c>
    </row>
    <row r="355">
      <c r="A355" s="1" t="s">
        <v>333</v>
      </c>
      <c r="B355" s="1">
        <v>87</v>
      </c>
      <c r="C355" s="26" t="s">
        <v>1628</v>
      </c>
      <c r="D355" t="s">
        <v>345</v>
      </c>
      <c r="E355" s="27" t="s">
        <v>1629</v>
      </c>
      <c r="F355" s="28" t="s">
        <v>355</v>
      </c>
      <c r="G355" s="29">
        <v>26</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1630</v>
      </c>
    </row>
    <row r="358" ht="158.4">
      <c r="A358" s="1" t="s">
        <v>342</v>
      </c>
      <c r="E358" s="27" t="s">
        <v>1582</v>
      </c>
    </row>
    <row r="359">
      <c r="A359" s="1" t="s">
        <v>333</v>
      </c>
      <c r="B359" s="1">
        <v>88</v>
      </c>
      <c r="C359" s="26" t="s">
        <v>1631</v>
      </c>
      <c r="D359" t="s">
        <v>345</v>
      </c>
      <c r="E359" s="27" t="s">
        <v>1632</v>
      </c>
      <c r="F359" s="28" t="s">
        <v>355</v>
      </c>
      <c r="G359" s="29">
        <v>7</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1633</v>
      </c>
    </row>
    <row r="362" ht="158.4">
      <c r="A362" s="1" t="s">
        <v>342</v>
      </c>
      <c r="E362" s="27" t="s">
        <v>447</v>
      </c>
    </row>
    <row r="363">
      <c r="A363" s="1" t="s">
        <v>333</v>
      </c>
      <c r="B363" s="1">
        <v>89</v>
      </c>
      <c r="C363" s="26" t="s">
        <v>1634</v>
      </c>
      <c r="D363" t="s">
        <v>345</v>
      </c>
      <c r="E363" s="27" t="s">
        <v>1635</v>
      </c>
      <c r="F363" s="28" t="s">
        <v>355</v>
      </c>
      <c r="G363" s="29">
        <v>7</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1636</v>
      </c>
    </row>
    <row r="366" ht="132">
      <c r="A366" s="1" t="s">
        <v>342</v>
      </c>
      <c r="E366" s="27" t="s">
        <v>1044</v>
      </c>
    </row>
    <row r="367">
      <c r="A367" s="1" t="s">
        <v>333</v>
      </c>
      <c r="B367" s="1">
        <v>90</v>
      </c>
      <c r="C367" s="26" t="s">
        <v>1637</v>
      </c>
      <c r="D367" t="s">
        <v>345</v>
      </c>
      <c r="E367" s="27" t="s">
        <v>1638</v>
      </c>
      <c r="F367" s="28" t="s">
        <v>355</v>
      </c>
      <c r="G367" s="29">
        <v>7</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1639</v>
      </c>
    </row>
    <row r="370" ht="158.4">
      <c r="A370" s="1" t="s">
        <v>342</v>
      </c>
      <c r="E370" s="27" t="s">
        <v>1582</v>
      </c>
    </row>
    <row r="371">
      <c r="A371" s="1" t="s">
        <v>333</v>
      </c>
      <c r="B371" s="1">
        <v>91</v>
      </c>
      <c r="C371" s="26" t="s">
        <v>1640</v>
      </c>
      <c r="D371" t="s">
        <v>345</v>
      </c>
      <c r="E371" s="27" t="s">
        <v>1641</v>
      </c>
      <c r="F371" s="28" t="s">
        <v>355</v>
      </c>
      <c r="G371" s="29">
        <v>4</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1642</v>
      </c>
    </row>
    <row r="374" ht="158.4">
      <c r="A374" s="1" t="s">
        <v>342</v>
      </c>
      <c r="E374" s="27" t="s">
        <v>447</v>
      </c>
    </row>
    <row r="375">
      <c r="A375" s="1" t="s">
        <v>333</v>
      </c>
      <c r="B375" s="1">
        <v>92</v>
      </c>
      <c r="C375" s="26" t="s">
        <v>1643</v>
      </c>
      <c r="D375" t="s">
        <v>345</v>
      </c>
      <c r="E375" s="27" t="s">
        <v>1644</v>
      </c>
      <c r="F375" s="28" t="s">
        <v>355</v>
      </c>
      <c r="G375" s="29">
        <v>4</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1645</v>
      </c>
    </row>
    <row r="378" ht="132">
      <c r="A378" s="1" t="s">
        <v>342</v>
      </c>
      <c r="E378" s="27" t="s">
        <v>1044</v>
      </c>
    </row>
    <row r="379">
      <c r="A379" s="1" t="s">
        <v>333</v>
      </c>
      <c r="B379" s="1">
        <v>93</v>
      </c>
      <c r="C379" s="26" t="s">
        <v>1646</v>
      </c>
      <c r="D379" t="s">
        <v>345</v>
      </c>
      <c r="E379" s="27" t="s">
        <v>1647</v>
      </c>
      <c r="F379" s="28" t="s">
        <v>355</v>
      </c>
      <c r="G379" s="29">
        <v>4</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1648</v>
      </c>
    </row>
    <row r="382" ht="158.4">
      <c r="A382" s="1" t="s">
        <v>342</v>
      </c>
      <c r="E382" s="27" t="s">
        <v>1582</v>
      </c>
    </row>
    <row r="383">
      <c r="A383" s="1" t="s">
        <v>333</v>
      </c>
      <c r="B383" s="1">
        <v>94</v>
      </c>
      <c r="C383" s="26" t="s">
        <v>1649</v>
      </c>
      <c r="D383" t="s">
        <v>345</v>
      </c>
      <c r="E383" s="27" t="s">
        <v>1650</v>
      </c>
      <c r="F383" s="28" t="s">
        <v>355</v>
      </c>
      <c r="G383" s="29">
        <v>4</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1651</v>
      </c>
    </row>
    <row r="386" ht="158.4">
      <c r="A386" s="1" t="s">
        <v>342</v>
      </c>
      <c r="E386" s="27" t="s">
        <v>447</v>
      </c>
    </row>
    <row r="387">
      <c r="A387" s="1" t="s">
        <v>333</v>
      </c>
      <c r="B387" s="1">
        <v>95</v>
      </c>
      <c r="C387" s="26" t="s">
        <v>1652</v>
      </c>
      <c r="D387" t="s">
        <v>345</v>
      </c>
      <c r="E387" s="27" t="s">
        <v>1653</v>
      </c>
      <c r="F387" s="28" t="s">
        <v>355</v>
      </c>
      <c r="G387" s="29">
        <v>4</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1654</v>
      </c>
    </row>
    <row r="390" ht="132">
      <c r="A390" s="1" t="s">
        <v>342</v>
      </c>
      <c r="E390" s="27" t="s">
        <v>1044</v>
      </c>
    </row>
    <row r="391">
      <c r="A391" s="1" t="s">
        <v>333</v>
      </c>
      <c r="B391" s="1">
        <v>96</v>
      </c>
      <c r="C391" s="26" t="s">
        <v>1655</v>
      </c>
      <c r="D391" t="s">
        <v>345</v>
      </c>
      <c r="E391" s="27" t="s">
        <v>1656</v>
      </c>
      <c r="F391" s="28" t="s">
        <v>355</v>
      </c>
      <c r="G391" s="29">
        <v>4</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1657</v>
      </c>
    </row>
    <row r="394" ht="158.4">
      <c r="A394" s="1" t="s">
        <v>342</v>
      </c>
      <c r="E394" s="27" t="s">
        <v>1582</v>
      </c>
    </row>
    <row r="395">
      <c r="A395" s="1" t="s">
        <v>333</v>
      </c>
      <c r="B395" s="1">
        <v>97</v>
      </c>
      <c r="C395" s="26" t="s">
        <v>1658</v>
      </c>
      <c r="D395" t="s">
        <v>345</v>
      </c>
      <c r="E395" s="27" t="s">
        <v>1659</v>
      </c>
      <c r="F395" s="28" t="s">
        <v>355</v>
      </c>
      <c r="G395" s="29">
        <v>20</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1660</v>
      </c>
    </row>
    <row r="398" ht="158.4">
      <c r="A398" s="1" t="s">
        <v>342</v>
      </c>
      <c r="E398" s="27" t="s">
        <v>447</v>
      </c>
    </row>
    <row r="399">
      <c r="A399" s="1" t="s">
        <v>333</v>
      </c>
      <c r="B399" s="1">
        <v>98</v>
      </c>
      <c r="C399" s="26" t="s">
        <v>1661</v>
      </c>
      <c r="D399" t="s">
        <v>345</v>
      </c>
      <c r="E399" s="27" t="s">
        <v>1662</v>
      </c>
      <c r="F399" s="28" t="s">
        <v>355</v>
      </c>
      <c r="G399" s="29">
        <v>20</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c r="A401" s="1" t="s">
        <v>341</v>
      </c>
      <c r="E401" s="32" t="s">
        <v>1663</v>
      </c>
    </row>
    <row r="402" ht="132">
      <c r="A402" s="1" t="s">
        <v>342</v>
      </c>
      <c r="E402" s="27" t="s">
        <v>1044</v>
      </c>
    </row>
    <row r="403">
      <c r="A403" s="1" t="s">
        <v>333</v>
      </c>
      <c r="B403" s="1">
        <v>99</v>
      </c>
      <c r="C403" s="26" t="s">
        <v>1664</v>
      </c>
      <c r="D403" t="s">
        <v>345</v>
      </c>
      <c r="E403" s="27" t="s">
        <v>1665</v>
      </c>
      <c r="F403" s="28" t="s">
        <v>355</v>
      </c>
      <c r="G403" s="29">
        <v>26</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c r="A405" s="1" t="s">
        <v>341</v>
      </c>
      <c r="E405" s="32" t="s">
        <v>1666</v>
      </c>
    </row>
    <row r="406" ht="158.4">
      <c r="A406" s="1" t="s">
        <v>342</v>
      </c>
      <c r="E406" s="27" t="s">
        <v>1582</v>
      </c>
    </row>
    <row r="407">
      <c r="A407" s="1" t="s">
        <v>333</v>
      </c>
      <c r="B407" s="1">
        <v>100</v>
      </c>
      <c r="C407" s="26" t="s">
        <v>1667</v>
      </c>
      <c r="D407" t="s">
        <v>345</v>
      </c>
      <c r="E407" s="27" t="s">
        <v>1668</v>
      </c>
      <c r="F407" s="28" t="s">
        <v>355</v>
      </c>
      <c r="G407" s="29">
        <v>200</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ht="26.4">
      <c r="A409" s="1" t="s">
        <v>341</v>
      </c>
      <c r="E409" s="32" t="s">
        <v>1669</v>
      </c>
    </row>
    <row r="410" ht="158.4">
      <c r="A410" s="1" t="s">
        <v>342</v>
      </c>
      <c r="E410" s="27" t="s">
        <v>447</v>
      </c>
    </row>
    <row r="411">
      <c r="A411" s="1" t="s">
        <v>333</v>
      </c>
      <c r="B411" s="1">
        <v>101</v>
      </c>
      <c r="C411" s="26" t="s">
        <v>1670</v>
      </c>
      <c r="D411" t="s">
        <v>345</v>
      </c>
      <c r="E411" s="27" t="s">
        <v>1671</v>
      </c>
      <c r="F411" s="28" t="s">
        <v>355</v>
      </c>
      <c r="G411" s="29">
        <v>200</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ht="26.4">
      <c r="A413" s="1" t="s">
        <v>341</v>
      </c>
      <c r="E413" s="32" t="s">
        <v>1672</v>
      </c>
    </row>
    <row r="414" ht="132">
      <c r="A414" s="1" t="s">
        <v>342</v>
      </c>
      <c r="E414" s="27" t="s">
        <v>1044</v>
      </c>
    </row>
    <row r="415">
      <c r="A415" s="1" t="s">
        <v>333</v>
      </c>
      <c r="B415" s="1">
        <v>102</v>
      </c>
      <c r="C415" s="26" t="s">
        <v>1673</v>
      </c>
      <c r="D415" t="s">
        <v>345</v>
      </c>
      <c r="E415" s="27" t="s">
        <v>1674</v>
      </c>
      <c r="F415" s="28" t="s">
        <v>355</v>
      </c>
      <c r="G415" s="29">
        <v>260</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ht="26.4">
      <c r="A417" s="1" t="s">
        <v>341</v>
      </c>
      <c r="E417" s="32" t="s">
        <v>1675</v>
      </c>
    </row>
    <row r="418" ht="158.4">
      <c r="A418" s="1" t="s">
        <v>342</v>
      </c>
      <c r="E418" s="27" t="s">
        <v>1582</v>
      </c>
    </row>
    <row r="419">
      <c r="A419" s="1" t="s">
        <v>333</v>
      </c>
      <c r="B419" s="1">
        <v>103</v>
      </c>
      <c r="C419" s="26" t="s">
        <v>445</v>
      </c>
      <c r="D419" t="s">
        <v>345</v>
      </c>
      <c r="E419" s="27" t="s">
        <v>446</v>
      </c>
      <c r="F419" s="28" t="s">
        <v>355</v>
      </c>
      <c r="G419" s="29">
        <v>3</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c r="A421" s="1" t="s">
        <v>341</v>
      </c>
      <c r="E421" s="32" t="s">
        <v>1676</v>
      </c>
    </row>
    <row r="422" ht="158.4">
      <c r="A422" s="1" t="s">
        <v>342</v>
      </c>
      <c r="E422" s="27" t="s">
        <v>447</v>
      </c>
    </row>
    <row r="423">
      <c r="A423" s="1" t="s">
        <v>333</v>
      </c>
      <c r="B423" s="1">
        <v>104</v>
      </c>
      <c r="C423" s="26" t="s">
        <v>1677</v>
      </c>
      <c r="D423" t="s">
        <v>345</v>
      </c>
      <c r="E423" s="27" t="s">
        <v>1678</v>
      </c>
      <c r="F423" s="28" t="s">
        <v>355</v>
      </c>
      <c r="G423" s="29">
        <v>3</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c r="A425" s="1" t="s">
        <v>341</v>
      </c>
      <c r="E425" s="32" t="s">
        <v>1679</v>
      </c>
    </row>
    <row r="426" ht="132">
      <c r="A426" s="1" t="s">
        <v>342</v>
      </c>
      <c r="E426" s="27" t="s">
        <v>1044</v>
      </c>
    </row>
    <row r="427">
      <c r="A427" s="1" t="s">
        <v>333</v>
      </c>
      <c r="B427" s="1">
        <v>105</v>
      </c>
      <c r="C427" s="26" t="s">
        <v>1680</v>
      </c>
      <c r="D427" t="s">
        <v>345</v>
      </c>
      <c r="E427" s="27" t="s">
        <v>1681</v>
      </c>
      <c r="F427" s="28" t="s">
        <v>355</v>
      </c>
      <c r="G427" s="29">
        <v>3</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c r="A429" s="1" t="s">
        <v>341</v>
      </c>
      <c r="E429" s="32" t="s">
        <v>1682</v>
      </c>
    </row>
    <row r="430" ht="158.4">
      <c r="A430" s="1" t="s">
        <v>342</v>
      </c>
      <c r="E430" s="27" t="s">
        <v>447</v>
      </c>
    </row>
    <row r="431">
      <c r="A431" s="1" t="s">
        <v>333</v>
      </c>
      <c r="B431" s="1">
        <v>106</v>
      </c>
      <c r="C431" s="26" t="s">
        <v>1683</v>
      </c>
      <c r="D431" t="s">
        <v>345</v>
      </c>
      <c r="E431" s="27" t="s">
        <v>1684</v>
      </c>
      <c r="F431" s="28" t="s">
        <v>355</v>
      </c>
      <c r="G431" s="29">
        <v>3</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c r="A433" s="1" t="s">
        <v>341</v>
      </c>
      <c r="E433" s="32" t="s">
        <v>1685</v>
      </c>
    </row>
    <row r="434" ht="132">
      <c r="A434" s="1" t="s">
        <v>342</v>
      </c>
      <c r="E434" s="27" t="s">
        <v>1044</v>
      </c>
    </row>
    <row r="435">
      <c r="A435" s="1" t="s">
        <v>333</v>
      </c>
      <c r="B435" s="1">
        <v>107</v>
      </c>
      <c r="C435" s="26" t="s">
        <v>1686</v>
      </c>
      <c r="D435" t="s">
        <v>345</v>
      </c>
      <c r="E435" s="27" t="s">
        <v>1687</v>
      </c>
      <c r="F435" s="28" t="s">
        <v>355</v>
      </c>
      <c r="G435" s="29">
        <v>3</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c r="A437" s="1" t="s">
        <v>341</v>
      </c>
      <c r="E437" s="32" t="s">
        <v>1688</v>
      </c>
    </row>
    <row r="438" ht="79.2">
      <c r="A438" s="1" t="s">
        <v>342</v>
      </c>
      <c r="E438" s="27" t="s">
        <v>1689</v>
      </c>
    </row>
    <row r="439">
      <c r="A439" s="1" t="s">
        <v>333</v>
      </c>
      <c r="B439" s="1">
        <v>108</v>
      </c>
      <c r="C439" s="26" t="s">
        <v>1066</v>
      </c>
      <c r="D439" t="s">
        <v>345</v>
      </c>
      <c r="E439" s="27" t="s">
        <v>1067</v>
      </c>
      <c r="F439" s="28" t="s">
        <v>355</v>
      </c>
      <c r="G439" s="29">
        <v>5</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c r="A441" s="1" t="s">
        <v>341</v>
      </c>
      <c r="E441" s="32" t="s">
        <v>1690</v>
      </c>
    </row>
    <row r="442" ht="79.2">
      <c r="A442" s="1" t="s">
        <v>342</v>
      </c>
      <c r="E442" s="27" t="s">
        <v>500</v>
      </c>
    </row>
    <row r="443">
      <c r="A443" s="1" t="s">
        <v>333</v>
      </c>
      <c r="B443" s="1">
        <v>109</v>
      </c>
      <c r="C443" s="26" t="s">
        <v>1069</v>
      </c>
      <c r="D443" t="s">
        <v>345</v>
      </c>
      <c r="E443" s="27" t="s">
        <v>1070</v>
      </c>
      <c r="F443" s="28" t="s">
        <v>355</v>
      </c>
      <c r="G443" s="29">
        <v>3</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c r="A445" s="1" t="s">
        <v>341</v>
      </c>
      <c r="E445" s="32" t="s">
        <v>1691</v>
      </c>
    </row>
    <row r="446" ht="92.4">
      <c r="A446" s="1" t="s">
        <v>342</v>
      </c>
      <c r="E446" s="27" t="s">
        <v>1071</v>
      </c>
    </row>
    <row r="447" ht="26.4">
      <c r="A447" s="1" t="s">
        <v>333</v>
      </c>
      <c r="B447" s="1">
        <v>110</v>
      </c>
      <c r="C447" s="26" t="s">
        <v>1077</v>
      </c>
      <c r="D447" t="s">
        <v>345</v>
      </c>
      <c r="E447" s="27" t="s">
        <v>1078</v>
      </c>
      <c r="F447" s="28" t="s">
        <v>361</v>
      </c>
      <c r="G447" s="29">
        <v>35</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ht="26.4">
      <c r="A449" s="1" t="s">
        <v>341</v>
      </c>
      <c r="E449" s="32" t="s">
        <v>1692</v>
      </c>
    </row>
    <row r="450" ht="79.2">
      <c r="A450" s="1" t="s">
        <v>342</v>
      </c>
      <c r="E450" s="27" t="s">
        <v>1080</v>
      </c>
    </row>
    <row r="451" ht="26.4">
      <c r="A451" s="1" t="s">
        <v>333</v>
      </c>
      <c r="B451" s="1">
        <v>111</v>
      </c>
      <c r="C451" s="26" t="s">
        <v>1087</v>
      </c>
      <c r="D451" t="s">
        <v>345</v>
      </c>
      <c r="E451" s="27" t="s">
        <v>1088</v>
      </c>
      <c r="F451" s="28" t="s">
        <v>355</v>
      </c>
      <c r="G451" s="29">
        <v>6</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c r="A453" s="1" t="s">
        <v>341</v>
      </c>
      <c r="E453" s="32" t="s">
        <v>1693</v>
      </c>
    </row>
    <row r="454" ht="92.4">
      <c r="A454" s="1" t="s">
        <v>342</v>
      </c>
      <c r="E454" s="27" t="s">
        <v>1090</v>
      </c>
    </row>
    <row r="455">
      <c r="A455" s="1" t="s">
        <v>333</v>
      </c>
      <c r="B455" s="1">
        <v>112</v>
      </c>
      <c r="C455" s="26" t="s">
        <v>1694</v>
      </c>
      <c r="D455" t="s">
        <v>345</v>
      </c>
      <c r="E455" s="27" t="s">
        <v>1695</v>
      </c>
      <c r="F455" s="28" t="s">
        <v>361</v>
      </c>
      <c r="G455" s="29">
        <v>60</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ht="26.4">
      <c r="A457" s="1" t="s">
        <v>341</v>
      </c>
      <c r="E457" s="32" t="s">
        <v>1696</v>
      </c>
    </row>
    <row r="458" ht="171.6">
      <c r="A458" s="1" t="s">
        <v>342</v>
      </c>
      <c r="E458" s="27" t="s">
        <v>1160</v>
      </c>
    </row>
    <row r="459">
      <c r="A459" s="1" t="s">
        <v>333</v>
      </c>
      <c r="B459" s="1">
        <v>113</v>
      </c>
      <c r="C459" s="26" t="s">
        <v>1697</v>
      </c>
      <c r="D459" t="s">
        <v>345</v>
      </c>
      <c r="E459" s="27" t="s">
        <v>1698</v>
      </c>
      <c r="F459" s="28" t="s">
        <v>361</v>
      </c>
      <c r="G459" s="29">
        <v>60</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ht="26.4">
      <c r="A461" s="1" t="s">
        <v>341</v>
      </c>
      <c r="E461" s="32" t="s">
        <v>1699</v>
      </c>
    </row>
    <row r="462" ht="132">
      <c r="A462" s="1" t="s">
        <v>342</v>
      </c>
      <c r="E462" s="27" t="s">
        <v>1170</v>
      </c>
    </row>
    <row r="463">
      <c r="A463" s="1" t="s">
        <v>333</v>
      </c>
      <c r="B463" s="1">
        <v>114</v>
      </c>
      <c r="C463" s="26" t="s">
        <v>1700</v>
      </c>
      <c r="D463" t="s">
        <v>345</v>
      </c>
      <c r="E463" s="27" t="s">
        <v>1701</v>
      </c>
      <c r="F463" s="28" t="s">
        <v>355</v>
      </c>
      <c r="G463" s="29">
        <v>11</v>
      </c>
      <c r="H463" s="28">
        <v>0</v>
      </c>
      <c r="I463" s="30">
        <f>ROUND(G463*H463,P4)</f>
        <v>0</v>
      </c>
      <c r="L463" s="30">
        <v>0</v>
      </c>
      <c r="M463" s="24">
        <f>ROUND(G463*L463,P4)</f>
        <v>0</v>
      </c>
      <c r="N463" s="25" t="s">
        <v>348</v>
      </c>
      <c r="O463" s="31">
        <f>M463*AA463</f>
        <v>0</v>
      </c>
      <c r="P463" s="1">
        <v>3</v>
      </c>
      <c r="AA463" s="1">
        <f>IF(P463=1,$O$3,IF(P463=2,$O$4,$O$5))</f>
        <v>0</v>
      </c>
    </row>
    <row r="464">
      <c r="A464" s="1" t="s">
        <v>339</v>
      </c>
      <c r="E464" s="27" t="s">
        <v>349</v>
      </c>
    </row>
    <row r="465" ht="26.4">
      <c r="A465" s="1" t="s">
        <v>341</v>
      </c>
      <c r="E465" s="32" t="s">
        <v>1702</v>
      </c>
    </row>
    <row r="466" ht="132">
      <c r="A466" s="1" t="s">
        <v>342</v>
      </c>
      <c r="E466" s="27" t="s">
        <v>1703</v>
      </c>
    </row>
    <row r="467">
      <c r="A467" s="1" t="s">
        <v>333</v>
      </c>
      <c r="B467" s="1">
        <v>115</v>
      </c>
      <c r="C467" s="26" t="s">
        <v>1704</v>
      </c>
      <c r="D467" t="s">
        <v>345</v>
      </c>
      <c r="E467" s="27" t="s">
        <v>1705</v>
      </c>
      <c r="F467" s="28" t="s">
        <v>355</v>
      </c>
      <c r="G467" s="29">
        <v>18</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26.4">
      <c r="A469" s="1" t="s">
        <v>341</v>
      </c>
      <c r="E469" s="32" t="s">
        <v>1706</v>
      </c>
    </row>
    <row r="470" ht="158.4">
      <c r="A470" s="1" t="s">
        <v>342</v>
      </c>
      <c r="E470" s="27" t="s">
        <v>1582</v>
      </c>
    </row>
    <row r="471">
      <c r="A471" s="1" t="s">
        <v>333</v>
      </c>
      <c r="B471" s="1">
        <v>116</v>
      </c>
      <c r="C471" s="26" t="s">
        <v>1707</v>
      </c>
      <c r="D471" t="s">
        <v>345</v>
      </c>
      <c r="E471" s="27" t="s">
        <v>1708</v>
      </c>
      <c r="F471" s="28" t="s">
        <v>355</v>
      </c>
      <c r="G471" s="29">
        <v>11</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26.4">
      <c r="A473" s="1" t="s">
        <v>341</v>
      </c>
      <c r="E473" s="32" t="s">
        <v>1709</v>
      </c>
    </row>
    <row r="474" ht="132">
      <c r="A474" s="1" t="s">
        <v>342</v>
      </c>
      <c r="E474" s="27" t="s">
        <v>1703</v>
      </c>
    </row>
    <row r="475">
      <c r="A475" s="1" t="s">
        <v>333</v>
      </c>
      <c r="B475" s="1">
        <v>117</v>
      </c>
      <c r="C475" s="26" t="s">
        <v>1710</v>
      </c>
      <c r="D475" t="s">
        <v>345</v>
      </c>
      <c r="E475" s="27" t="s">
        <v>1711</v>
      </c>
      <c r="F475" s="28" t="s">
        <v>355</v>
      </c>
      <c r="G475" s="29">
        <v>4</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c r="A477" s="1" t="s">
        <v>341</v>
      </c>
      <c r="E477" s="32" t="s">
        <v>1712</v>
      </c>
    </row>
    <row r="478" ht="132">
      <c r="A478" s="1" t="s">
        <v>342</v>
      </c>
      <c r="E478" s="27" t="s">
        <v>1703</v>
      </c>
    </row>
    <row r="479">
      <c r="A479" s="1" t="s">
        <v>333</v>
      </c>
      <c r="B479" s="1">
        <v>118</v>
      </c>
      <c r="C479" s="26" t="s">
        <v>1713</v>
      </c>
      <c r="D479" t="s">
        <v>345</v>
      </c>
      <c r="E479" s="27" t="s">
        <v>1714</v>
      </c>
      <c r="F479" s="28" t="s">
        <v>355</v>
      </c>
      <c r="G479" s="29">
        <v>27</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ht="26.4">
      <c r="A481" s="1" t="s">
        <v>341</v>
      </c>
      <c r="E481" s="32" t="s">
        <v>1715</v>
      </c>
    </row>
    <row r="482" ht="132">
      <c r="A482" s="1" t="s">
        <v>342</v>
      </c>
      <c r="E482" s="27" t="s">
        <v>1703</v>
      </c>
    </row>
    <row r="483">
      <c r="A483" s="1" t="s">
        <v>333</v>
      </c>
      <c r="B483" s="1">
        <v>119</v>
      </c>
      <c r="C483" s="26" t="s">
        <v>1716</v>
      </c>
      <c r="D483" t="s">
        <v>345</v>
      </c>
      <c r="E483" s="27" t="s">
        <v>1717</v>
      </c>
      <c r="F483" s="28" t="s">
        <v>355</v>
      </c>
      <c r="G483" s="29">
        <v>27</v>
      </c>
      <c r="H483" s="28">
        <v>0</v>
      </c>
      <c r="I483" s="30">
        <f>ROUND(G483*H483,P4)</f>
        <v>0</v>
      </c>
      <c r="L483" s="30">
        <v>0</v>
      </c>
      <c r="M483" s="24">
        <f>ROUND(G483*L483,P4)</f>
        <v>0</v>
      </c>
      <c r="N483" s="25" t="s">
        <v>348</v>
      </c>
      <c r="O483" s="31">
        <f>M483*AA483</f>
        <v>0</v>
      </c>
      <c r="P483" s="1">
        <v>3</v>
      </c>
      <c r="AA483" s="1">
        <f>IF(P483=1,$O$3,IF(P483=2,$O$4,$O$5))</f>
        <v>0</v>
      </c>
    </row>
    <row r="484">
      <c r="A484" s="1" t="s">
        <v>339</v>
      </c>
      <c r="E484" s="27" t="s">
        <v>349</v>
      </c>
    </row>
    <row r="485" ht="26.4">
      <c r="A485" s="1" t="s">
        <v>341</v>
      </c>
      <c r="E485" s="32" t="s">
        <v>1718</v>
      </c>
    </row>
    <row r="486" ht="158.4">
      <c r="A486" s="1" t="s">
        <v>342</v>
      </c>
      <c r="E486" s="27" t="s">
        <v>1582</v>
      </c>
    </row>
    <row r="487">
      <c r="A487" s="1" t="s">
        <v>333</v>
      </c>
      <c r="B487" s="1">
        <v>120</v>
      </c>
      <c r="C487" s="26" t="s">
        <v>1719</v>
      </c>
      <c r="D487" t="s">
        <v>345</v>
      </c>
      <c r="E487" s="27" t="s">
        <v>1720</v>
      </c>
      <c r="F487" s="28" t="s">
        <v>355</v>
      </c>
      <c r="G487" s="29">
        <v>22</v>
      </c>
      <c r="H487" s="28">
        <v>0</v>
      </c>
      <c r="I487" s="30">
        <f>ROUND(G487*H487,P4)</f>
        <v>0</v>
      </c>
      <c r="L487" s="30">
        <v>0</v>
      </c>
      <c r="M487" s="24">
        <f>ROUND(G487*L487,P4)</f>
        <v>0</v>
      </c>
      <c r="N487" s="25" t="s">
        <v>348</v>
      </c>
      <c r="O487" s="31">
        <f>M487*AA487</f>
        <v>0</v>
      </c>
      <c r="P487" s="1">
        <v>3</v>
      </c>
      <c r="AA487" s="1">
        <f>IF(P487=1,$O$3,IF(P487=2,$O$4,$O$5))</f>
        <v>0</v>
      </c>
    </row>
    <row r="488">
      <c r="A488" s="1" t="s">
        <v>339</v>
      </c>
      <c r="E488" s="27" t="s">
        <v>349</v>
      </c>
    </row>
    <row r="489" ht="26.4">
      <c r="A489" s="1" t="s">
        <v>341</v>
      </c>
      <c r="E489" s="32" t="s">
        <v>1721</v>
      </c>
    </row>
    <row r="490" ht="158.4">
      <c r="A490" s="1" t="s">
        <v>342</v>
      </c>
      <c r="E490" s="27" t="s">
        <v>1520</v>
      </c>
    </row>
    <row r="491">
      <c r="A491" s="1" t="s">
        <v>333</v>
      </c>
      <c r="B491" s="1">
        <v>121</v>
      </c>
      <c r="C491" s="26" t="s">
        <v>1722</v>
      </c>
      <c r="D491" t="s">
        <v>345</v>
      </c>
      <c r="E491" s="27" t="s">
        <v>1723</v>
      </c>
      <c r="F491" s="28" t="s">
        <v>355</v>
      </c>
      <c r="G491" s="29">
        <v>22</v>
      </c>
      <c r="H491" s="28">
        <v>0</v>
      </c>
      <c r="I491" s="30">
        <f>ROUND(G491*H491,P4)</f>
        <v>0</v>
      </c>
      <c r="L491" s="30">
        <v>0</v>
      </c>
      <c r="M491" s="24">
        <f>ROUND(G491*L491,P4)</f>
        <v>0</v>
      </c>
      <c r="N491" s="25" t="s">
        <v>348</v>
      </c>
      <c r="O491" s="31">
        <f>M491*AA491</f>
        <v>0</v>
      </c>
      <c r="P491" s="1">
        <v>3</v>
      </c>
      <c r="AA491" s="1">
        <f>IF(P491=1,$O$3,IF(P491=2,$O$4,$O$5))</f>
        <v>0</v>
      </c>
    </row>
    <row r="492">
      <c r="A492" s="1" t="s">
        <v>339</v>
      </c>
      <c r="E492" s="27" t="s">
        <v>349</v>
      </c>
    </row>
    <row r="493" ht="26.4">
      <c r="A493" s="1" t="s">
        <v>341</v>
      </c>
      <c r="E493" s="32" t="s">
        <v>1724</v>
      </c>
    </row>
    <row r="494" ht="132">
      <c r="A494" s="1" t="s">
        <v>342</v>
      </c>
      <c r="E494" s="27" t="s">
        <v>1044</v>
      </c>
    </row>
    <row r="495">
      <c r="A495" s="1" t="s">
        <v>333</v>
      </c>
      <c r="B495" s="1">
        <v>122</v>
      </c>
      <c r="C495" s="26" t="s">
        <v>1725</v>
      </c>
      <c r="D495" t="s">
        <v>345</v>
      </c>
      <c r="E495" s="27" t="s">
        <v>1726</v>
      </c>
      <c r="F495" s="28" t="s">
        <v>355</v>
      </c>
      <c r="G495" s="29">
        <v>16</v>
      </c>
      <c r="H495" s="28">
        <v>0</v>
      </c>
      <c r="I495" s="30">
        <f>ROUND(G495*H495,P4)</f>
        <v>0</v>
      </c>
      <c r="L495" s="30">
        <v>0</v>
      </c>
      <c r="M495" s="24">
        <f>ROUND(G495*L495,P4)</f>
        <v>0</v>
      </c>
      <c r="N495" s="25" t="s">
        <v>348</v>
      </c>
      <c r="O495" s="31">
        <f>M495*AA495</f>
        <v>0</v>
      </c>
      <c r="P495" s="1">
        <v>3</v>
      </c>
      <c r="AA495" s="1">
        <f>IF(P495=1,$O$3,IF(P495=2,$O$4,$O$5))</f>
        <v>0</v>
      </c>
    </row>
    <row r="496">
      <c r="A496" s="1" t="s">
        <v>339</v>
      </c>
      <c r="E496" s="27" t="s">
        <v>349</v>
      </c>
    </row>
    <row r="497" ht="26.4">
      <c r="A497" s="1" t="s">
        <v>341</v>
      </c>
      <c r="E497" s="32" t="s">
        <v>1727</v>
      </c>
    </row>
    <row r="498" ht="158.4">
      <c r="A498" s="1" t="s">
        <v>342</v>
      </c>
      <c r="E498" s="27" t="s">
        <v>1582</v>
      </c>
    </row>
    <row r="499">
      <c r="A499" s="1" t="s">
        <v>333</v>
      </c>
      <c r="B499" s="1">
        <v>123</v>
      </c>
      <c r="C499" s="26" t="s">
        <v>1728</v>
      </c>
      <c r="D499" t="s">
        <v>345</v>
      </c>
      <c r="E499" s="27" t="s">
        <v>1729</v>
      </c>
      <c r="F499" s="28" t="s">
        <v>355</v>
      </c>
      <c r="G499" s="29">
        <v>12</v>
      </c>
      <c r="H499" s="28">
        <v>0</v>
      </c>
      <c r="I499" s="30">
        <f>ROUND(G499*H499,P4)</f>
        <v>0</v>
      </c>
      <c r="L499" s="30">
        <v>0</v>
      </c>
      <c r="M499" s="24">
        <f>ROUND(G499*L499,P4)</f>
        <v>0</v>
      </c>
      <c r="N499" s="25" t="s">
        <v>348</v>
      </c>
      <c r="O499" s="31">
        <f>M499*AA499</f>
        <v>0</v>
      </c>
      <c r="P499" s="1">
        <v>3</v>
      </c>
      <c r="AA499" s="1">
        <f>IF(P499=1,$O$3,IF(P499=2,$O$4,$O$5))</f>
        <v>0</v>
      </c>
    </row>
    <row r="500">
      <c r="A500" s="1" t="s">
        <v>339</v>
      </c>
      <c r="E500" s="27" t="s">
        <v>349</v>
      </c>
    </row>
    <row r="501" ht="26.4">
      <c r="A501" s="1" t="s">
        <v>341</v>
      </c>
      <c r="E501" s="32" t="s">
        <v>1730</v>
      </c>
    </row>
    <row r="502" ht="158.4">
      <c r="A502" s="1" t="s">
        <v>342</v>
      </c>
      <c r="E502" s="27" t="s">
        <v>1582</v>
      </c>
    </row>
    <row r="503">
      <c r="A503" s="1" t="s">
        <v>333</v>
      </c>
      <c r="B503" s="1">
        <v>124</v>
      </c>
      <c r="C503" s="26" t="s">
        <v>1731</v>
      </c>
      <c r="D503" t="s">
        <v>345</v>
      </c>
      <c r="E503" s="27" t="s">
        <v>1732</v>
      </c>
      <c r="F503" s="28" t="s">
        <v>355</v>
      </c>
      <c r="G503" s="29">
        <v>17</v>
      </c>
      <c r="H503" s="28">
        <v>0</v>
      </c>
      <c r="I503" s="30">
        <f>ROUND(G503*H503,P4)</f>
        <v>0</v>
      </c>
      <c r="L503" s="30">
        <v>0</v>
      </c>
      <c r="M503" s="24">
        <f>ROUND(G503*L503,P4)</f>
        <v>0</v>
      </c>
      <c r="N503" s="25" t="s">
        <v>348</v>
      </c>
      <c r="O503" s="31">
        <f>M503*AA503</f>
        <v>0</v>
      </c>
      <c r="P503" s="1">
        <v>3</v>
      </c>
      <c r="AA503" s="1">
        <f>IF(P503=1,$O$3,IF(P503=2,$O$4,$O$5))</f>
        <v>0</v>
      </c>
    </row>
    <row r="504">
      <c r="A504" s="1" t="s">
        <v>339</v>
      </c>
      <c r="E504" s="27" t="s">
        <v>349</v>
      </c>
    </row>
    <row r="505" ht="26.4">
      <c r="A505" s="1" t="s">
        <v>341</v>
      </c>
      <c r="E505" s="32" t="s">
        <v>1733</v>
      </c>
    </row>
    <row r="506" ht="158.4">
      <c r="A506" s="1" t="s">
        <v>342</v>
      </c>
      <c r="E506" s="27" t="s">
        <v>1520</v>
      </c>
    </row>
    <row r="507">
      <c r="A507" s="1" t="s">
        <v>333</v>
      </c>
      <c r="B507" s="1">
        <v>125</v>
      </c>
      <c r="C507" s="26" t="s">
        <v>1734</v>
      </c>
      <c r="D507" t="s">
        <v>345</v>
      </c>
      <c r="E507" s="27" t="s">
        <v>1735</v>
      </c>
      <c r="F507" s="28" t="s">
        <v>355</v>
      </c>
      <c r="G507" s="29">
        <v>17</v>
      </c>
      <c r="H507" s="28">
        <v>0</v>
      </c>
      <c r="I507" s="30">
        <f>ROUND(G507*H507,P4)</f>
        <v>0</v>
      </c>
      <c r="L507" s="30">
        <v>0</v>
      </c>
      <c r="M507" s="24">
        <f>ROUND(G507*L507,P4)</f>
        <v>0</v>
      </c>
      <c r="N507" s="25" t="s">
        <v>348</v>
      </c>
      <c r="O507" s="31">
        <f>M507*AA507</f>
        <v>0</v>
      </c>
      <c r="P507" s="1">
        <v>3</v>
      </c>
      <c r="AA507" s="1">
        <f>IF(P507=1,$O$3,IF(P507=2,$O$4,$O$5))</f>
        <v>0</v>
      </c>
    </row>
    <row r="508">
      <c r="A508" s="1" t="s">
        <v>339</v>
      </c>
      <c r="E508" s="27" t="s">
        <v>349</v>
      </c>
    </row>
    <row r="509" ht="26.4">
      <c r="A509" s="1" t="s">
        <v>341</v>
      </c>
      <c r="E509" s="32" t="s">
        <v>1736</v>
      </c>
    </row>
    <row r="510" ht="132">
      <c r="A510" s="1" t="s">
        <v>342</v>
      </c>
      <c r="E510" s="27" t="s">
        <v>1044</v>
      </c>
    </row>
    <row r="511">
      <c r="A511" s="1" t="s">
        <v>333</v>
      </c>
      <c r="B511" s="1">
        <v>126</v>
      </c>
      <c r="C511" s="26" t="s">
        <v>1737</v>
      </c>
      <c r="D511" t="s">
        <v>345</v>
      </c>
      <c r="E511" s="27" t="s">
        <v>1738</v>
      </c>
      <c r="F511" s="28" t="s">
        <v>355</v>
      </c>
      <c r="G511" s="29">
        <v>8</v>
      </c>
      <c r="H511" s="28">
        <v>0</v>
      </c>
      <c r="I511" s="30">
        <f>ROUND(G511*H511,P4)</f>
        <v>0</v>
      </c>
      <c r="L511" s="30">
        <v>0</v>
      </c>
      <c r="M511" s="24">
        <f>ROUND(G511*L511,P4)</f>
        <v>0</v>
      </c>
      <c r="N511" s="25" t="s">
        <v>348</v>
      </c>
      <c r="O511" s="31">
        <f>M511*AA511</f>
        <v>0</v>
      </c>
      <c r="P511" s="1">
        <v>3</v>
      </c>
      <c r="AA511" s="1">
        <f>IF(P511=1,$O$3,IF(P511=2,$O$4,$O$5))</f>
        <v>0</v>
      </c>
    </row>
    <row r="512">
      <c r="A512" s="1" t="s">
        <v>339</v>
      </c>
      <c r="E512" s="27" t="s">
        <v>349</v>
      </c>
    </row>
    <row r="513">
      <c r="A513" s="1" t="s">
        <v>341</v>
      </c>
      <c r="E513" s="32" t="s">
        <v>1739</v>
      </c>
    </row>
    <row r="514" ht="158.4">
      <c r="A514" s="1" t="s">
        <v>342</v>
      </c>
      <c r="E514" s="27" t="s">
        <v>1582</v>
      </c>
    </row>
    <row r="515">
      <c r="A515" s="1" t="s">
        <v>333</v>
      </c>
      <c r="B515" s="1">
        <v>127</v>
      </c>
      <c r="C515" s="26" t="s">
        <v>1740</v>
      </c>
      <c r="D515" t="s">
        <v>345</v>
      </c>
      <c r="E515" s="27" t="s">
        <v>1741</v>
      </c>
      <c r="F515" s="28" t="s">
        <v>355</v>
      </c>
      <c r="G515" s="29">
        <v>7</v>
      </c>
      <c r="H515" s="28">
        <v>0</v>
      </c>
      <c r="I515" s="30">
        <f>ROUND(G515*H515,P4)</f>
        <v>0</v>
      </c>
      <c r="L515" s="30">
        <v>0</v>
      </c>
      <c r="M515" s="24">
        <f>ROUND(G515*L515,P4)</f>
        <v>0</v>
      </c>
      <c r="N515" s="25" t="s">
        <v>348</v>
      </c>
      <c r="O515" s="31">
        <f>M515*AA515</f>
        <v>0</v>
      </c>
      <c r="P515" s="1">
        <v>3</v>
      </c>
      <c r="AA515" s="1">
        <f>IF(P515=1,$O$3,IF(P515=2,$O$4,$O$5))</f>
        <v>0</v>
      </c>
    </row>
    <row r="516">
      <c r="A516" s="1" t="s">
        <v>339</v>
      </c>
      <c r="E516" s="27" t="s">
        <v>349</v>
      </c>
    </row>
    <row r="517">
      <c r="A517" s="1" t="s">
        <v>341</v>
      </c>
      <c r="E517" s="32" t="s">
        <v>1742</v>
      </c>
    </row>
    <row r="518" ht="132">
      <c r="A518" s="1" t="s">
        <v>342</v>
      </c>
      <c r="E518" s="27" t="s">
        <v>1743</v>
      </c>
    </row>
    <row r="519">
      <c r="A519" s="1" t="s">
        <v>333</v>
      </c>
      <c r="B519" s="1">
        <v>128</v>
      </c>
      <c r="C519" s="26" t="s">
        <v>1744</v>
      </c>
      <c r="D519" t="s">
        <v>345</v>
      </c>
      <c r="E519" s="27" t="s">
        <v>1745</v>
      </c>
      <c r="F519" s="28" t="s">
        <v>355</v>
      </c>
      <c r="G519" s="29">
        <v>168</v>
      </c>
      <c r="H519" s="28">
        <v>0</v>
      </c>
      <c r="I519" s="30">
        <f>ROUND(G519*H519,P4)</f>
        <v>0</v>
      </c>
      <c r="L519" s="30">
        <v>0</v>
      </c>
      <c r="M519" s="24">
        <f>ROUND(G519*L519,P4)</f>
        <v>0</v>
      </c>
      <c r="N519" s="25" t="s">
        <v>348</v>
      </c>
      <c r="O519" s="31">
        <f>M519*AA519</f>
        <v>0</v>
      </c>
      <c r="P519" s="1">
        <v>3</v>
      </c>
      <c r="AA519" s="1">
        <f>IF(P519=1,$O$3,IF(P519=2,$O$4,$O$5))</f>
        <v>0</v>
      </c>
    </row>
    <row r="520">
      <c r="A520" s="1" t="s">
        <v>339</v>
      </c>
      <c r="E520" s="27" t="s">
        <v>349</v>
      </c>
    </row>
    <row r="521" ht="26.4">
      <c r="A521" s="1" t="s">
        <v>341</v>
      </c>
      <c r="E521" s="32" t="s">
        <v>1746</v>
      </c>
    </row>
    <row r="522" ht="132">
      <c r="A522" s="1" t="s">
        <v>342</v>
      </c>
      <c r="E522" s="27" t="s">
        <v>1743</v>
      </c>
    </row>
    <row r="523" ht="26.4">
      <c r="A523" s="1" t="s">
        <v>333</v>
      </c>
      <c r="B523" s="1">
        <v>129</v>
      </c>
      <c r="C523" s="26" t="s">
        <v>1747</v>
      </c>
      <c r="D523" t="s">
        <v>345</v>
      </c>
      <c r="E523" s="27" t="s">
        <v>1748</v>
      </c>
      <c r="F523" s="28" t="s">
        <v>355</v>
      </c>
      <c r="G523" s="29">
        <v>60</v>
      </c>
      <c r="H523" s="28">
        <v>0</v>
      </c>
      <c r="I523" s="30">
        <f>ROUND(G523*H523,P4)</f>
        <v>0</v>
      </c>
      <c r="L523" s="30">
        <v>0</v>
      </c>
      <c r="M523" s="24">
        <f>ROUND(G523*L523,P4)</f>
        <v>0</v>
      </c>
      <c r="N523" s="25" t="s">
        <v>348</v>
      </c>
      <c r="O523" s="31">
        <f>M523*AA523</f>
        <v>0</v>
      </c>
      <c r="P523" s="1">
        <v>3</v>
      </c>
      <c r="AA523" s="1">
        <f>IF(P523=1,$O$3,IF(P523=2,$O$4,$O$5))</f>
        <v>0</v>
      </c>
    </row>
    <row r="524">
      <c r="A524" s="1" t="s">
        <v>339</v>
      </c>
      <c r="E524" s="27" t="s">
        <v>349</v>
      </c>
    </row>
    <row r="525" ht="26.4">
      <c r="A525" s="1" t="s">
        <v>341</v>
      </c>
      <c r="E525" s="32" t="s">
        <v>1749</v>
      </c>
    </row>
    <row r="526" ht="52.8">
      <c r="A526" s="1" t="s">
        <v>342</v>
      </c>
      <c r="E526" s="27" t="s">
        <v>1750</v>
      </c>
    </row>
    <row r="527" ht="26.4">
      <c r="A527" s="1" t="s">
        <v>333</v>
      </c>
      <c r="B527" s="1">
        <v>130</v>
      </c>
      <c r="C527" s="26" t="s">
        <v>1751</v>
      </c>
      <c r="D527" t="s">
        <v>345</v>
      </c>
      <c r="E527" s="27" t="s">
        <v>1752</v>
      </c>
      <c r="F527" s="28" t="s">
        <v>1536</v>
      </c>
      <c r="G527" s="29">
        <v>60</v>
      </c>
      <c r="H527" s="28">
        <v>0</v>
      </c>
      <c r="I527" s="30">
        <f>ROUND(G527*H527,P4)</f>
        <v>0</v>
      </c>
      <c r="L527" s="30">
        <v>0</v>
      </c>
      <c r="M527" s="24">
        <f>ROUND(G527*L527,P4)</f>
        <v>0</v>
      </c>
      <c r="N527" s="25" t="s">
        <v>348</v>
      </c>
      <c r="O527" s="31">
        <f>M527*AA527</f>
        <v>0</v>
      </c>
      <c r="P527" s="1">
        <v>3</v>
      </c>
      <c r="AA527" s="1">
        <f>IF(P527=1,$O$3,IF(P527=2,$O$4,$O$5))</f>
        <v>0</v>
      </c>
    </row>
    <row r="528">
      <c r="A528" s="1" t="s">
        <v>339</v>
      </c>
      <c r="E528" s="27" t="s">
        <v>349</v>
      </c>
    </row>
    <row r="529" ht="26.4">
      <c r="A529" s="1" t="s">
        <v>341</v>
      </c>
      <c r="E529" s="32" t="s">
        <v>1753</v>
      </c>
    </row>
    <row r="530" ht="145.2">
      <c r="A530" s="1" t="s">
        <v>342</v>
      </c>
      <c r="E530" s="27" t="s">
        <v>1538</v>
      </c>
    </row>
    <row r="531">
      <c r="A531" s="1" t="s">
        <v>333</v>
      </c>
      <c r="B531" s="1">
        <v>131</v>
      </c>
      <c r="C531" s="26" t="s">
        <v>1754</v>
      </c>
      <c r="D531" t="s">
        <v>345</v>
      </c>
      <c r="E531" s="27" t="s">
        <v>1755</v>
      </c>
      <c r="F531" s="28" t="s">
        <v>1756</v>
      </c>
      <c r="G531" s="29">
        <v>804</v>
      </c>
      <c r="H531" s="28">
        <v>0</v>
      </c>
      <c r="I531" s="30">
        <f>ROUND(G531*H531,P4)</f>
        <v>0</v>
      </c>
      <c r="L531" s="30">
        <v>0</v>
      </c>
      <c r="M531" s="24">
        <f>ROUND(G531*L531,P4)</f>
        <v>0</v>
      </c>
      <c r="N531" s="25" t="s">
        <v>348</v>
      </c>
      <c r="O531" s="31">
        <f>M531*AA531</f>
        <v>0</v>
      </c>
      <c r="P531" s="1">
        <v>3</v>
      </c>
      <c r="AA531" s="1">
        <f>IF(P531=1,$O$3,IF(P531=2,$O$4,$O$5))</f>
        <v>0</v>
      </c>
    </row>
    <row r="532">
      <c r="A532" s="1" t="s">
        <v>339</v>
      </c>
      <c r="E532" s="27" t="s">
        <v>349</v>
      </c>
    </row>
    <row r="533" ht="26.4">
      <c r="A533" s="1" t="s">
        <v>341</v>
      </c>
      <c r="E533" s="32" t="s">
        <v>1757</v>
      </c>
    </row>
    <row r="534" ht="184.8">
      <c r="A534" s="1" t="s">
        <v>342</v>
      </c>
      <c r="E534" s="27" t="s">
        <v>1758</v>
      </c>
    </row>
    <row r="535">
      <c r="A535" s="1" t="s">
        <v>333</v>
      </c>
      <c r="B535" s="1">
        <v>132</v>
      </c>
      <c r="C535" s="26" t="s">
        <v>1759</v>
      </c>
      <c r="D535" t="s">
        <v>345</v>
      </c>
      <c r="E535" s="27" t="s">
        <v>1760</v>
      </c>
      <c r="F535" s="28" t="s">
        <v>347</v>
      </c>
      <c r="G535" s="29">
        <v>1</v>
      </c>
      <c r="H535" s="28">
        <v>0</v>
      </c>
      <c r="I535" s="30">
        <f>ROUND(G535*H535,P4)</f>
        <v>0</v>
      </c>
      <c r="L535" s="30">
        <v>0</v>
      </c>
      <c r="M535" s="24">
        <f>ROUND(G535*L535,P4)</f>
        <v>0</v>
      </c>
      <c r="N535" s="25" t="s">
        <v>1011</v>
      </c>
      <c r="O535" s="31">
        <f>M535*AA535</f>
        <v>0</v>
      </c>
      <c r="P535" s="1">
        <v>3</v>
      </c>
      <c r="AA535" s="1">
        <f>IF(P535=1,$O$3,IF(P535=2,$O$4,$O$5))</f>
        <v>0</v>
      </c>
    </row>
    <row r="536">
      <c r="A536" s="1" t="s">
        <v>339</v>
      </c>
      <c r="E536" s="27" t="s">
        <v>349</v>
      </c>
    </row>
    <row r="537">
      <c r="A537" s="1" t="s">
        <v>341</v>
      </c>
      <c r="E537" s="32" t="s">
        <v>1761</v>
      </c>
    </row>
    <row r="538" ht="92.4">
      <c r="A538" s="1" t="s">
        <v>342</v>
      </c>
      <c r="E538" s="27" t="s">
        <v>1762</v>
      </c>
    </row>
    <row r="539">
      <c r="A539" s="1" t="s">
        <v>333</v>
      </c>
      <c r="B539" s="1">
        <v>133</v>
      </c>
      <c r="C539" s="26" t="s">
        <v>1763</v>
      </c>
      <c r="D539" t="s">
        <v>345</v>
      </c>
      <c r="E539" s="27" t="s">
        <v>1764</v>
      </c>
      <c r="F539" s="28" t="s">
        <v>355</v>
      </c>
      <c r="G539" s="29">
        <v>1944</v>
      </c>
      <c r="H539" s="28">
        <v>0</v>
      </c>
      <c r="I539" s="30">
        <f>ROUND(G539*H539,P4)</f>
        <v>0</v>
      </c>
      <c r="L539" s="30">
        <v>0</v>
      </c>
      <c r="M539" s="24">
        <f>ROUND(G539*L539,P4)</f>
        <v>0</v>
      </c>
      <c r="N539" s="25" t="s">
        <v>348</v>
      </c>
      <c r="O539" s="31">
        <f>M539*AA539</f>
        <v>0</v>
      </c>
      <c r="P539" s="1">
        <v>3</v>
      </c>
      <c r="AA539" s="1">
        <f>IF(P539=1,$O$3,IF(P539=2,$O$4,$O$5))</f>
        <v>0</v>
      </c>
    </row>
    <row r="540">
      <c r="A540" s="1" t="s">
        <v>339</v>
      </c>
      <c r="E540" s="27" t="s">
        <v>349</v>
      </c>
    </row>
    <row r="541" ht="26.4">
      <c r="A541" s="1" t="s">
        <v>341</v>
      </c>
      <c r="E541" s="32" t="s">
        <v>1765</v>
      </c>
    </row>
    <row r="542" ht="158.4">
      <c r="A542" s="1" t="s">
        <v>342</v>
      </c>
      <c r="E542" s="27" t="s">
        <v>447</v>
      </c>
    </row>
    <row r="543">
      <c r="A543" s="1" t="s">
        <v>333</v>
      </c>
      <c r="B543" s="1">
        <v>134</v>
      </c>
      <c r="C543" s="26" t="s">
        <v>1766</v>
      </c>
      <c r="D543" t="s">
        <v>331</v>
      </c>
      <c r="E543" s="27" t="s">
        <v>1767</v>
      </c>
      <c r="F543" s="28" t="s">
        <v>355</v>
      </c>
      <c r="G543" s="29">
        <v>1944</v>
      </c>
      <c r="H543" s="28">
        <v>0</v>
      </c>
      <c r="I543" s="30">
        <f>ROUND(G543*H543,P4)</f>
        <v>0</v>
      </c>
      <c r="L543" s="30">
        <v>0</v>
      </c>
      <c r="M543" s="24">
        <f>ROUND(G543*L543,P4)</f>
        <v>0</v>
      </c>
      <c r="N543" s="25" t="s">
        <v>348</v>
      </c>
      <c r="O543" s="31">
        <f>M543*AA543</f>
        <v>0</v>
      </c>
      <c r="P543" s="1">
        <v>3</v>
      </c>
      <c r="AA543" s="1">
        <f>IF(P543=1,$O$3,IF(P543=2,$O$4,$O$5))</f>
        <v>0</v>
      </c>
    </row>
    <row r="544">
      <c r="A544" s="1" t="s">
        <v>339</v>
      </c>
      <c r="E544" s="27" t="s">
        <v>349</v>
      </c>
    </row>
    <row r="545" ht="26.4">
      <c r="A545" s="1" t="s">
        <v>341</v>
      </c>
      <c r="E545" s="32" t="s">
        <v>1768</v>
      </c>
    </row>
    <row r="546" ht="132">
      <c r="A546" s="1" t="s">
        <v>342</v>
      </c>
      <c r="E546" s="27" t="s">
        <v>1044</v>
      </c>
    </row>
    <row r="547">
      <c r="A547" s="1" t="s">
        <v>333</v>
      </c>
      <c r="B547" s="1">
        <v>135</v>
      </c>
      <c r="C547" s="26" t="s">
        <v>1766</v>
      </c>
      <c r="D547" t="s">
        <v>351</v>
      </c>
      <c r="E547" s="27" t="s">
        <v>1767</v>
      </c>
      <c r="F547" s="28" t="s">
        <v>355</v>
      </c>
      <c r="G547" s="29">
        <v>1944</v>
      </c>
      <c r="H547" s="28">
        <v>0</v>
      </c>
      <c r="I547" s="30">
        <f>ROUND(G547*H547,P4)</f>
        <v>0</v>
      </c>
      <c r="L547" s="30">
        <v>0</v>
      </c>
      <c r="M547" s="24">
        <f>ROUND(G547*L547,P4)</f>
        <v>0</v>
      </c>
      <c r="N547" s="25" t="s">
        <v>348</v>
      </c>
      <c r="O547" s="31">
        <f>M547*AA547</f>
        <v>0</v>
      </c>
      <c r="P547" s="1">
        <v>3</v>
      </c>
      <c r="AA547" s="1">
        <f>IF(P547=1,$O$3,IF(P547=2,$O$4,$O$5))</f>
        <v>0</v>
      </c>
    </row>
    <row r="548">
      <c r="A548" s="1" t="s">
        <v>339</v>
      </c>
      <c r="E548" s="27" t="s">
        <v>349</v>
      </c>
    </row>
    <row r="549" ht="26.4">
      <c r="A549" s="1" t="s">
        <v>341</v>
      </c>
      <c r="E549" s="32" t="s">
        <v>1769</v>
      </c>
    </row>
    <row r="550" ht="132">
      <c r="A550" s="1" t="s">
        <v>342</v>
      </c>
      <c r="E550" s="27" t="s">
        <v>1044</v>
      </c>
    </row>
    <row r="551">
      <c r="A551" s="1" t="s">
        <v>333</v>
      </c>
      <c r="B551" s="1">
        <v>136</v>
      </c>
      <c r="C551" s="26" t="s">
        <v>1770</v>
      </c>
      <c r="D551" t="s">
        <v>345</v>
      </c>
      <c r="E551" s="27" t="s">
        <v>1771</v>
      </c>
      <c r="F551" s="28" t="s">
        <v>355</v>
      </c>
      <c r="G551" s="29">
        <v>145</v>
      </c>
      <c r="H551" s="28">
        <v>0</v>
      </c>
      <c r="I551" s="30">
        <f>ROUND(G551*H551,P4)</f>
        <v>0</v>
      </c>
      <c r="L551" s="30">
        <v>0</v>
      </c>
      <c r="M551" s="24">
        <f>ROUND(G551*L551,P4)</f>
        <v>0</v>
      </c>
      <c r="N551" s="25" t="s">
        <v>348</v>
      </c>
      <c r="O551" s="31">
        <f>M551*AA551</f>
        <v>0</v>
      </c>
      <c r="P551" s="1">
        <v>3</v>
      </c>
      <c r="AA551" s="1">
        <f>IF(P551=1,$O$3,IF(P551=2,$O$4,$O$5))</f>
        <v>0</v>
      </c>
    </row>
    <row r="552">
      <c r="A552" s="1" t="s">
        <v>339</v>
      </c>
      <c r="E552" s="27" t="s">
        <v>349</v>
      </c>
    </row>
    <row r="553" ht="26.4">
      <c r="A553" s="1" t="s">
        <v>341</v>
      </c>
      <c r="E553" s="32" t="s">
        <v>1772</v>
      </c>
    </row>
    <row r="554" ht="158.4">
      <c r="A554" s="1" t="s">
        <v>342</v>
      </c>
      <c r="E554" s="27" t="s">
        <v>447</v>
      </c>
    </row>
    <row r="555">
      <c r="A555" s="1" t="s">
        <v>333</v>
      </c>
      <c r="B555" s="1">
        <v>137</v>
      </c>
      <c r="C555" s="26" t="s">
        <v>1773</v>
      </c>
      <c r="D555" t="s">
        <v>331</v>
      </c>
      <c r="E555" s="27" t="s">
        <v>1774</v>
      </c>
      <c r="F555" s="28" t="s">
        <v>355</v>
      </c>
      <c r="G555" s="29">
        <v>145</v>
      </c>
      <c r="H555" s="28">
        <v>0</v>
      </c>
      <c r="I555" s="30">
        <f>ROUND(G555*H555,P4)</f>
        <v>0</v>
      </c>
      <c r="L555" s="30">
        <v>0</v>
      </c>
      <c r="M555" s="24">
        <f>ROUND(G555*L555,P4)</f>
        <v>0</v>
      </c>
      <c r="N555" s="25" t="s">
        <v>348</v>
      </c>
      <c r="O555" s="31">
        <f>M555*AA555</f>
        <v>0</v>
      </c>
      <c r="P555" s="1">
        <v>3</v>
      </c>
      <c r="AA555" s="1">
        <f>IF(P555=1,$O$3,IF(P555=2,$O$4,$O$5))</f>
        <v>0</v>
      </c>
    </row>
    <row r="556">
      <c r="A556" s="1" t="s">
        <v>339</v>
      </c>
      <c r="E556" s="27" t="s">
        <v>349</v>
      </c>
    </row>
    <row r="557" ht="26.4">
      <c r="A557" s="1" t="s">
        <v>341</v>
      </c>
      <c r="E557" s="32" t="s">
        <v>1775</v>
      </c>
    </row>
    <row r="558" ht="132">
      <c r="A558" s="1" t="s">
        <v>342</v>
      </c>
      <c r="E558" s="27" t="s">
        <v>1044</v>
      </c>
    </row>
    <row r="559">
      <c r="A559" s="1" t="s">
        <v>333</v>
      </c>
      <c r="B559" s="1">
        <v>138</v>
      </c>
      <c r="C559" s="26" t="s">
        <v>1773</v>
      </c>
      <c r="D559" t="s">
        <v>351</v>
      </c>
      <c r="E559" s="27" t="s">
        <v>1774</v>
      </c>
      <c r="F559" s="28" t="s">
        <v>355</v>
      </c>
      <c r="G559" s="29">
        <v>145</v>
      </c>
      <c r="H559" s="28">
        <v>0</v>
      </c>
      <c r="I559" s="30">
        <f>ROUND(G559*H559,P4)</f>
        <v>0</v>
      </c>
      <c r="L559" s="30">
        <v>0</v>
      </c>
      <c r="M559" s="24">
        <f>ROUND(G559*L559,P4)</f>
        <v>0</v>
      </c>
      <c r="N559" s="25" t="s">
        <v>348</v>
      </c>
      <c r="O559" s="31">
        <f>M559*AA559</f>
        <v>0</v>
      </c>
      <c r="P559" s="1">
        <v>3</v>
      </c>
      <c r="AA559" s="1">
        <f>IF(P559=1,$O$3,IF(P559=2,$O$4,$O$5))</f>
        <v>0</v>
      </c>
    </row>
    <row r="560">
      <c r="A560" s="1" t="s">
        <v>339</v>
      </c>
      <c r="E560" s="27" t="s">
        <v>349</v>
      </c>
    </row>
    <row r="561" ht="26.4">
      <c r="A561" s="1" t="s">
        <v>341</v>
      </c>
      <c r="E561" s="32" t="s">
        <v>1776</v>
      </c>
    </row>
    <row r="562" ht="132">
      <c r="A562" s="1" t="s">
        <v>342</v>
      </c>
      <c r="E562" s="27" t="s">
        <v>1044</v>
      </c>
    </row>
    <row r="563">
      <c r="A563" s="1" t="s">
        <v>333</v>
      </c>
      <c r="B563" s="1">
        <v>139</v>
      </c>
      <c r="C563" s="26" t="s">
        <v>1777</v>
      </c>
      <c r="D563" t="s">
        <v>345</v>
      </c>
      <c r="E563" s="27" t="s">
        <v>1778</v>
      </c>
      <c r="F563" s="28" t="s">
        <v>355</v>
      </c>
      <c r="G563" s="29">
        <v>150</v>
      </c>
      <c r="H563" s="28">
        <v>0</v>
      </c>
      <c r="I563" s="30">
        <f>ROUND(G563*H563,P4)</f>
        <v>0</v>
      </c>
      <c r="L563" s="30">
        <v>0</v>
      </c>
      <c r="M563" s="24">
        <f>ROUND(G563*L563,P4)</f>
        <v>0</v>
      </c>
      <c r="N563" s="25" t="s">
        <v>348</v>
      </c>
      <c r="O563" s="31">
        <f>M563*AA563</f>
        <v>0</v>
      </c>
      <c r="P563" s="1">
        <v>3</v>
      </c>
      <c r="AA563" s="1">
        <f>IF(P563=1,$O$3,IF(P563=2,$O$4,$O$5))</f>
        <v>0</v>
      </c>
    </row>
    <row r="564">
      <c r="A564" s="1" t="s">
        <v>339</v>
      </c>
      <c r="E564" s="27" t="s">
        <v>349</v>
      </c>
    </row>
    <row r="565" ht="26.4">
      <c r="A565" s="1" t="s">
        <v>341</v>
      </c>
      <c r="E565" s="32" t="s">
        <v>1779</v>
      </c>
    </row>
    <row r="566" ht="158.4">
      <c r="A566" s="1" t="s">
        <v>342</v>
      </c>
      <c r="E566" s="27" t="s">
        <v>1520</v>
      </c>
    </row>
    <row r="567">
      <c r="A567" s="1" t="s">
        <v>333</v>
      </c>
      <c r="B567" s="1">
        <v>140</v>
      </c>
      <c r="C567" s="26" t="s">
        <v>1780</v>
      </c>
      <c r="D567" t="s">
        <v>345</v>
      </c>
      <c r="E567" s="27" t="s">
        <v>1781</v>
      </c>
      <c r="F567" s="28" t="s">
        <v>355</v>
      </c>
      <c r="G567" s="29">
        <v>150</v>
      </c>
      <c r="H567" s="28">
        <v>0</v>
      </c>
      <c r="I567" s="30">
        <f>ROUND(G567*H567,P4)</f>
        <v>0</v>
      </c>
      <c r="L567" s="30">
        <v>0</v>
      </c>
      <c r="M567" s="24">
        <f>ROUND(G567*L567,P4)</f>
        <v>0</v>
      </c>
      <c r="N567" s="25" t="s">
        <v>348</v>
      </c>
      <c r="O567" s="31">
        <f>M567*AA567</f>
        <v>0</v>
      </c>
      <c r="P567" s="1">
        <v>3</v>
      </c>
      <c r="AA567" s="1">
        <f>IF(P567=1,$O$3,IF(P567=2,$O$4,$O$5))</f>
        <v>0</v>
      </c>
    </row>
    <row r="568">
      <c r="A568" s="1" t="s">
        <v>339</v>
      </c>
      <c r="E568" s="27" t="s">
        <v>349</v>
      </c>
    </row>
    <row r="569" ht="26.4">
      <c r="A569" s="1" t="s">
        <v>341</v>
      </c>
      <c r="E569" s="32" t="s">
        <v>1782</v>
      </c>
    </row>
    <row r="570" ht="132">
      <c r="A570" s="1" t="s">
        <v>342</v>
      </c>
      <c r="E570" s="27" t="s">
        <v>1044</v>
      </c>
    </row>
    <row r="571">
      <c r="A571" s="1" t="s">
        <v>333</v>
      </c>
      <c r="B571" s="1">
        <v>141</v>
      </c>
      <c r="C571" s="26" t="s">
        <v>1783</v>
      </c>
      <c r="D571" t="s">
        <v>345</v>
      </c>
      <c r="E571" s="27" t="s">
        <v>1784</v>
      </c>
      <c r="F571" s="28" t="s">
        <v>355</v>
      </c>
      <c r="G571" s="29">
        <v>150</v>
      </c>
      <c r="H571" s="28">
        <v>0</v>
      </c>
      <c r="I571" s="30">
        <f>ROUND(G571*H571,P4)</f>
        <v>0</v>
      </c>
      <c r="L571" s="30">
        <v>0</v>
      </c>
      <c r="M571" s="24">
        <f>ROUND(G571*L571,P4)</f>
        <v>0</v>
      </c>
      <c r="N571" s="25" t="s">
        <v>348</v>
      </c>
      <c r="O571" s="31">
        <f>M571*AA571</f>
        <v>0</v>
      </c>
      <c r="P571" s="1">
        <v>3</v>
      </c>
      <c r="AA571" s="1">
        <f>IF(P571=1,$O$3,IF(P571=2,$O$4,$O$5))</f>
        <v>0</v>
      </c>
    </row>
    <row r="572">
      <c r="A572" s="1" t="s">
        <v>339</v>
      </c>
      <c r="E572" s="27" t="s">
        <v>349</v>
      </c>
    </row>
    <row r="573" ht="26.4">
      <c r="A573" s="1" t="s">
        <v>341</v>
      </c>
      <c r="E573" s="32" t="s">
        <v>1785</v>
      </c>
    </row>
    <row r="574" ht="158.4">
      <c r="A574" s="1" t="s">
        <v>342</v>
      </c>
      <c r="E574" s="27" t="s">
        <v>1520</v>
      </c>
    </row>
    <row r="575">
      <c r="A575" s="1" t="s">
        <v>333</v>
      </c>
      <c r="B575" s="1">
        <v>142</v>
      </c>
      <c r="C575" s="26" t="s">
        <v>1786</v>
      </c>
      <c r="D575" t="s">
        <v>345</v>
      </c>
      <c r="E575" s="27" t="s">
        <v>1787</v>
      </c>
      <c r="F575" s="28" t="s">
        <v>355</v>
      </c>
      <c r="G575" s="29">
        <v>150</v>
      </c>
      <c r="H575" s="28">
        <v>0</v>
      </c>
      <c r="I575" s="30">
        <f>ROUND(G575*H575,P4)</f>
        <v>0</v>
      </c>
      <c r="L575" s="30">
        <v>0</v>
      </c>
      <c r="M575" s="24">
        <f>ROUND(G575*L575,P4)</f>
        <v>0</v>
      </c>
      <c r="N575" s="25" t="s">
        <v>348</v>
      </c>
      <c r="O575" s="31">
        <f>M575*AA575</f>
        <v>0</v>
      </c>
      <c r="P575" s="1">
        <v>3</v>
      </c>
      <c r="AA575" s="1">
        <f>IF(P575=1,$O$3,IF(P575=2,$O$4,$O$5))</f>
        <v>0</v>
      </c>
    </row>
    <row r="576">
      <c r="A576" s="1" t="s">
        <v>339</v>
      </c>
      <c r="E576" s="27" t="s">
        <v>349</v>
      </c>
    </row>
    <row r="577" ht="26.4">
      <c r="A577" s="1" t="s">
        <v>341</v>
      </c>
      <c r="E577" s="32" t="s">
        <v>1788</v>
      </c>
    </row>
    <row r="578" ht="132">
      <c r="A578" s="1" t="s">
        <v>342</v>
      </c>
      <c r="E578" s="27" t="s">
        <v>1044</v>
      </c>
    </row>
    <row r="579">
      <c r="A579" s="1" t="s">
        <v>333</v>
      </c>
      <c r="B579" s="1">
        <v>143</v>
      </c>
      <c r="C579" s="26" t="s">
        <v>1789</v>
      </c>
      <c r="D579" t="s">
        <v>345</v>
      </c>
      <c r="E579" s="27" t="s">
        <v>1790</v>
      </c>
      <c r="F579" s="28" t="s">
        <v>355</v>
      </c>
      <c r="G579" s="29">
        <v>10</v>
      </c>
      <c r="H579" s="28">
        <v>0</v>
      </c>
      <c r="I579" s="30">
        <f>ROUND(G579*H579,P4)</f>
        <v>0</v>
      </c>
      <c r="L579" s="30">
        <v>0</v>
      </c>
      <c r="M579" s="24">
        <f>ROUND(G579*L579,P4)</f>
        <v>0</v>
      </c>
      <c r="N579" s="25" t="s">
        <v>348</v>
      </c>
      <c r="O579" s="31">
        <f>M579*AA579</f>
        <v>0</v>
      </c>
      <c r="P579" s="1">
        <v>3</v>
      </c>
      <c r="AA579" s="1">
        <f>IF(P579=1,$O$3,IF(P579=2,$O$4,$O$5))</f>
        <v>0</v>
      </c>
    </row>
    <row r="580">
      <c r="A580" s="1" t="s">
        <v>339</v>
      </c>
      <c r="E580" s="27" t="s">
        <v>349</v>
      </c>
    </row>
    <row r="581" ht="26.4">
      <c r="A581" s="1" t="s">
        <v>341</v>
      </c>
      <c r="E581" s="32" t="s">
        <v>1791</v>
      </c>
    </row>
    <row r="582" ht="158.4">
      <c r="A582" s="1" t="s">
        <v>342</v>
      </c>
      <c r="E582" s="27" t="s">
        <v>1582</v>
      </c>
    </row>
    <row r="583">
      <c r="A583" s="1" t="s">
        <v>333</v>
      </c>
      <c r="B583" s="1">
        <v>144</v>
      </c>
      <c r="C583" s="26" t="s">
        <v>1792</v>
      </c>
      <c r="D583" t="s">
        <v>345</v>
      </c>
      <c r="E583" s="27" t="s">
        <v>1793</v>
      </c>
      <c r="F583" s="28" t="s">
        <v>361</v>
      </c>
      <c r="G583" s="29">
        <v>30</v>
      </c>
      <c r="H583" s="28">
        <v>0</v>
      </c>
      <c r="I583" s="30">
        <f>ROUND(G583*H583,P4)</f>
        <v>0</v>
      </c>
      <c r="L583" s="30">
        <v>0</v>
      </c>
      <c r="M583" s="24">
        <f>ROUND(G583*L583,P4)</f>
        <v>0</v>
      </c>
      <c r="N583" s="25" t="s">
        <v>348</v>
      </c>
      <c r="O583" s="31">
        <f>M583*AA583</f>
        <v>0</v>
      </c>
      <c r="P583" s="1">
        <v>3</v>
      </c>
      <c r="AA583" s="1">
        <f>IF(P583=1,$O$3,IF(P583=2,$O$4,$O$5))</f>
        <v>0</v>
      </c>
    </row>
    <row r="584">
      <c r="A584" s="1" t="s">
        <v>339</v>
      </c>
      <c r="E584" s="27" t="s">
        <v>349</v>
      </c>
    </row>
    <row r="585" ht="26.4">
      <c r="A585" s="1" t="s">
        <v>341</v>
      </c>
      <c r="E585" s="32" t="s">
        <v>1794</v>
      </c>
    </row>
    <row r="586" ht="132">
      <c r="A586" s="1" t="s">
        <v>342</v>
      </c>
      <c r="E586" s="27" t="s">
        <v>1795</v>
      </c>
    </row>
    <row r="587">
      <c r="A587" s="1" t="s">
        <v>333</v>
      </c>
      <c r="B587" s="1">
        <v>145</v>
      </c>
      <c r="C587" s="26" t="s">
        <v>1796</v>
      </c>
      <c r="D587" t="s">
        <v>345</v>
      </c>
      <c r="E587" s="27" t="s">
        <v>1797</v>
      </c>
      <c r="F587" s="28" t="s">
        <v>361</v>
      </c>
      <c r="G587" s="29">
        <v>140</v>
      </c>
      <c r="H587" s="28">
        <v>0</v>
      </c>
      <c r="I587" s="30">
        <f>ROUND(G587*H587,P4)</f>
        <v>0</v>
      </c>
      <c r="L587" s="30">
        <v>0</v>
      </c>
      <c r="M587" s="24">
        <f>ROUND(G587*L587,P4)</f>
        <v>0</v>
      </c>
      <c r="N587" s="25" t="s">
        <v>348</v>
      </c>
      <c r="O587" s="31">
        <f>M587*AA587</f>
        <v>0</v>
      </c>
      <c r="P587" s="1">
        <v>3</v>
      </c>
      <c r="AA587" s="1">
        <f>IF(P587=1,$O$3,IF(P587=2,$O$4,$O$5))</f>
        <v>0</v>
      </c>
    </row>
    <row r="588">
      <c r="A588" s="1" t="s">
        <v>339</v>
      </c>
      <c r="E588" s="27" t="s">
        <v>349</v>
      </c>
    </row>
    <row r="589" ht="26.4">
      <c r="A589" s="1" t="s">
        <v>341</v>
      </c>
      <c r="E589" s="32" t="s">
        <v>1798</v>
      </c>
    </row>
    <row r="590" ht="132">
      <c r="A590" s="1" t="s">
        <v>342</v>
      </c>
      <c r="E590" s="27" t="s">
        <v>1795</v>
      </c>
    </row>
    <row r="591">
      <c r="A591" s="1" t="s">
        <v>333</v>
      </c>
      <c r="B591" s="1">
        <v>146</v>
      </c>
      <c r="C591" s="26" t="s">
        <v>1799</v>
      </c>
      <c r="D591" t="s">
        <v>345</v>
      </c>
      <c r="E591" s="27" t="s">
        <v>1800</v>
      </c>
      <c r="F591" s="28" t="s">
        <v>361</v>
      </c>
      <c r="G591" s="29">
        <v>20</v>
      </c>
      <c r="H591" s="28">
        <v>0</v>
      </c>
      <c r="I591" s="30">
        <f>ROUND(G591*H591,P4)</f>
        <v>0</v>
      </c>
      <c r="L591" s="30">
        <v>0</v>
      </c>
      <c r="M591" s="24">
        <f>ROUND(G591*L591,P4)</f>
        <v>0</v>
      </c>
      <c r="N591" s="25" t="s">
        <v>348</v>
      </c>
      <c r="O591" s="31">
        <f>M591*AA591</f>
        <v>0</v>
      </c>
      <c r="P591" s="1">
        <v>3</v>
      </c>
      <c r="AA591" s="1">
        <f>IF(P591=1,$O$3,IF(P591=2,$O$4,$O$5))</f>
        <v>0</v>
      </c>
    </row>
    <row r="592">
      <c r="A592" s="1" t="s">
        <v>339</v>
      </c>
      <c r="E592" s="27" t="s">
        <v>349</v>
      </c>
    </row>
    <row r="593" ht="26.4">
      <c r="A593" s="1" t="s">
        <v>341</v>
      </c>
      <c r="E593" s="32" t="s">
        <v>1801</v>
      </c>
    </row>
    <row r="594" ht="132">
      <c r="A594" s="1" t="s">
        <v>342</v>
      </c>
      <c r="E594" s="27" t="s">
        <v>1795</v>
      </c>
    </row>
    <row r="595">
      <c r="A595" s="1" t="s">
        <v>333</v>
      </c>
      <c r="B595" s="1">
        <v>147</v>
      </c>
      <c r="C595" s="26" t="s">
        <v>1802</v>
      </c>
      <c r="D595" t="s">
        <v>345</v>
      </c>
      <c r="E595" s="27" t="s">
        <v>1803</v>
      </c>
      <c r="F595" s="28" t="s">
        <v>361</v>
      </c>
      <c r="G595" s="29">
        <v>10</v>
      </c>
      <c r="H595" s="28">
        <v>0</v>
      </c>
      <c r="I595" s="30">
        <f>ROUND(G595*H595,P4)</f>
        <v>0</v>
      </c>
      <c r="L595" s="30">
        <v>0</v>
      </c>
      <c r="M595" s="24">
        <f>ROUND(G595*L595,P4)</f>
        <v>0</v>
      </c>
      <c r="N595" s="25" t="s">
        <v>348</v>
      </c>
      <c r="O595" s="31">
        <f>M595*AA595</f>
        <v>0</v>
      </c>
      <c r="P595" s="1">
        <v>3</v>
      </c>
      <c r="AA595" s="1">
        <f>IF(P595=1,$O$3,IF(P595=2,$O$4,$O$5))</f>
        <v>0</v>
      </c>
    </row>
    <row r="596">
      <c r="A596" s="1" t="s">
        <v>339</v>
      </c>
      <c r="E596" s="27" t="s">
        <v>349</v>
      </c>
    </row>
    <row r="597" ht="26.4">
      <c r="A597" s="1" t="s">
        <v>341</v>
      </c>
      <c r="E597" s="32" t="s">
        <v>1804</v>
      </c>
    </row>
    <row r="598" ht="158.4">
      <c r="A598" s="1" t="s">
        <v>342</v>
      </c>
      <c r="E598" s="27" t="s">
        <v>1504</v>
      </c>
    </row>
    <row r="599">
      <c r="A599" s="1" t="s">
        <v>333</v>
      </c>
      <c r="B599" s="1">
        <v>148</v>
      </c>
      <c r="C599" s="26" t="s">
        <v>1805</v>
      </c>
      <c r="D599" t="s">
        <v>345</v>
      </c>
      <c r="E599" s="27" t="s">
        <v>1806</v>
      </c>
      <c r="F599" s="28" t="s">
        <v>355</v>
      </c>
      <c r="G599" s="29">
        <v>2</v>
      </c>
      <c r="H599" s="28">
        <v>0</v>
      </c>
      <c r="I599" s="30">
        <f>ROUND(G599*H599,P4)</f>
        <v>0</v>
      </c>
      <c r="L599" s="30">
        <v>0</v>
      </c>
      <c r="M599" s="24">
        <f>ROUND(G599*L599,P4)</f>
        <v>0</v>
      </c>
      <c r="N599" s="25" t="s">
        <v>348</v>
      </c>
      <c r="O599" s="31">
        <f>M599*AA599</f>
        <v>0</v>
      </c>
      <c r="P599" s="1">
        <v>3</v>
      </c>
      <c r="AA599" s="1">
        <f>IF(P599=1,$O$3,IF(P599=2,$O$4,$O$5))</f>
        <v>0</v>
      </c>
    </row>
    <row r="600">
      <c r="A600" s="1" t="s">
        <v>339</v>
      </c>
      <c r="E600" s="27" t="s">
        <v>349</v>
      </c>
    </row>
    <row r="601">
      <c r="A601" s="1" t="s">
        <v>341</v>
      </c>
      <c r="E601" s="32" t="s">
        <v>1807</v>
      </c>
    </row>
    <row r="602" ht="158.4">
      <c r="A602" s="1" t="s">
        <v>342</v>
      </c>
      <c r="E602" s="27" t="s">
        <v>1582</v>
      </c>
    </row>
    <row r="603">
      <c r="A603" s="1" t="s">
        <v>333</v>
      </c>
      <c r="B603" s="1">
        <v>149</v>
      </c>
      <c r="C603" s="26" t="s">
        <v>1808</v>
      </c>
      <c r="D603" t="s">
        <v>345</v>
      </c>
      <c r="E603" s="27" t="s">
        <v>1809</v>
      </c>
      <c r="F603" s="28" t="s">
        <v>355</v>
      </c>
      <c r="G603" s="29">
        <v>5</v>
      </c>
      <c r="H603" s="28">
        <v>0</v>
      </c>
      <c r="I603" s="30">
        <f>ROUND(G603*H603,P4)</f>
        <v>0</v>
      </c>
      <c r="L603" s="30">
        <v>0</v>
      </c>
      <c r="M603" s="24">
        <f>ROUND(G603*L603,P4)</f>
        <v>0</v>
      </c>
      <c r="N603" s="25" t="s">
        <v>348</v>
      </c>
      <c r="O603" s="31">
        <f>M603*AA603</f>
        <v>0</v>
      </c>
      <c r="P603" s="1">
        <v>3</v>
      </c>
      <c r="AA603" s="1">
        <f>IF(P603=1,$O$3,IF(P603=2,$O$4,$O$5))</f>
        <v>0</v>
      </c>
    </row>
    <row r="604">
      <c r="A604" s="1" t="s">
        <v>339</v>
      </c>
      <c r="E604" s="27" t="s">
        <v>349</v>
      </c>
    </row>
    <row r="605">
      <c r="A605" s="1" t="s">
        <v>341</v>
      </c>
      <c r="E605" s="32" t="s">
        <v>1810</v>
      </c>
    </row>
    <row r="606" ht="158.4">
      <c r="A606" s="1" t="s">
        <v>342</v>
      </c>
      <c r="E606" s="27" t="s">
        <v>1582</v>
      </c>
    </row>
    <row r="607">
      <c r="A607" s="1" t="s">
        <v>333</v>
      </c>
      <c r="B607" s="1">
        <v>150</v>
      </c>
      <c r="C607" s="26" t="s">
        <v>1811</v>
      </c>
      <c r="D607" t="s">
        <v>345</v>
      </c>
      <c r="E607" s="27" t="s">
        <v>1812</v>
      </c>
      <c r="F607" s="28" t="s">
        <v>355</v>
      </c>
      <c r="G607" s="29">
        <v>30</v>
      </c>
      <c r="H607" s="28">
        <v>0</v>
      </c>
      <c r="I607" s="30">
        <f>ROUND(G607*H607,P4)</f>
        <v>0</v>
      </c>
      <c r="L607" s="30">
        <v>0</v>
      </c>
      <c r="M607" s="24">
        <f>ROUND(G607*L607,P4)</f>
        <v>0</v>
      </c>
      <c r="N607" s="25" t="s">
        <v>348</v>
      </c>
      <c r="O607" s="31">
        <f>M607*AA607</f>
        <v>0</v>
      </c>
      <c r="P607" s="1">
        <v>3</v>
      </c>
      <c r="AA607" s="1">
        <f>IF(P607=1,$O$3,IF(P607=2,$O$4,$O$5))</f>
        <v>0</v>
      </c>
    </row>
    <row r="608">
      <c r="A608" s="1" t="s">
        <v>339</v>
      </c>
      <c r="E608" s="27" t="s">
        <v>349</v>
      </c>
    </row>
    <row r="609" ht="26.4">
      <c r="A609" s="1" t="s">
        <v>341</v>
      </c>
      <c r="E609" s="32" t="s">
        <v>1813</v>
      </c>
    </row>
    <row r="610" ht="158.4">
      <c r="A610" s="1" t="s">
        <v>342</v>
      </c>
      <c r="E610" s="27" t="s">
        <v>447</v>
      </c>
    </row>
    <row r="611">
      <c r="A611" s="1" t="s">
        <v>333</v>
      </c>
      <c r="B611" s="1">
        <v>151</v>
      </c>
      <c r="C611" s="26" t="s">
        <v>1814</v>
      </c>
      <c r="D611" t="s">
        <v>345</v>
      </c>
      <c r="E611" s="27" t="s">
        <v>1815</v>
      </c>
      <c r="F611" s="28" t="s">
        <v>355</v>
      </c>
      <c r="G611" s="29">
        <v>30</v>
      </c>
      <c r="H611" s="28">
        <v>0</v>
      </c>
      <c r="I611" s="30">
        <f>ROUND(G611*H611,P4)</f>
        <v>0</v>
      </c>
      <c r="L611" s="30">
        <v>0</v>
      </c>
      <c r="M611" s="24">
        <f>ROUND(G611*L611,P4)</f>
        <v>0</v>
      </c>
      <c r="N611" s="25" t="s">
        <v>348</v>
      </c>
      <c r="O611" s="31">
        <f>M611*AA611</f>
        <v>0</v>
      </c>
      <c r="P611" s="1">
        <v>3</v>
      </c>
      <c r="AA611" s="1">
        <f>IF(P611=1,$O$3,IF(P611=2,$O$4,$O$5))</f>
        <v>0</v>
      </c>
    </row>
    <row r="612">
      <c r="A612" s="1" t="s">
        <v>339</v>
      </c>
      <c r="E612" s="27" t="s">
        <v>349</v>
      </c>
    </row>
    <row r="613" ht="26.4">
      <c r="A613" s="1" t="s">
        <v>341</v>
      </c>
      <c r="E613" s="32" t="s">
        <v>1816</v>
      </c>
    </row>
    <row r="614" ht="132">
      <c r="A614" s="1" t="s">
        <v>342</v>
      </c>
      <c r="E614" s="27" t="s">
        <v>1044</v>
      </c>
    </row>
    <row r="615">
      <c r="A615" s="1" t="s">
        <v>333</v>
      </c>
      <c r="B615" s="1">
        <v>152</v>
      </c>
      <c r="C615" s="26" t="s">
        <v>1817</v>
      </c>
      <c r="D615" t="s">
        <v>345</v>
      </c>
      <c r="E615" s="27" t="s">
        <v>1818</v>
      </c>
      <c r="F615" s="28" t="s">
        <v>355</v>
      </c>
      <c r="G615" s="29">
        <v>30</v>
      </c>
      <c r="H615" s="28">
        <v>0</v>
      </c>
      <c r="I615" s="30">
        <f>ROUND(G615*H615,P4)</f>
        <v>0</v>
      </c>
      <c r="L615" s="30">
        <v>0</v>
      </c>
      <c r="M615" s="24">
        <f>ROUND(G615*L615,P4)</f>
        <v>0</v>
      </c>
      <c r="N615" s="25" t="s">
        <v>348</v>
      </c>
      <c r="O615" s="31">
        <f>M615*AA615</f>
        <v>0</v>
      </c>
      <c r="P615" s="1">
        <v>3</v>
      </c>
      <c r="AA615" s="1">
        <f>IF(P615=1,$O$3,IF(P615=2,$O$4,$O$5))</f>
        <v>0</v>
      </c>
    </row>
    <row r="616">
      <c r="A616" s="1" t="s">
        <v>339</v>
      </c>
      <c r="E616" s="27" t="s">
        <v>349</v>
      </c>
    </row>
    <row r="617" ht="26.4">
      <c r="A617" s="1" t="s">
        <v>341</v>
      </c>
      <c r="E617" s="32" t="s">
        <v>1819</v>
      </c>
    </row>
    <row r="618" ht="158.4">
      <c r="A618" s="1" t="s">
        <v>342</v>
      </c>
      <c r="E618" s="27" t="s">
        <v>1582</v>
      </c>
    </row>
    <row r="619">
      <c r="A619" s="1" t="s">
        <v>333</v>
      </c>
      <c r="B619" s="1">
        <v>153</v>
      </c>
      <c r="C619" s="26" t="s">
        <v>1820</v>
      </c>
      <c r="D619" t="s">
        <v>345</v>
      </c>
      <c r="E619" s="27" t="s">
        <v>1821</v>
      </c>
      <c r="F619" s="28" t="s">
        <v>355</v>
      </c>
      <c r="G619" s="29">
        <v>3</v>
      </c>
      <c r="H619" s="28">
        <v>0</v>
      </c>
      <c r="I619" s="30">
        <f>ROUND(G619*H619,P4)</f>
        <v>0</v>
      </c>
      <c r="L619" s="30">
        <v>0</v>
      </c>
      <c r="M619" s="24">
        <f>ROUND(G619*L619,P4)</f>
        <v>0</v>
      </c>
      <c r="N619" s="25" t="s">
        <v>1011</v>
      </c>
      <c r="O619" s="31">
        <f>M619*AA619</f>
        <v>0</v>
      </c>
      <c r="P619" s="1">
        <v>3</v>
      </c>
      <c r="AA619" s="1">
        <f>IF(P619=1,$O$3,IF(P619=2,$O$4,$O$5))</f>
        <v>0</v>
      </c>
    </row>
    <row r="620">
      <c r="A620" s="1" t="s">
        <v>339</v>
      </c>
      <c r="E620" s="27" t="s">
        <v>349</v>
      </c>
    </row>
    <row r="621">
      <c r="A621" s="1" t="s">
        <v>341</v>
      </c>
      <c r="E621" s="32" t="s">
        <v>1822</v>
      </c>
    </row>
    <row r="622" ht="118.8">
      <c r="A622" s="1" t="s">
        <v>342</v>
      </c>
      <c r="E622" s="27" t="s">
        <v>1823</v>
      </c>
    </row>
    <row r="623">
      <c r="A623" s="1" t="s">
        <v>333</v>
      </c>
      <c r="B623" s="1">
        <v>154</v>
      </c>
      <c r="C623" s="26" t="s">
        <v>429</v>
      </c>
      <c r="D623" t="s">
        <v>345</v>
      </c>
      <c r="E623" s="27" t="s">
        <v>430</v>
      </c>
      <c r="F623" s="28" t="s">
        <v>431</v>
      </c>
      <c r="G623" s="29">
        <v>40</v>
      </c>
      <c r="H623" s="28">
        <v>0</v>
      </c>
      <c r="I623" s="30">
        <f>ROUND(G623*H623,P4)</f>
        <v>0</v>
      </c>
      <c r="L623" s="30">
        <v>0</v>
      </c>
      <c r="M623" s="24">
        <f>ROUND(G623*L623,P4)</f>
        <v>0</v>
      </c>
      <c r="N623" s="25" t="s">
        <v>348</v>
      </c>
      <c r="O623" s="31">
        <f>M623*AA623</f>
        <v>0</v>
      </c>
      <c r="P623" s="1">
        <v>3</v>
      </c>
      <c r="AA623" s="1">
        <f>IF(P623=1,$O$3,IF(P623=2,$O$4,$O$5))</f>
        <v>0</v>
      </c>
    </row>
    <row r="624">
      <c r="A624" s="1" t="s">
        <v>339</v>
      </c>
      <c r="E624" s="27" t="s">
        <v>349</v>
      </c>
    </row>
    <row r="625" ht="26.4">
      <c r="A625" s="1" t="s">
        <v>341</v>
      </c>
      <c r="E625" s="32" t="s">
        <v>1824</v>
      </c>
    </row>
    <row r="626" ht="118.8">
      <c r="A626" s="1" t="s">
        <v>342</v>
      </c>
      <c r="E626" s="27" t="s">
        <v>432</v>
      </c>
    </row>
    <row r="627">
      <c r="A627" s="1" t="s">
        <v>330</v>
      </c>
      <c r="C627" s="22" t="s">
        <v>357</v>
      </c>
      <c r="E627" s="23" t="s">
        <v>1345</v>
      </c>
      <c r="L627" s="24">
        <f>SUMIFS(L628:L647,A628:A647,"P")</f>
        <v>0</v>
      </c>
      <c r="M627" s="24">
        <f>SUMIFS(M628:M647,A628:A647,"P")</f>
        <v>0</v>
      </c>
      <c r="N627" s="25"/>
    </row>
    <row r="628" ht="26.4">
      <c r="A628" s="1" t="s">
        <v>333</v>
      </c>
      <c r="B628" s="1">
        <v>156</v>
      </c>
      <c r="C628" s="26" t="s">
        <v>449</v>
      </c>
      <c r="D628" t="s">
        <v>450</v>
      </c>
      <c r="E628" s="27" t="s">
        <v>451</v>
      </c>
      <c r="F628" s="28" t="s">
        <v>337</v>
      </c>
      <c r="G628" s="29">
        <v>1072</v>
      </c>
      <c r="H628" s="28">
        <v>0</v>
      </c>
      <c r="I628" s="30">
        <f>ROUND(G628*H628,P4)</f>
        <v>0</v>
      </c>
      <c r="L628" s="30">
        <v>0</v>
      </c>
      <c r="M628" s="24">
        <f>ROUND(G628*L628,P4)</f>
        <v>0</v>
      </c>
      <c r="N628" s="25" t="s">
        <v>338</v>
      </c>
      <c r="O628" s="31">
        <f>M628*AA628</f>
        <v>0</v>
      </c>
      <c r="P628" s="1">
        <v>3</v>
      </c>
      <c r="AA628" s="1">
        <f>IF(P628=1,$O$3,IF(P628=2,$O$4,$O$5))</f>
        <v>0</v>
      </c>
    </row>
    <row r="629" ht="26.4">
      <c r="A629" s="1" t="s">
        <v>339</v>
      </c>
      <c r="E629" s="27" t="s">
        <v>340</v>
      </c>
    </row>
    <row r="630">
      <c r="A630" s="1" t="s">
        <v>341</v>
      </c>
      <c r="E630" s="32" t="s">
        <v>1825</v>
      </c>
    </row>
    <row r="631" ht="158.4">
      <c r="A631" s="1" t="s">
        <v>342</v>
      </c>
      <c r="E631" s="27" t="s">
        <v>343</v>
      </c>
    </row>
    <row r="632" ht="26.4">
      <c r="A632" s="1" t="s">
        <v>333</v>
      </c>
      <c r="B632" s="1">
        <v>157</v>
      </c>
      <c r="C632" s="26" t="s">
        <v>1826</v>
      </c>
      <c r="D632" t="s">
        <v>1827</v>
      </c>
      <c r="E632" s="27" t="s">
        <v>1828</v>
      </c>
      <c r="F632" s="28" t="s">
        <v>337</v>
      </c>
      <c r="G632" s="29">
        <v>0.20000000000000001</v>
      </c>
      <c r="H632" s="28">
        <v>0</v>
      </c>
      <c r="I632" s="30">
        <f>ROUND(G632*H632,P4)</f>
        <v>0</v>
      </c>
      <c r="L632" s="30">
        <v>0</v>
      </c>
      <c r="M632" s="24">
        <f>ROUND(G632*L632,P4)</f>
        <v>0</v>
      </c>
      <c r="N632" s="25" t="s">
        <v>338</v>
      </c>
      <c r="O632" s="31">
        <f>M632*AA632</f>
        <v>0</v>
      </c>
      <c r="P632" s="1">
        <v>3</v>
      </c>
      <c r="AA632" s="1">
        <f>IF(P632=1,$O$3,IF(P632=2,$O$4,$O$5))</f>
        <v>0</v>
      </c>
    </row>
    <row r="633" ht="26.4">
      <c r="A633" s="1" t="s">
        <v>339</v>
      </c>
      <c r="E633" s="27" t="s">
        <v>340</v>
      </c>
    </row>
    <row r="634">
      <c r="A634" s="1" t="s">
        <v>341</v>
      </c>
      <c r="E634" s="32" t="s">
        <v>1829</v>
      </c>
    </row>
    <row r="635" ht="158.4">
      <c r="A635" s="1" t="s">
        <v>342</v>
      </c>
      <c r="E635" s="27" t="s">
        <v>343</v>
      </c>
    </row>
    <row r="636" ht="26.4">
      <c r="A636" s="1" t="s">
        <v>333</v>
      </c>
      <c r="B636" s="1">
        <v>158</v>
      </c>
      <c r="C636" s="26" t="s">
        <v>1830</v>
      </c>
      <c r="D636" t="s">
        <v>1831</v>
      </c>
      <c r="E636" s="27" t="s">
        <v>1832</v>
      </c>
      <c r="F636" s="28" t="s">
        <v>337</v>
      </c>
      <c r="G636" s="29">
        <v>1</v>
      </c>
      <c r="H636" s="28">
        <v>0</v>
      </c>
      <c r="I636" s="30">
        <f>ROUND(G636*H636,P4)</f>
        <v>0</v>
      </c>
      <c r="L636" s="30">
        <v>0</v>
      </c>
      <c r="M636" s="24">
        <f>ROUND(G636*L636,P4)</f>
        <v>0</v>
      </c>
      <c r="N636" s="25" t="s">
        <v>338</v>
      </c>
      <c r="O636" s="31">
        <f>M636*AA636</f>
        <v>0</v>
      </c>
      <c r="P636" s="1">
        <v>3</v>
      </c>
      <c r="AA636" s="1">
        <f>IF(P636=1,$O$3,IF(P636=2,$O$4,$O$5))</f>
        <v>0</v>
      </c>
    </row>
    <row r="637" ht="26.4">
      <c r="A637" s="1" t="s">
        <v>339</v>
      </c>
      <c r="E637" s="27" t="s">
        <v>340</v>
      </c>
    </row>
    <row r="638">
      <c r="A638" s="1" t="s">
        <v>341</v>
      </c>
      <c r="E638" s="32" t="s">
        <v>1012</v>
      </c>
    </row>
    <row r="639" ht="158.4">
      <c r="A639" s="1" t="s">
        <v>342</v>
      </c>
      <c r="E639" s="27" t="s">
        <v>343</v>
      </c>
    </row>
    <row r="640" ht="26.4">
      <c r="A640" s="1" t="s">
        <v>333</v>
      </c>
      <c r="B640" s="1">
        <v>159</v>
      </c>
      <c r="C640" s="26" t="s">
        <v>1347</v>
      </c>
      <c r="D640" t="s">
        <v>1348</v>
      </c>
      <c r="E640" s="27" t="s">
        <v>1349</v>
      </c>
      <c r="F640" s="28" t="s">
        <v>337</v>
      </c>
      <c r="G640" s="29">
        <v>0.20000000000000001</v>
      </c>
      <c r="H640" s="28">
        <v>0</v>
      </c>
      <c r="I640" s="30">
        <f>ROUND(G640*H640,P4)</f>
        <v>0</v>
      </c>
      <c r="L640" s="30">
        <v>0</v>
      </c>
      <c r="M640" s="24">
        <f>ROUND(G640*L640,P4)</f>
        <v>0</v>
      </c>
      <c r="N640" s="25" t="s">
        <v>338</v>
      </c>
      <c r="O640" s="31">
        <f>M640*AA640</f>
        <v>0</v>
      </c>
      <c r="P640" s="1">
        <v>3</v>
      </c>
      <c r="AA640" s="1">
        <f>IF(P640=1,$O$3,IF(P640=2,$O$4,$O$5))</f>
        <v>0</v>
      </c>
    </row>
    <row r="641" ht="26.4">
      <c r="A641" s="1" t="s">
        <v>339</v>
      </c>
      <c r="E641" s="27" t="s">
        <v>340</v>
      </c>
    </row>
    <row r="642">
      <c r="A642" s="1" t="s">
        <v>341</v>
      </c>
      <c r="E642" s="32" t="s">
        <v>1829</v>
      </c>
    </row>
    <row r="643" ht="158.4">
      <c r="A643" s="1" t="s">
        <v>342</v>
      </c>
      <c r="E643" s="27" t="s">
        <v>343</v>
      </c>
    </row>
    <row r="644" ht="26.4">
      <c r="A644" s="1" t="s">
        <v>333</v>
      </c>
      <c r="B644" s="1">
        <v>160</v>
      </c>
      <c r="C644" s="26" t="s">
        <v>470</v>
      </c>
      <c r="D644" t="s">
        <v>471</v>
      </c>
      <c r="E644" s="27" t="s">
        <v>472</v>
      </c>
      <c r="F644" s="28" t="s">
        <v>337</v>
      </c>
      <c r="G644" s="29">
        <v>0.5</v>
      </c>
      <c r="H644" s="28">
        <v>0</v>
      </c>
      <c r="I644" s="30">
        <f>ROUND(G644*H644,P4)</f>
        <v>0</v>
      </c>
      <c r="L644" s="30">
        <v>0</v>
      </c>
      <c r="M644" s="24">
        <f>ROUND(G644*L644,P4)</f>
        <v>0</v>
      </c>
      <c r="N644" s="25" t="s">
        <v>338</v>
      </c>
      <c r="O644" s="31">
        <f>M644*AA644</f>
        <v>0</v>
      </c>
      <c r="P644" s="1">
        <v>3</v>
      </c>
      <c r="AA644" s="1">
        <f>IF(P644=1,$O$3,IF(P644=2,$O$4,$O$5))</f>
        <v>0</v>
      </c>
    </row>
    <row r="645" ht="26.4">
      <c r="A645" s="1" t="s">
        <v>339</v>
      </c>
      <c r="E645" s="27" t="s">
        <v>340</v>
      </c>
    </row>
    <row r="646">
      <c r="A646" s="1" t="s">
        <v>341</v>
      </c>
      <c r="E646" s="32" t="s">
        <v>1833</v>
      </c>
    </row>
    <row r="647" ht="158.4">
      <c r="A647" s="1" t="s">
        <v>342</v>
      </c>
      <c r="E64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COUNTIFS(L8:L384,"=0",A8:A384,"P")+COUNTIFS(L8:L384,"",A8:A384,"P")+SUM(Q8:Q384)</f>
        <v>0</v>
      </c>
    </row>
    <row r="8">
      <c r="A8" s="1" t="s">
        <v>328</v>
      </c>
      <c r="C8" s="22" t="s">
        <v>1834</v>
      </c>
      <c r="E8" s="23" t="s">
        <v>41</v>
      </c>
      <c r="L8" s="24">
        <f>L9+L138+L359</f>
        <v>0</v>
      </c>
      <c r="M8" s="24">
        <f>M9+M138+M359</f>
        <v>0</v>
      </c>
      <c r="N8" s="25"/>
    </row>
    <row r="9">
      <c r="A9" s="1" t="s">
        <v>330</v>
      </c>
      <c r="C9" s="22" t="s">
        <v>331</v>
      </c>
      <c r="E9" s="23" t="s">
        <v>1352</v>
      </c>
      <c r="L9" s="24">
        <f>SUMIFS(L10:L137,A10:A137,"P")</f>
        <v>0</v>
      </c>
      <c r="M9" s="24">
        <f>SUMIFS(M10:M137,A10:A137,"P")</f>
        <v>0</v>
      </c>
      <c r="N9" s="25"/>
    </row>
    <row r="10">
      <c r="A10" s="1" t="s">
        <v>333</v>
      </c>
      <c r="B10" s="1">
        <v>1</v>
      </c>
      <c r="C10" s="26" t="s">
        <v>1353</v>
      </c>
      <c r="D10" t="s">
        <v>345</v>
      </c>
      <c r="E10" s="27" t="s">
        <v>1354</v>
      </c>
      <c r="F10" s="28" t="s">
        <v>586</v>
      </c>
      <c r="G10" s="29">
        <v>3.9199999999999999</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1835</v>
      </c>
    </row>
    <row r="13" ht="66">
      <c r="A13" s="1" t="s">
        <v>342</v>
      </c>
      <c r="E13" s="27" t="s">
        <v>1356</v>
      </c>
    </row>
    <row r="14">
      <c r="A14" s="1" t="s">
        <v>333</v>
      </c>
      <c r="B14" s="1">
        <v>2</v>
      </c>
      <c r="C14" s="26" t="s">
        <v>1368</v>
      </c>
      <c r="D14" t="s">
        <v>345</v>
      </c>
      <c r="E14" s="27" t="s">
        <v>1369</v>
      </c>
      <c r="F14" s="28" t="s">
        <v>355</v>
      </c>
      <c r="G14" s="29">
        <v>35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1836</v>
      </c>
    </row>
    <row r="17" ht="105.6">
      <c r="A17" s="1" t="s">
        <v>342</v>
      </c>
      <c r="E17" s="27" t="s">
        <v>1371</v>
      </c>
    </row>
    <row r="18">
      <c r="A18" s="1" t="s">
        <v>333</v>
      </c>
      <c r="B18" s="1">
        <v>3</v>
      </c>
      <c r="C18" s="26" t="s">
        <v>1372</v>
      </c>
      <c r="D18" t="s">
        <v>345</v>
      </c>
      <c r="E18" s="27" t="s">
        <v>1373</v>
      </c>
      <c r="F18" s="28" t="s">
        <v>481</v>
      </c>
      <c r="G18" s="29">
        <v>40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1837</v>
      </c>
    </row>
    <row r="21" ht="356.4">
      <c r="A21" s="1" t="s">
        <v>342</v>
      </c>
      <c r="E21" s="27" t="s">
        <v>485</v>
      </c>
    </row>
    <row r="22">
      <c r="A22" s="1" t="s">
        <v>333</v>
      </c>
      <c r="B22" s="1">
        <v>4</v>
      </c>
      <c r="C22" s="26" t="s">
        <v>1375</v>
      </c>
      <c r="D22" t="s">
        <v>345</v>
      </c>
      <c r="E22" s="27" t="s">
        <v>1376</v>
      </c>
      <c r="F22" s="28" t="s">
        <v>481</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1838</v>
      </c>
    </row>
    <row r="25" ht="356.4">
      <c r="A25" s="1" t="s">
        <v>342</v>
      </c>
      <c r="E25" s="27" t="s">
        <v>485</v>
      </c>
    </row>
    <row r="26">
      <c r="A26" s="1" t="s">
        <v>333</v>
      </c>
      <c r="B26" s="1">
        <v>5</v>
      </c>
      <c r="C26" s="26" t="s">
        <v>1378</v>
      </c>
      <c r="D26" t="s">
        <v>345</v>
      </c>
      <c r="E26" s="27" t="s">
        <v>1379</v>
      </c>
      <c r="F26" s="28" t="s">
        <v>481</v>
      </c>
      <c r="G26" s="29">
        <v>1328</v>
      </c>
      <c r="H26" s="28">
        <v>0</v>
      </c>
      <c r="I26" s="30">
        <f>ROUND(G26*H26,P4)</f>
        <v>0</v>
      </c>
      <c r="L26" s="30">
        <v>0</v>
      </c>
      <c r="M26" s="24">
        <f>ROUND(G26*L26,P4)</f>
        <v>0</v>
      </c>
      <c r="N26" s="25" t="s">
        <v>348</v>
      </c>
      <c r="O26" s="31">
        <f>M26*AA26</f>
        <v>0</v>
      </c>
      <c r="P26" s="1">
        <v>3</v>
      </c>
      <c r="AA26" s="1">
        <f>IF(P26=1,$O$3,IF(P26=2,$O$4,$O$5))</f>
        <v>0</v>
      </c>
    </row>
    <row r="27">
      <c r="A27" s="1" t="s">
        <v>339</v>
      </c>
      <c r="E27" s="27" t="s">
        <v>349</v>
      </c>
    </row>
    <row r="28" ht="26.4">
      <c r="A28" s="1" t="s">
        <v>341</v>
      </c>
      <c r="E28" s="32" t="s">
        <v>1839</v>
      </c>
    </row>
    <row r="29" ht="356.4">
      <c r="A29" s="1" t="s">
        <v>342</v>
      </c>
      <c r="E29" s="27" t="s">
        <v>485</v>
      </c>
    </row>
    <row r="30">
      <c r="A30" s="1" t="s">
        <v>333</v>
      </c>
      <c r="B30" s="1">
        <v>6</v>
      </c>
      <c r="C30" s="26" t="s">
        <v>1381</v>
      </c>
      <c r="D30" t="s">
        <v>345</v>
      </c>
      <c r="E30" s="27" t="s">
        <v>1382</v>
      </c>
      <c r="F30" s="28" t="s">
        <v>481</v>
      </c>
      <c r="G30" s="29">
        <v>132.80000000000001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26.4">
      <c r="A32" s="1" t="s">
        <v>341</v>
      </c>
      <c r="E32" s="32" t="s">
        <v>1840</v>
      </c>
    </row>
    <row r="33" ht="356.4">
      <c r="A33" s="1" t="s">
        <v>342</v>
      </c>
      <c r="E33" s="27" t="s">
        <v>485</v>
      </c>
    </row>
    <row r="34">
      <c r="A34" s="1" t="s">
        <v>333</v>
      </c>
      <c r="B34" s="1">
        <v>7</v>
      </c>
      <c r="C34" s="26" t="s">
        <v>493</v>
      </c>
      <c r="D34" t="s">
        <v>345</v>
      </c>
      <c r="E34" s="27" t="s">
        <v>494</v>
      </c>
      <c r="F34" s="28" t="s">
        <v>481</v>
      </c>
      <c r="G34" s="29">
        <v>1231.2</v>
      </c>
      <c r="H34" s="28">
        <v>0</v>
      </c>
      <c r="I34" s="30">
        <f>ROUND(G34*H34,P4)</f>
        <v>0</v>
      </c>
      <c r="L34" s="30">
        <v>0</v>
      </c>
      <c r="M34" s="24">
        <f>ROUND(G34*L34,P4)</f>
        <v>0</v>
      </c>
      <c r="N34" s="25" t="s">
        <v>348</v>
      </c>
      <c r="O34" s="31">
        <f>M34*AA34</f>
        <v>0</v>
      </c>
      <c r="P34" s="1">
        <v>3</v>
      </c>
      <c r="AA34" s="1">
        <f>IF(P34=1,$O$3,IF(P34=2,$O$4,$O$5))</f>
        <v>0</v>
      </c>
    </row>
    <row r="35">
      <c r="A35" s="1" t="s">
        <v>339</v>
      </c>
      <c r="E35" s="27" t="s">
        <v>349</v>
      </c>
    </row>
    <row r="36" ht="26.4">
      <c r="A36" s="1" t="s">
        <v>341</v>
      </c>
      <c r="E36" s="32" t="s">
        <v>1841</v>
      </c>
    </row>
    <row r="37" ht="264">
      <c r="A37" s="1" t="s">
        <v>342</v>
      </c>
      <c r="E37" s="27" t="s">
        <v>495</v>
      </c>
    </row>
    <row r="38" ht="39.6">
      <c r="A38" s="1" t="s">
        <v>333</v>
      </c>
      <c r="B38" s="1">
        <v>8</v>
      </c>
      <c r="C38" s="26" t="s">
        <v>1385</v>
      </c>
      <c r="D38" t="s">
        <v>345</v>
      </c>
      <c r="E38" s="27" t="s">
        <v>1386</v>
      </c>
      <c r="F38" s="28" t="s">
        <v>481</v>
      </c>
      <c r="G38" s="29">
        <v>36</v>
      </c>
      <c r="H38" s="28">
        <v>0</v>
      </c>
      <c r="I38" s="30">
        <f>ROUND(G38*H38,P4)</f>
        <v>0</v>
      </c>
      <c r="L38" s="30">
        <v>0</v>
      </c>
      <c r="M38" s="24">
        <f>ROUND(G38*L38,P4)</f>
        <v>0</v>
      </c>
      <c r="N38" s="25" t="s">
        <v>1011</v>
      </c>
      <c r="O38" s="31">
        <f>M38*AA38</f>
        <v>0</v>
      </c>
      <c r="P38" s="1">
        <v>3</v>
      </c>
      <c r="AA38" s="1">
        <f>IF(P38=1,$O$3,IF(P38=2,$O$4,$O$5))</f>
        <v>0</v>
      </c>
    </row>
    <row r="39">
      <c r="A39" s="1" t="s">
        <v>339</v>
      </c>
      <c r="E39" s="27" t="s">
        <v>349</v>
      </c>
    </row>
    <row r="40">
      <c r="A40" s="1" t="s">
        <v>341</v>
      </c>
      <c r="E40" s="32" t="s">
        <v>1842</v>
      </c>
    </row>
    <row r="41" ht="409.5">
      <c r="A41" s="1" t="s">
        <v>342</v>
      </c>
      <c r="E41" s="27" t="s">
        <v>1388</v>
      </c>
    </row>
    <row r="42">
      <c r="A42" s="1" t="s">
        <v>333</v>
      </c>
      <c r="B42" s="1">
        <v>9</v>
      </c>
      <c r="C42" s="26" t="s">
        <v>1843</v>
      </c>
      <c r="D42" t="s">
        <v>345</v>
      </c>
      <c r="E42" s="27" t="s">
        <v>1844</v>
      </c>
      <c r="F42" s="28" t="s">
        <v>476</v>
      </c>
      <c r="G42" s="29">
        <v>35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1845</v>
      </c>
    </row>
    <row r="45" ht="79.2">
      <c r="A45" s="1" t="s">
        <v>342</v>
      </c>
      <c r="E45" s="27" t="s">
        <v>1846</v>
      </c>
    </row>
    <row r="46">
      <c r="A46" s="1" t="s">
        <v>333</v>
      </c>
      <c r="B46" s="1">
        <v>10</v>
      </c>
      <c r="C46" s="26" t="s">
        <v>1389</v>
      </c>
      <c r="D46" t="s">
        <v>345</v>
      </c>
      <c r="E46" s="27" t="s">
        <v>1390</v>
      </c>
      <c r="F46" s="28" t="s">
        <v>481</v>
      </c>
      <c r="G46" s="29">
        <v>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1847</v>
      </c>
    </row>
    <row r="49" ht="145.2">
      <c r="A49" s="1" t="s">
        <v>342</v>
      </c>
      <c r="E49" s="27" t="s">
        <v>1392</v>
      </c>
    </row>
    <row r="50">
      <c r="A50" s="1" t="s">
        <v>333</v>
      </c>
      <c r="B50" s="1">
        <v>11</v>
      </c>
      <c r="C50" s="26" t="s">
        <v>1393</v>
      </c>
      <c r="D50" t="s">
        <v>345</v>
      </c>
      <c r="E50" s="27" t="s">
        <v>1394</v>
      </c>
      <c r="F50" s="28" t="s">
        <v>361</v>
      </c>
      <c r="G50" s="29">
        <v>150</v>
      </c>
      <c r="H50" s="28">
        <v>0</v>
      </c>
      <c r="I50" s="30">
        <f>ROUND(G50*H50,P4)</f>
        <v>0</v>
      </c>
      <c r="L50" s="30">
        <v>0</v>
      </c>
      <c r="M50" s="24">
        <f>ROUND(G50*L50,P4)</f>
        <v>0</v>
      </c>
      <c r="N50" s="25" t="s">
        <v>348</v>
      </c>
      <c r="O50" s="31">
        <f>M50*AA50</f>
        <v>0</v>
      </c>
      <c r="P50" s="1">
        <v>3</v>
      </c>
      <c r="AA50" s="1">
        <f>IF(P50=1,$O$3,IF(P50=2,$O$4,$O$5))</f>
        <v>0</v>
      </c>
    </row>
    <row r="51">
      <c r="A51" s="1" t="s">
        <v>339</v>
      </c>
      <c r="E51" s="27" t="s">
        <v>349</v>
      </c>
    </row>
    <row r="52" ht="26.4">
      <c r="A52" s="1" t="s">
        <v>341</v>
      </c>
      <c r="E52" s="32" t="s">
        <v>1848</v>
      </c>
    </row>
    <row r="53" ht="79.2">
      <c r="A53" s="1" t="s">
        <v>342</v>
      </c>
      <c r="E53" s="27" t="s">
        <v>490</v>
      </c>
    </row>
    <row r="54">
      <c r="A54" s="1" t="s">
        <v>333</v>
      </c>
      <c r="B54" s="1">
        <v>12</v>
      </c>
      <c r="C54" s="26" t="s">
        <v>891</v>
      </c>
      <c r="D54" t="s">
        <v>345</v>
      </c>
      <c r="E54" s="27" t="s">
        <v>892</v>
      </c>
      <c r="F54" s="28" t="s">
        <v>361</v>
      </c>
      <c r="G54" s="29">
        <v>3360</v>
      </c>
      <c r="H54" s="28">
        <v>0</v>
      </c>
      <c r="I54" s="30">
        <f>ROUND(G54*H54,P4)</f>
        <v>0</v>
      </c>
      <c r="L54" s="30">
        <v>0</v>
      </c>
      <c r="M54" s="24">
        <f>ROUND(G54*L54,P4)</f>
        <v>0</v>
      </c>
      <c r="N54" s="25" t="s">
        <v>348</v>
      </c>
      <c r="O54" s="31">
        <f>M54*AA54</f>
        <v>0</v>
      </c>
      <c r="P54" s="1">
        <v>3</v>
      </c>
      <c r="AA54" s="1">
        <f>IF(P54=1,$O$3,IF(P54=2,$O$4,$O$5))</f>
        <v>0</v>
      </c>
    </row>
    <row r="55">
      <c r="A55" s="1" t="s">
        <v>339</v>
      </c>
      <c r="E55" s="27" t="s">
        <v>349</v>
      </c>
    </row>
    <row r="56" ht="26.4">
      <c r="A56" s="1" t="s">
        <v>341</v>
      </c>
      <c r="E56" s="32" t="s">
        <v>1849</v>
      </c>
    </row>
    <row r="57" ht="79.2">
      <c r="A57" s="1" t="s">
        <v>342</v>
      </c>
      <c r="E57" s="27" t="s">
        <v>507</v>
      </c>
    </row>
    <row r="58" ht="26.4">
      <c r="A58" s="1" t="s">
        <v>333</v>
      </c>
      <c r="B58" s="1">
        <v>13</v>
      </c>
      <c r="C58" s="26" t="s">
        <v>513</v>
      </c>
      <c r="D58" t="s">
        <v>345</v>
      </c>
      <c r="E58" s="27" t="s">
        <v>514</v>
      </c>
      <c r="F58" s="28" t="s">
        <v>361</v>
      </c>
      <c r="G58" s="29">
        <v>3360</v>
      </c>
      <c r="H58" s="28">
        <v>0</v>
      </c>
      <c r="I58" s="30">
        <f>ROUND(G58*H58,P4)</f>
        <v>0</v>
      </c>
      <c r="L58" s="30">
        <v>0</v>
      </c>
      <c r="M58" s="24">
        <f>ROUND(G58*L58,P4)</f>
        <v>0</v>
      </c>
      <c r="N58" s="25" t="s">
        <v>348</v>
      </c>
      <c r="O58" s="31">
        <f>M58*AA58</f>
        <v>0</v>
      </c>
      <c r="P58" s="1">
        <v>3</v>
      </c>
      <c r="AA58" s="1">
        <f>IF(P58=1,$O$3,IF(P58=2,$O$4,$O$5))</f>
        <v>0</v>
      </c>
    </row>
    <row r="59">
      <c r="A59" s="1" t="s">
        <v>339</v>
      </c>
      <c r="E59" s="27" t="s">
        <v>349</v>
      </c>
    </row>
    <row r="60" ht="26.4">
      <c r="A60" s="1" t="s">
        <v>341</v>
      </c>
      <c r="E60" s="32" t="s">
        <v>1850</v>
      </c>
    </row>
    <row r="61" ht="79.2">
      <c r="A61" s="1" t="s">
        <v>342</v>
      </c>
      <c r="E61" s="27" t="s">
        <v>515</v>
      </c>
    </row>
    <row r="62">
      <c r="A62" s="1" t="s">
        <v>333</v>
      </c>
      <c r="B62" s="1">
        <v>14</v>
      </c>
      <c r="C62" s="26" t="s">
        <v>1398</v>
      </c>
      <c r="D62" t="s">
        <v>345</v>
      </c>
      <c r="E62" s="27" t="s">
        <v>1399</v>
      </c>
      <c r="F62" s="28" t="s">
        <v>361</v>
      </c>
      <c r="G62" s="29">
        <v>50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1851</v>
      </c>
    </row>
    <row r="65" ht="79.2">
      <c r="A65" s="1" t="s">
        <v>342</v>
      </c>
      <c r="E65" s="27" t="s">
        <v>507</v>
      </c>
    </row>
    <row r="66" ht="26.4">
      <c r="A66" s="1" t="s">
        <v>333</v>
      </c>
      <c r="B66" s="1">
        <v>15</v>
      </c>
      <c r="C66" s="26" t="s">
        <v>1401</v>
      </c>
      <c r="D66" t="s">
        <v>345</v>
      </c>
      <c r="E66" s="27" t="s">
        <v>1402</v>
      </c>
      <c r="F66" s="28" t="s">
        <v>361</v>
      </c>
      <c r="G66" s="29">
        <v>50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1852</v>
      </c>
    </row>
    <row r="69" ht="79.2">
      <c r="A69" s="1" t="s">
        <v>342</v>
      </c>
      <c r="E69" s="27" t="s">
        <v>515</v>
      </c>
    </row>
    <row r="70">
      <c r="A70" s="1" t="s">
        <v>333</v>
      </c>
      <c r="B70" s="1">
        <v>16</v>
      </c>
      <c r="C70" s="26" t="s">
        <v>1404</v>
      </c>
      <c r="D70" t="s">
        <v>345</v>
      </c>
      <c r="E70" s="27" t="s">
        <v>1405</v>
      </c>
      <c r="F70" s="28" t="s">
        <v>361</v>
      </c>
      <c r="G70" s="29">
        <v>30</v>
      </c>
      <c r="H70" s="28">
        <v>0</v>
      </c>
      <c r="I70" s="30">
        <f>ROUND(G70*H70,P4)</f>
        <v>0</v>
      </c>
      <c r="L70" s="30">
        <v>0</v>
      </c>
      <c r="M70" s="24">
        <f>ROUND(G70*L70,P4)</f>
        <v>0</v>
      </c>
      <c r="N70" s="25" t="s">
        <v>1011</v>
      </c>
      <c r="O70" s="31">
        <f>M70*AA70</f>
        <v>0</v>
      </c>
      <c r="P70" s="1">
        <v>3</v>
      </c>
      <c r="AA70" s="1">
        <f>IF(P70=1,$O$3,IF(P70=2,$O$4,$O$5))</f>
        <v>0</v>
      </c>
    </row>
    <row r="71">
      <c r="A71" s="1" t="s">
        <v>339</v>
      </c>
      <c r="E71" s="27" t="s">
        <v>349</v>
      </c>
    </row>
    <row r="72">
      <c r="A72" s="1" t="s">
        <v>341</v>
      </c>
      <c r="E72" s="32" t="s">
        <v>1853</v>
      </c>
    </row>
    <row r="73" ht="158.4">
      <c r="A73" s="1" t="s">
        <v>342</v>
      </c>
      <c r="E73" s="27" t="s">
        <v>1407</v>
      </c>
    </row>
    <row r="74">
      <c r="A74" s="1" t="s">
        <v>333</v>
      </c>
      <c r="B74" s="1">
        <v>17</v>
      </c>
      <c r="C74" s="26" t="s">
        <v>508</v>
      </c>
      <c r="D74" t="s">
        <v>345</v>
      </c>
      <c r="E74" s="27" t="s">
        <v>509</v>
      </c>
      <c r="F74" s="28" t="s">
        <v>361</v>
      </c>
      <c r="G74" s="29">
        <v>260</v>
      </c>
      <c r="H74" s="28">
        <v>0</v>
      </c>
      <c r="I74" s="30">
        <f>ROUND(G74*H74,P4)</f>
        <v>0</v>
      </c>
      <c r="L74" s="30">
        <v>0</v>
      </c>
      <c r="M74" s="24">
        <f>ROUND(G74*L74,P4)</f>
        <v>0</v>
      </c>
      <c r="N74" s="25" t="s">
        <v>348</v>
      </c>
      <c r="O74" s="31">
        <f>M74*AA74</f>
        <v>0</v>
      </c>
      <c r="P74" s="1">
        <v>3</v>
      </c>
      <c r="AA74" s="1">
        <f>IF(P74=1,$O$3,IF(P74=2,$O$4,$O$5))</f>
        <v>0</v>
      </c>
    </row>
    <row r="75">
      <c r="A75" s="1" t="s">
        <v>339</v>
      </c>
      <c r="E75" s="27" t="s">
        <v>349</v>
      </c>
    </row>
    <row r="76" ht="26.4">
      <c r="A76" s="1" t="s">
        <v>341</v>
      </c>
      <c r="E76" s="32" t="s">
        <v>1854</v>
      </c>
    </row>
    <row r="77" ht="79.2">
      <c r="A77" s="1" t="s">
        <v>342</v>
      </c>
      <c r="E77" s="27" t="s">
        <v>507</v>
      </c>
    </row>
    <row r="78">
      <c r="A78" s="1" t="s">
        <v>333</v>
      </c>
      <c r="B78" s="1">
        <v>18</v>
      </c>
      <c r="C78" s="26" t="s">
        <v>1409</v>
      </c>
      <c r="D78" t="s">
        <v>345</v>
      </c>
      <c r="E78" s="27" t="s">
        <v>1410</v>
      </c>
      <c r="F78" s="28" t="s">
        <v>361</v>
      </c>
      <c r="G78" s="29">
        <v>190</v>
      </c>
      <c r="H78" s="28">
        <v>0</v>
      </c>
      <c r="I78" s="30">
        <f>ROUND(G78*H78,P4)</f>
        <v>0</v>
      </c>
      <c r="L78" s="30">
        <v>0</v>
      </c>
      <c r="M78" s="24">
        <f>ROUND(G78*L78,P4)</f>
        <v>0</v>
      </c>
      <c r="N78" s="25" t="s">
        <v>348</v>
      </c>
      <c r="O78" s="31">
        <f>M78*AA78</f>
        <v>0</v>
      </c>
      <c r="P78" s="1">
        <v>3</v>
      </c>
      <c r="AA78" s="1">
        <f>IF(P78=1,$O$3,IF(P78=2,$O$4,$O$5))</f>
        <v>0</v>
      </c>
    </row>
    <row r="79">
      <c r="A79" s="1" t="s">
        <v>339</v>
      </c>
      <c r="E79" s="27" t="s">
        <v>349</v>
      </c>
    </row>
    <row r="80" ht="26.4">
      <c r="A80" s="1" t="s">
        <v>341</v>
      </c>
      <c r="E80" s="32" t="s">
        <v>1855</v>
      </c>
    </row>
    <row r="81" ht="79.2">
      <c r="A81" s="1" t="s">
        <v>342</v>
      </c>
      <c r="E81" s="27" t="s">
        <v>507</v>
      </c>
    </row>
    <row r="82" ht="26.4">
      <c r="A82" s="1" t="s">
        <v>333</v>
      </c>
      <c r="B82" s="1">
        <v>19</v>
      </c>
      <c r="C82" s="26" t="s">
        <v>1421</v>
      </c>
      <c r="D82" t="s">
        <v>345</v>
      </c>
      <c r="E82" s="27" t="s">
        <v>1422</v>
      </c>
      <c r="F82" s="28" t="s">
        <v>361</v>
      </c>
      <c r="G82" s="29">
        <v>20</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1856</v>
      </c>
    </row>
    <row r="85" ht="105.6">
      <c r="A85" s="1" t="s">
        <v>342</v>
      </c>
      <c r="E85" s="27" t="s">
        <v>1424</v>
      </c>
    </row>
    <row r="86">
      <c r="A86" s="1" t="s">
        <v>333</v>
      </c>
      <c r="B86" s="1">
        <v>20</v>
      </c>
      <c r="C86" s="26" t="s">
        <v>1429</v>
      </c>
      <c r="D86" t="s">
        <v>345</v>
      </c>
      <c r="E86" s="27" t="s">
        <v>1430</v>
      </c>
      <c r="F86" s="28" t="s">
        <v>361</v>
      </c>
      <c r="G86" s="29">
        <v>3770</v>
      </c>
      <c r="H86" s="28">
        <v>0</v>
      </c>
      <c r="I86" s="30">
        <f>ROUND(G86*H86,P4)</f>
        <v>0</v>
      </c>
      <c r="L86" s="30">
        <v>0</v>
      </c>
      <c r="M86" s="24">
        <f>ROUND(G86*L86,P4)</f>
        <v>0</v>
      </c>
      <c r="N86" s="25" t="s">
        <v>348</v>
      </c>
      <c r="O86" s="31">
        <f>M86*AA86</f>
        <v>0</v>
      </c>
      <c r="P86" s="1">
        <v>3</v>
      </c>
      <c r="AA86" s="1">
        <f>IF(P86=1,$O$3,IF(P86=2,$O$4,$O$5))</f>
        <v>0</v>
      </c>
    </row>
    <row r="87">
      <c r="A87" s="1" t="s">
        <v>339</v>
      </c>
      <c r="E87" s="27" t="s">
        <v>349</v>
      </c>
    </row>
    <row r="88" ht="26.4">
      <c r="A88" s="1" t="s">
        <v>341</v>
      </c>
      <c r="E88" s="32" t="s">
        <v>1857</v>
      </c>
    </row>
    <row r="89" ht="92.4">
      <c r="A89" s="1" t="s">
        <v>342</v>
      </c>
      <c r="E89" s="27" t="s">
        <v>512</v>
      </c>
    </row>
    <row r="90" ht="26.4">
      <c r="A90" s="1" t="s">
        <v>333</v>
      </c>
      <c r="B90" s="1">
        <v>21</v>
      </c>
      <c r="C90" s="26" t="s">
        <v>1432</v>
      </c>
      <c r="D90" t="s">
        <v>345</v>
      </c>
      <c r="E90" s="27" t="s">
        <v>1433</v>
      </c>
      <c r="F90" s="28" t="s">
        <v>355</v>
      </c>
      <c r="G90" s="29">
        <v>10</v>
      </c>
      <c r="H90" s="28">
        <v>0</v>
      </c>
      <c r="I90" s="30">
        <f>ROUND(G90*H90,P4)</f>
        <v>0</v>
      </c>
      <c r="L90" s="30">
        <v>0</v>
      </c>
      <c r="M90" s="24">
        <f>ROUND(G90*L90,P4)</f>
        <v>0</v>
      </c>
      <c r="N90" s="25" t="s">
        <v>1011</v>
      </c>
      <c r="O90" s="31">
        <f>M90*AA90</f>
        <v>0</v>
      </c>
      <c r="P90" s="1">
        <v>3</v>
      </c>
      <c r="AA90" s="1">
        <f>IF(P90=1,$O$3,IF(P90=2,$O$4,$O$5))</f>
        <v>0</v>
      </c>
    </row>
    <row r="91">
      <c r="A91" s="1" t="s">
        <v>339</v>
      </c>
      <c r="E91" s="27" t="s">
        <v>349</v>
      </c>
    </row>
    <row r="92">
      <c r="A92" s="1" t="s">
        <v>341</v>
      </c>
      <c r="E92" s="32" t="s">
        <v>1858</v>
      </c>
    </row>
    <row r="93" ht="79.2">
      <c r="A93" s="1" t="s">
        <v>342</v>
      </c>
      <c r="E93" s="27" t="s">
        <v>1435</v>
      </c>
    </row>
    <row r="94" ht="26.4">
      <c r="A94" s="1" t="s">
        <v>333</v>
      </c>
      <c r="B94" s="1">
        <v>22</v>
      </c>
      <c r="C94" s="26" t="s">
        <v>1444</v>
      </c>
      <c r="D94" t="s">
        <v>345</v>
      </c>
      <c r="E94" s="27" t="s">
        <v>1445</v>
      </c>
      <c r="F94" s="28" t="s">
        <v>355</v>
      </c>
      <c r="G94" s="29">
        <v>5</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1859</v>
      </c>
    </row>
    <row r="97" ht="132">
      <c r="A97" s="1" t="s">
        <v>342</v>
      </c>
      <c r="E97" s="27" t="s">
        <v>1447</v>
      </c>
    </row>
    <row r="98" ht="26.4">
      <c r="A98" s="1" t="s">
        <v>333</v>
      </c>
      <c r="B98" s="1">
        <v>23</v>
      </c>
      <c r="C98" s="26" t="s">
        <v>1452</v>
      </c>
      <c r="D98" t="s">
        <v>345</v>
      </c>
      <c r="E98" s="27" t="s">
        <v>1453</v>
      </c>
      <c r="F98" s="28" t="s">
        <v>355</v>
      </c>
      <c r="G98" s="29">
        <v>6</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1860</v>
      </c>
    </row>
    <row r="101" ht="39.6">
      <c r="A101" s="1" t="s">
        <v>342</v>
      </c>
      <c r="E101" s="27" t="s">
        <v>1455</v>
      </c>
    </row>
    <row r="102" ht="26.4">
      <c r="A102" s="1" t="s">
        <v>333</v>
      </c>
      <c r="B102" s="1">
        <v>24</v>
      </c>
      <c r="C102" s="26" t="s">
        <v>1456</v>
      </c>
      <c r="D102" t="s">
        <v>345</v>
      </c>
      <c r="E102" s="27" t="s">
        <v>1457</v>
      </c>
      <c r="F102" s="28" t="s">
        <v>355</v>
      </c>
      <c r="G102" s="29">
        <v>6</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1861</v>
      </c>
    </row>
    <row r="105" ht="39.6">
      <c r="A105" s="1" t="s">
        <v>342</v>
      </c>
      <c r="E105" s="27" t="s">
        <v>1459</v>
      </c>
    </row>
    <row r="106">
      <c r="A106" s="1" t="s">
        <v>333</v>
      </c>
      <c r="B106" s="1">
        <v>25</v>
      </c>
      <c r="C106" s="26" t="s">
        <v>1465</v>
      </c>
      <c r="D106" t="s">
        <v>345</v>
      </c>
      <c r="E106" s="27" t="s">
        <v>1466</v>
      </c>
      <c r="F106" s="28" t="s">
        <v>355</v>
      </c>
      <c r="G106" s="29">
        <v>15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1862</v>
      </c>
    </row>
    <row r="109" ht="118.8">
      <c r="A109" s="1" t="s">
        <v>342</v>
      </c>
      <c r="E109" s="27" t="s">
        <v>1468</v>
      </c>
    </row>
    <row r="110">
      <c r="A110" s="1" t="s">
        <v>333</v>
      </c>
      <c r="B110" s="1">
        <v>26</v>
      </c>
      <c r="C110" s="26" t="s">
        <v>1469</v>
      </c>
      <c r="D110" t="s">
        <v>345</v>
      </c>
      <c r="E110" s="27" t="s">
        <v>1470</v>
      </c>
      <c r="F110" s="28" t="s">
        <v>355</v>
      </c>
      <c r="G110" s="29">
        <v>10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1863</v>
      </c>
    </row>
    <row r="113" ht="118.8">
      <c r="A113" s="1" t="s">
        <v>342</v>
      </c>
      <c r="E113" s="27" t="s">
        <v>1468</v>
      </c>
    </row>
    <row r="114" ht="26.4">
      <c r="A114" s="1" t="s">
        <v>333</v>
      </c>
      <c r="B114" s="1">
        <v>27</v>
      </c>
      <c r="C114" s="26" t="s">
        <v>498</v>
      </c>
      <c r="D114" t="s">
        <v>345</v>
      </c>
      <c r="E114" s="27" t="s">
        <v>499</v>
      </c>
      <c r="F114" s="28" t="s">
        <v>355</v>
      </c>
      <c r="G114" s="29">
        <v>20</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1864</v>
      </c>
    </row>
    <row r="117" ht="79.2">
      <c r="A117" s="1" t="s">
        <v>342</v>
      </c>
      <c r="E117" s="27" t="s">
        <v>500</v>
      </c>
    </row>
    <row r="118" ht="26.4">
      <c r="A118" s="1" t="s">
        <v>333</v>
      </c>
      <c r="B118" s="1">
        <v>28</v>
      </c>
      <c r="C118" s="26" t="s">
        <v>516</v>
      </c>
      <c r="D118" t="s">
        <v>345</v>
      </c>
      <c r="E118" s="27" t="s">
        <v>517</v>
      </c>
      <c r="F118" s="28" t="s">
        <v>355</v>
      </c>
      <c r="G118" s="29">
        <v>20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1865</v>
      </c>
    </row>
    <row r="121" ht="105.6">
      <c r="A121" s="1" t="s">
        <v>342</v>
      </c>
      <c r="E121" s="27" t="s">
        <v>518</v>
      </c>
    </row>
    <row r="122">
      <c r="A122" s="1" t="s">
        <v>333</v>
      </c>
      <c r="B122" s="1">
        <v>29</v>
      </c>
      <c r="C122" s="26" t="s">
        <v>1474</v>
      </c>
      <c r="D122" t="s">
        <v>345</v>
      </c>
      <c r="E122" s="27" t="s">
        <v>1475</v>
      </c>
      <c r="F122" s="28" t="s">
        <v>355</v>
      </c>
      <c r="G122" s="29">
        <v>10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1866</v>
      </c>
    </row>
    <row r="125" ht="79.2">
      <c r="A125" s="1" t="s">
        <v>342</v>
      </c>
      <c r="E125" s="27" t="s">
        <v>500</v>
      </c>
    </row>
    <row r="126">
      <c r="A126" s="1" t="s">
        <v>333</v>
      </c>
      <c r="B126" s="1">
        <v>30</v>
      </c>
      <c r="C126" s="26" t="s">
        <v>501</v>
      </c>
      <c r="D126" t="s">
        <v>345</v>
      </c>
      <c r="E126" s="27" t="s">
        <v>502</v>
      </c>
      <c r="F126" s="28" t="s">
        <v>355</v>
      </c>
      <c r="G126" s="29">
        <v>10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1867</v>
      </c>
    </row>
    <row r="129" ht="79.2">
      <c r="A129" s="1" t="s">
        <v>342</v>
      </c>
      <c r="E129" s="27" t="s">
        <v>500</v>
      </c>
    </row>
    <row r="130" ht="26.4">
      <c r="A130" s="1" t="s">
        <v>333</v>
      </c>
      <c r="B130" s="1">
        <v>31</v>
      </c>
      <c r="C130" s="26" t="s">
        <v>1479</v>
      </c>
      <c r="D130" t="s">
        <v>345</v>
      </c>
      <c r="E130" s="27" t="s">
        <v>1480</v>
      </c>
      <c r="F130" s="28" t="s">
        <v>586</v>
      </c>
      <c r="G130" s="29">
        <v>3.9199999999999999</v>
      </c>
      <c r="H130" s="28">
        <v>0</v>
      </c>
      <c r="I130" s="30">
        <f>ROUND(G130*H130,P4)</f>
        <v>0</v>
      </c>
      <c r="L130" s="30">
        <v>0</v>
      </c>
      <c r="M130" s="24">
        <f>ROUND(G130*L130,P4)</f>
        <v>0</v>
      </c>
      <c r="N130" s="25" t="s">
        <v>1011</v>
      </c>
      <c r="O130" s="31">
        <f>M130*AA130</f>
        <v>0</v>
      </c>
      <c r="P130" s="1">
        <v>3</v>
      </c>
      <c r="AA130" s="1">
        <f>IF(P130=1,$O$3,IF(P130=2,$O$4,$O$5))</f>
        <v>0</v>
      </c>
    </row>
    <row r="131">
      <c r="A131" s="1" t="s">
        <v>339</v>
      </c>
      <c r="E131" s="27" t="s">
        <v>349</v>
      </c>
    </row>
    <row r="132">
      <c r="A132" s="1" t="s">
        <v>341</v>
      </c>
      <c r="E132" s="32" t="s">
        <v>1868</v>
      </c>
    </row>
    <row r="133" ht="92.4">
      <c r="A133" s="1" t="s">
        <v>342</v>
      </c>
      <c r="E133" s="27" t="s">
        <v>1482</v>
      </c>
    </row>
    <row r="134">
      <c r="A134" s="1" t="s">
        <v>333</v>
      </c>
      <c r="B134" s="1">
        <v>32</v>
      </c>
      <c r="C134" s="26" t="s">
        <v>1483</v>
      </c>
      <c r="D134" t="s">
        <v>345</v>
      </c>
      <c r="E134" s="27" t="s">
        <v>1484</v>
      </c>
      <c r="F134" s="28" t="s">
        <v>586</v>
      </c>
      <c r="G134" s="29">
        <v>3.9199999999999999</v>
      </c>
      <c r="H134" s="28">
        <v>0</v>
      </c>
      <c r="I134" s="30">
        <f>ROUND(G134*H134,P4)</f>
        <v>0</v>
      </c>
      <c r="L134" s="30">
        <v>0</v>
      </c>
      <c r="M134" s="24">
        <f>ROUND(G134*L134,P4)</f>
        <v>0</v>
      </c>
      <c r="N134" s="25" t="s">
        <v>1011</v>
      </c>
      <c r="O134" s="31">
        <f>M134*AA134</f>
        <v>0</v>
      </c>
      <c r="P134" s="1">
        <v>3</v>
      </c>
      <c r="AA134" s="1">
        <f>IF(P134=1,$O$3,IF(P134=2,$O$4,$O$5))</f>
        <v>0</v>
      </c>
    </row>
    <row r="135">
      <c r="A135" s="1" t="s">
        <v>339</v>
      </c>
      <c r="E135" s="27" t="s">
        <v>349</v>
      </c>
    </row>
    <row r="136">
      <c r="A136" s="1" t="s">
        <v>341</v>
      </c>
      <c r="E136" s="32" t="s">
        <v>1869</v>
      </c>
    </row>
    <row r="137" ht="92.4">
      <c r="A137" s="1" t="s">
        <v>342</v>
      </c>
      <c r="E137" s="27" t="s">
        <v>1486</v>
      </c>
    </row>
    <row r="138">
      <c r="A138" s="1" t="s">
        <v>330</v>
      </c>
      <c r="C138" s="22" t="s">
        <v>351</v>
      </c>
      <c r="E138" s="23" t="s">
        <v>1487</v>
      </c>
      <c r="L138" s="24">
        <f>SUMIFS(L139:L358,A139:A358,"P")</f>
        <v>0</v>
      </c>
      <c r="M138" s="24">
        <f>SUMIFS(M139:M358,A139:A358,"P")</f>
        <v>0</v>
      </c>
      <c r="N138" s="25"/>
    </row>
    <row r="139">
      <c r="A139" s="1" t="s">
        <v>333</v>
      </c>
      <c r="B139" s="1">
        <v>33</v>
      </c>
      <c r="C139" s="26" t="s">
        <v>1493</v>
      </c>
      <c r="D139" t="s">
        <v>345</v>
      </c>
      <c r="E139" s="27" t="s">
        <v>1494</v>
      </c>
      <c r="F139" s="28" t="s">
        <v>1495</v>
      </c>
      <c r="G139" s="29">
        <v>12.300000000000001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26.4">
      <c r="A141" s="1" t="s">
        <v>341</v>
      </c>
      <c r="E141" s="32" t="s">
        <v>1870</v>
      </c>
    </row>
    <row r="142" ht="171.6">
      <c r="A142" s="1" t="s">
        <v>342</v>
      </c>
      <c r="E142" s="27" t="s">
        <v>1497</v>
      </c>
    </row>
    <row r="143">
      <c r="A143" s="1" t="s">
        <v>333</v>
      </c>
      <c r="B143" s="1">
        <v>34</v>
      </c>
      <c r="C143" s="26" t="s">
        <v>1498</v>
      </c>
      <c r="D143" t="s">
        <v>345</v>
      </c>
      <c r="E143" s="27" t="s">
        <v>1499</v>
      </c>
      <c r="F143" s="28" t="s">
        <v>1495</v>
      </c>
      <c r="G143" s="29">
        <v>28.199999999999999</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26.4">
      <c r="A145" s="1" t="s">
        <v>341</v>
      </c>
      <c r="E145" s="32" t="s">
        <v>1871</v>
      </c>
    </row>
    <row r="146" ht="171.6">
      <c r="A146" s="1" t="s">
        <v>342</v>
      </c>
      <c r="E146" s="27" t="s">
        <v>1497</v>
      </c>
    </row>
    <row r="147" ht="26.4">
      <c r="A147" s="1" t="s">
        <v>333</v>
      </c>
      <c r="B147" s="1">
        <v>35</v>
      </c>
      <c r="C147" s="26" t="s">
        <v>1501</v>
      </c>
      <c r="D147" t="s">
        <v>345</v>
      </c>
      <c r="E147" s="27" t="s">
        <v>1502</v>
      </c>
      <c r="F147" s="28" t="s">
        <v>361</v>
      </c>
      <c r="G147" s="29">
        <v>250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26.4">
      <c r="A149" s="1" t="s">
        <v>341</v>
      </c>
      <c r="E149" s="32" t="s">
        <v>1872</v>
      </c>
    </row>
    <row r="150" ht="158.4">
      <c r="A150" s="1" t="s">
        <v>342</v>
      </c>
      <c r="E150" s="27" t="s">
        <v>1504</v>
      </c>
    </row>
    <row r="151">
      <c r="A151" s="1" t="s">
        <v>333</v>
      </c>
      <c r="B151" s="1">
        <v>36</v>
      </c>
      <c r="C151" s="26" t="s">
        <v>1873</v>
      </c>
      <c r="D151" t="s">
        <v>345</v>
      </c>
      <c r="E151" s="27" t="s">
        <v>1874</v>
      </c>
      <c r="F151" s="28" t="s">
        <v>361</v>
      </c>
      <c r="G151" s="29">
        <v>60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1875</v>
      </c>
    </row>
    <row r="154" ht="158.4">
      <c r="A154" s="1" t="s">
        <v>342</v>
      </c>
      <c r="E154" s="27" t="s">
        <v>1504</v>
      </c>
    </row>
    <row r="155">
      <c r="A155" s="1" t="s">
        <v>333</v>
      </c>
      <c r="B155" s="1">
        <v>37</v>
      </c>
      <c r="C155" s="26" t="s">
        <v>1164</v>
      </c>
      <c r="D155" t="s">
        <v>345</v>
      </c>
      <c r="E155" s="27" t="s">
        <v>1165</v>
      </c>
      <c r="F155" s="28" t="s">
        <v>529</v>
      </c>
      <c r="G155" s="29">
        <v>0.12</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1876</v>
      </c>
    </row>
    <row r="158" ht="171.6">
      <c r="A158" s="1" t="s">
        <v>342</v>
      </c>
      <c r="E158" s="27" t="s">
        <v>1166</v>
      </c>
    </row>
    <row r="159">
      <c r="A159" s="1" t="s">
        <v>333</v>
      </c>
      <c r="B159" s="1">
        <v>38</v>
      </c>
      <c r="C159" s="26" t="s">
        <v>1489</v>
      </c>
      <c r="D159" t="s">
        <v>345</v>
      </c>
      <c r="E159" s="27" t="s">
        <v>1490</v>
      </c>
      <c r="F159" s="28" t="s">
        <v>361</v>
      </c>
      <c r="G159" s="29">
        <v>30</v>
      </c>
      <c r="H159" s="28">
        <v>0</v>
      </c>
      <c r="I159" s="30">
        <f>ROUND(G159*H159,P4)</f>
        <v>0</v>
      </c>
      <c r="L159" s="30">
        <v>0</v>
      </c>
      <c r="M159" s="24">
        <f>ROUND(G159*L159,P4)</f>
        <v>0</v>
      </c>
      <c r="N159" s="25" t="s">
        <v>1011</v>
      </c>
      <c r="O159" s="31">
        <f>M159*AA159</f>
        <v>0</v>
      </c>
      <c r="P159" s="1">
        <v>3</v>
      </c>
      <c r="AA159" s="1">
        <f>IF(P159=1,$O$3,IF(P159=2,$O$4,$O$5))</f>
        <v>0</v>
      </c>
    </row>
    <row r="160">
      <c r="A160" s="1" t="s">
        <v>339</v>
      </c>
      <c r="E160" s="27" t="s">
        <v>349</v>
      </c>
    </row>
    <row r="161">
      <c r="A161" s="1" t="s">
        <v>341</v>
      </c>
      <c r="E161" s="32" t="s">
        <v>1877</v>
      </c>
    </row>
    <row r="162" ht="79.2">
      <c r="A162" s="1" t="s">
        <v>342</v>
      </c>
      <c r="E162" s="27" t="s">
        <v>1492</v>
      </c>
    </row>
    <row r="163">
      <c r="A163" s="1" t="s">
        <v>333</v>
      </c>
      <c r="B163" s="1">
        <v>39</v>
      </c>
      <c r="C163" s="26" t="s">
        <v>1878</v>
      </c>
      <c r="D163" t="s">
        <v>345</v>
      </c>
      <c r="E163" s="27" t="s">
        <v>1879</v>
      </c>
      <c r="F163" s="28" t="s">
        <v>355</v>
      </c>
      <c r="G163" s="29">
        <v>35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1880</v>
      </c>
    </row>
    <row r="166" ht="158.4">
      <c r="A166" s="1" t="s">
        <v>342</v>
      </c>
      <c r="E166" s="27" t="s">
        <v>1582</v>
      </c>
    </row>
    <row r="167">
      <c r="A167" s="1" t="s">
        <v>333</v>
      </c>
      <c r="B167" s="1">
        <v>40</v>
      </c>
      <c r="C167" s="26" t="s">
        <v>1622</v>
      </c>
      <c r="D167" t="s">
        <v>345</v>
      </c>
      <c r="E167" s="27" t="s">
        <v>1623</v>
      </c>
      <c r="F167" s="28" t="s">
        <v>355</v>
      </c>
      <c r="G167" s="29">
        <v>18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1881</v>
      </c>
    </row>
    <row r="170" ht="158.4">
      <c r="A170" s="1" t="s">
        <v>342</v>
      </c>
      <c r="E170" s="27" t="s">
        <v>447</v>
      </c>
    </row>
    <row r="171">
      <c r="A171" s="1" t="s">
        <v>333</v>
      </c>
      <c r="B171" s="1">
        <v>41</v>
      </c>
      <c r="C171" s="26" t="s">
        <v>1625</v>
      </c>
      <c r="D171" t="s">
        <v>345</v>
      </c>
      <c r="E171" s="27" t="s">
        <v>1626</v>
      </c>
      <c r="F171" s="28" t="s">
        <v>355</v>
      </c>
      <c r="G171" s="29">
        <v>18</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1882</v>
      </c>
    </row>
    <row r="174" ht="132">
      <c r="A174" s="1" t="s">
        <v>342</v>
      </c>
      <c r="E174" s="27" t="s">
        <v>1044</v>
      </c>
    </row>
    <row r="175">
      <c r="A175" s="1" t="s">
        <v>333</v>
      </c>
      <c r="B175" s="1">
        <v>42</v>
      </c>
      <c r="C175" s="26" t="s">
        <v>1628</v>
      </c>
      <c r="D175" t="s">
        <v>345</v>
      </c>
      <c r="E175" s="27" t="s">
        <v>1629</v>
      </c>
      <c r="F175" s="28" t="s">
        <v>355</v>
      </c>
      <c r="G175" s="29">
        <v>20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1883</v>
      </c>
    </row>
    <row r="178" ht="158.4">
      <c r="A178" s="1" t="s">
        <v>342</v>
      </c>
      <c r="E178" s="27" t="s">
        <v>1582</v>
      </c>
    </row>
    <row r="179">
      <c r="A179" s="1" t="s">
        <v>333</v>
      </c>
      <c r="B179" s="1">
        <v>43</v>
      </c>
      <c r="C179" s="26" t="s">
        <v>1631</v>
      </c>
      <c r="D179" t="s">
        <v>345</v>
      </c>
      <c r="E179" s="27" t="s">
        <v>1632</v>
      </c>
      <c r="F179" s="28" t="s">
        <v>355</v>
      </c>
      <c r="G179" s="29">
        <v>2</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1884</v>
      </c>
    </row>
    <row r="182" ht="158.4">
      <c r="A182" s="1" t="s">
        <v>342</v>
      </c>
      <c r="E182" s="27" t="s">
        <v>447</v>
      </c>
    </row>
    <row r="183">
      <c r="A183" s="1" t="s">
        <v>333</v>
      </c>
      <c r="B183" s="1">
        <v>44</v>
      </c>
      <c r="C183" s="26" t="s">
        <v>1634</v>
      </c>
      <c r="D183" t="s">
        <v>345</v>
      </c>
      <c r="E183" s="27" t="s">
        <v>1635</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1885</v>
      </c>
    </row>
    <row r="186" ht="132">
      <c r="A186" s="1" t="s">
        <v>342</v>
      </c>
      <c r="E186" s="27" t="s">
        <v>1044</v>
      </c>
    </row>
    <row r="187">
      <c r="A187" s="1" t="s">
        <v>333</v>
      </c>
      <c r="B187" s="1">
        <v>45</v>
      </c>
      <c r="C187" s="26" t="s">
        <v>1637</v>
      </c>
      <c r="D187" t="s">
        <v>345</v>
      </c>
      <c r="E187" s="27" t="s">
        <v>1638</v>
      </c>
      <c r="F187" s="28" t="s">
        <v>355</v>
      </c>
      <c r="G187" s="29">
        <v>5</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1886</v>
      </c>
    </row>
    <row r="190" ht="158.4">
      <c r="A190" s="1" t="s">
        <v>342</v>
      </c>
      <c r="E190" s="27" t="s">
        <v>1582</v>
      </c>
    </row>
    <row r="191">
      <c r="A191" s="1" t="s">
        <v>333</v>
      </c>
      <c r="B191" s="1">
        <v>46</v>
      </c>
      <c r="C191" s="26" t="s">
        <v>1640</v>
      </c>
      <c r="D191" t="s">
        <v>345</v>
      </c>
      <c r="E191" s="27" t="s">
        <v>1641</v>
      </c>
      <c r="F191" s="28" t="s">
        <v>355</v>
      </c>
      <c r="G191" s="29">
        <v>2</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1887</v>
      </c>
    </row>
    <row r="194" ht="158.4">
      <c r="A194" s="1" t="s">
        <v>342</v>
      </c>
      <c r="E194" s="27" t="s">
        <v>447</v>
      </c>
    </row>
    <row r="195">
      <c r="A195" s="1" t="s">
        <v>333</v>
      </c>
      <c r="B195" s="1">
        <v>47</v>
      </c>
      <c r="C195" s="26" t="s">
        <v>1643</v>
      </c>
      <c r="D195" t="s">
        <v>345</v>
      </c>
      <c r="E195" s="27" t="s">
        <v>1644</v>
      </c>
      <c r="F195" s="28" t="s">
        <v>355</v>
      </c>
      <c r="G195" s="29">
        <v>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1888</v>
      </c>
    </row>
    <row r="198" ht="132">
      <c r="A198" s="1" t="s">
        <v>342</v>
      </c>
      <c r="E198" s="27" t="s">
        <v>1044</v>
      </c>
    </row>
    <row r="199">
      <c r="A199" s="1" t="s">
        <v>333</v>
      </c>
      <c r="B199" s="1">
        <v>48</v>
      </c>
      <c r="C199" s="26" t="s">
        <v>1646</v>
      </c>
      <c r="D199" t="s">
        <v>345</v>
      </c>
      <c r="E199" s="27" t="s">
        <v>1647</v>
      </c>
      <c r="F199" s="28" t="s">
        <v>355</v>
      </c>
      <c r="G199" s="29">
        <v>5</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1889</v>
      </c>
    </row>
    <row r="202" ht="158.4">
      <c r="A202" s="1" t="s">
        <v>342</v>
      </c>
      <c r="E202" s="27" t="s">
        <v>1582</v>
      </c>
    </row>
    <row r="203">
      <c r="A203" s="1" t="s">
        <v>333</v>
      </c>
      <c r="B203" s="1">
        <v>49</v>
      </c>
      <c r="C203" s="26" t="s">
        <v>1649</v>
      </c>
      <c r="D203" t="s">
        <v>345</v>
      </c>
      <c r="E203" s="27" t="s">
        <v>1650</v>
      </c>
      <c r="F203" s="28" t="s">
        <v>355</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1890</v>
      </c>
    </row>
    <row r="206" ht="158.4">
      <c r="A206" s="1" t="s">
        <v>342</v>
      </c>
      <c r="E206" s="27" t="s">
        <v>447</v>
      </c>
    </row>
    <row r="207">
      <c r="A207" s="1" t="s">
        <v>333</v>
      </c>
      <c r="B207" s="1">
        <v>50</v>
      </c>
      <c r="C207" s="26" t="s">
        <v>1652</v>
      </c>
      <c r="D207" t="s">
        <v>345</v>
      </c>
      <c r="E207" s="27" t="s">
        <v>1653</v>
      </c>
      <c r="F207" s="28" t="s">
        <v>355</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1891</v>
      </c>
    </row>
    <row r="210" ht="132">
      <c r="A210" s="1" t="s">
        <v>342</v>
      </c>
      <c r="E210" s="27" t="s">
        <v>1044</v>
      </c>
    </row>
    <row r="211">
      <c r="A211" s="1" t="s">
        <v>333</v>
      </c>
      <c r="B211" s="1">
        <v>51</v>
      </c>
      <c r="C211" s="26" t="s">
        <v>1655</v>
      </c>
      <c r="D211" t="s">
        <v>345</v>
      </c>
      <c r="E211" s="27" t="s">
        <v>1656</v>
      </c>
      <c r="F211" s="28" t="s">
        <v>355</v>
      </c>
      <c r="G211" s="29">
        <v>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1892</v>
      </c>
    </row>
    <row r="214" ht="158.4">
      <c r="A214" s="1" t="s">
        <v>342</v>
      </c>
      <c r="E214" s="27" t="s">
        <v>1582</v>
      </c>
    </row>
    <row r="215">
      <c r="A215" s="1" t="s">
        <v>333</v>
      </c>
      <c r="B215" s="1">
        <v>52</v>
      </c>
      <c r="C215" s="26" t="s">
        <v>1658</v>
      </c>
      <c r="D215" t="s">
        <v>345</v>
      </c>
      <c r="E215" s="27" t="s">
        <v>1659</v>
      </c>
      <c r="F215" s="28" t="s">
        <v>355</v>
      </c>
      <c r="G215" s="29">
        <v>18</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1893</v>
      </c>
    </row>
    <row r="218" ht="158.4">
      <c r="A218" s="1" t="s">
        <v>342</v>
      </c>
      <c r="E218" s="27" t="s">
        <v>447</v>
      </c>
    </row>
    <row r="219">
      <c r="A219" s="1" t="s">
        <v>333</v>
      </c>
      <c r="B219" s="1">
        <v>53</v>
      </c>
      <c r="C219" s="26" t="s">
        <v>1661</v>
      </c>
      <c r="D219" t="s">
        <v>345</v>
      </c>
      <c r="E219" s="27" t="s">
        <v>1662</v>
      </c>
      <c r="F219" s="28" t="s">
        <v>355</v>
      </c>
      <c r="G219" s="29">
        <v>18</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1894</v>
      </c>
    </row>
    <row r="222" ht="132">
      <c r="A222" s="1" t="s">
        <v>342</v>
      </c>
      <c r="E222" s="27" t="s">
        <v>1044</v>
      </c>
    </row>
    <row r="223">
      <c r="A223" s="1" t="s">
        <v>333</v>
      </c>
      <c r="B223" s="1">
        <v>54</v>
      </c>
      <c r="C223" s="26" t="s">
        <v>1664</v>
      </c>
      <c r="D223" t="s">
        <v>345</v>
      </c>
      <c r="E223" s="27" t="s">
        <v>1665</v>
      </c>
      <c r="F223" s="28" t="s">
        <v>355</v>
      </c>
      <c r="G223" s="29">
        <v>18</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1895</v>
      </c>
    </row>
    <row r="226" ht="158.4">
      <c r="A226" s="1" t="s">
        <v>342</v>
      </c>
      <c r="E226" s="27" t="s">
        <v>1582</v>
      </c>
    </row>
    <row r="227">
      <c r="A227" s="1" t="s">
        <v>333</v>
      </c>
      <c r="B227" s="1">
        <v>55</v>
      </c>
      <c r="C227" s="26" t="s">
        <v>1667</v>
      </c>
      <c r="D227" t="s">
        <v>345</v>
      </c>
      <c r="E227" s="27" t="s">
        <v>1668</v>
      </c>
      <c r="F227" s="28" t="s">
        <v>355</v>
      </c>
      <c r="G227" s="29">
        <v>180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ht="26.4">
      <c r="A229" s="1" t="s">
        <v>341</v>
      </c>
      <c r="E229" s="32" t="s">
        <v>1896</v>
      </c>
    </row>
    <row r="230" ht="158.4">
      <c r="A230" s="1" t="s">
        <v>342</v>
      </c>
      <c r="E230" s="27" t="s">
        <v>447</v>
      </c>
    </row>
    <row r="231">
      <c r="A231" s="1" t="s">
        <v>333</v>
      </c>
      <c r="B231" s="1">
        <v>56</v>
      </c>
      <c r="C231" s="26" t="s">
        <v>1670</v>
      </c>
      <c r="D231" t="s">
        <v>345</v>
      </c>
      <c r="E231" s="27" t="s">
        <v>1671</v>
      </c>
      <c r="F231" s="28" t="s">
        <v>355</v>
      </c>
      <c r="G231" s="29">
        <v>180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26.4">
      <c r="A233" s="1" t="s">
        <v>341</v>
      </c>
      <c r="E233" s="32" t="s">
        <v>1897</v>
      </c>
    </row>
    <row r="234" ht="132">
      <c r="A234" s="1" t="s">
        <v>342</v>
      </c>
      <c r="E234" s="27" t="s">
        <v>1044</v>
      </c>
    </row>
    <row r="235">
      <c r="A235" s="1" t="s">
        <v>333</v>
      </c>
      <c r="B235" s="1">
        <v>57</v>
      </c>
      <c r="C235" s="26" t="s">
        <v>1673</v>
      </c>
      <c r="D235" t="s">
        <v>345</v>
      </c>
      <c r="E235" s="27" t="s">
        <v>1674</v>
      </c>
      <c r="F235" s="28" t="s">
        <v>355</v>
      </c>
      <c r="G235" s="29">
        <v>50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1898</v>
      </c>
    </row>
    <row r="238" ht="158.4">
      <c r="A238" s="1" t="s">
        <v>342</v>
      </c>
      <c r="E238" s="27" t="s">
        <v>1582</v>
      </c>
    </row>
    <row r="239">
      <c r="A239" s="1" t="s">
        <v>333</v>
      </c>
      <c r="B239" s="1">
        <v>58</v>
      </c>
      <c r="C239" s="26" t="s">
        <v>1069</v>
      </c>
      <c r="D239" t="s">
        <v>345</v>
      </c>
      <c r="E239" s="27" t="s">
        <v>1070</v>
      </c>
      <c r="F239" s="28" t="s">
        <v>355</v>
      </c>
      <c r="G239" s="29">
        <v>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1899</v>
      </c>
    </row>
    <row r="242" ht="92.4">
      <c r="A242" s="1" t="s">
        <v>342</v>
      </c>
      <c r="E242" s="27" t="s">
        <v>1071</v>
      </c>
    </row>
    <row r="243" ht="26.4">
      <c r="A243" s="1" t="s">
        <v>333</v>
      </c>
      <c r="B243" s="1">
        <v>59</v>
      </c>
      <c r="C243" s="26" t="s">
        <v>1077</v>
      </c>
      <c r="D243" t="s">
        <v>345</v>
      </c>
      <c r="E243" s="27" t="s">
        <v>1078</v>
      </c>
      <c r="F243" s="28" t="s">
        <v>361</v>
      </c>
      <c r="G243" s="29">
        <v>25</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1900</v>
      </c>
    </row>
    <row r="246" ht="79.2">
      <c r="A246" s="1" t="s">
        <v>342</v>
      </c>
      <c r="E246" s="27" t="s">
        <v>1080</v>
      </c>
    </row>
    <row r="247" ht="26.4">
      <c r="A247" s="1" t="s">
        <v>333</v>
      </c>
      <c r="B247" s="1">
        <v>60</v>
      </c>
      <c r="C247" s="26" t="s">
        <v>1087</v>
      </c>
      <c r="D247" t="s">
        <v>345</v>
      </c>
      <c r="E247" s="27" t="s">
        <v>1088</v>
      </c>
      <c r="F247" s="28" t="s">
        <v>355</v>
      </c>
      <c r="G247" s="29">
        <v>4</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1901</v>
      </c>
    </row>
    <row r="250" ht="92.4">
      <c r="A250" s="1" t="s">
        <v>342</v>
      </c>
      <c r="E250" s="27" t="s">
        <v>1090</v>
      </c>
    </row>
    <row r="251">
      <c r="A251" s="1" t="s">
        <v>333</v>
      </c>
      <c r="B251" s="1">
        <v>61</v>
      </c>
      <c r="C251" s="26" t="s">
        <v>1700</v>
      </c>
      <c r="D251" t="s">
        <v>345</v>
      </c>
      <c r="E251" s="27" t="s">
        <v>1701</v>
      </c>
      <c r="F251" s="28" t="s">
        <v>355</v>
      </c>
      <c r="G251" s="29">
        <v>6</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1902</v>
      </c>
    </row>
    <row r="254" ht="132">
      <c r="A254" s="1" t="s">
        <v>342</v>
      </c>
      <c r="E254" s="27" t="s">
        <v>1703</v>
      </c>
    </row>
    <row r="255">
      <c r="A255" s="1" t="s">
        <v>333</v>
      </c>
      <c r="B255" s="1">
        <v>62</v>
      </c>
      <c r="C255" s="26" t="s">
        <v>1704</v>
      </c>
      <c r="D255" t="s">
        <v>345</v>
      </c>
      <c r="E255" s="27" t="s">
        <v>1705</v>
      </c>
      <c r="F255" s="28" t="s">
        <v>355</v>
      </c>
      <c r="G255" s="29">
        <v>10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1903</v>
      </c>
    </row>
    <row r="258" ht="158.4">
      <c r="A258" s="1" t="s">
        <v>342</v>
      </c>
      <c r="E258" s="27" t="s">
        <v>1582</v>
      </c>
    </row>
    <row r="259">
      <c r="A259" s="1" t="s">
        <v>333</v>
      </c>
      <c r="B259" s="1">
        <v>63</v>
      </c>
      <c r="C259" s="26" t="s">
        <v>1707</v>
      </c>
      <c r="D259" t="s">
        <v>345</v>
      </c>
      <c r="E259" s="27" t="s">
        <v>1708</v>
      </c>
      <c r="F259" s="28" t="s">
        <v>355</v>
      </c>
      <c r="G259" s="29">
        <v>6</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1904</v>
      </c>
    </row>
    <row r="262" ht="132">
      <c r="A262" s="1" t="s">
        <v>342</v>
      </c>
      <c r="E262" s="27" t="s">
        <v>1703</v>
      </c>
    </row>
    <row r="263">
      <c r="A263" s="1" t="s">
        <v>333</v>
      </c>
      <c r="B263" s="1">
        <v>64</v>
      </c>
      <c r="C263" s="26" t="s">
        <v>1719</v>
      </c>
      <c r="D263" t="s">
        <v>345</v>
      </c>
      <c r="E263" s="27" t="s">
        <v>1720</v>
      </c>
      <c r="F263" s="28" t="s">
        <v>355</v>
      </c>
      <c r="G263" s="29">
        <v>24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1905</v>
      </c>
    </row>
    <row r="266" ht="158.4">
      <c r="A266" s="1" t="s">
        <v>342</v>
      </c>
      <c r="E266" s="27" t="s">
        <v>1520</v>
      </c>
    </row>
    <row r="267">
      <c r="A267" s="1" t="s">
        <v>333</v>
      </c>
      <c r="B267" s="1">
        <v>65</v>
      </c>
      <c r="C267" s="26" t="s">
        <v>1722</v>
      </c>
      <c r="D267" t="s">
        <v>345</v>
      </c>
      <c r="E267" s="27" t="s">
        <v>1723</v>
      </c>
      <c r="F267" s="28" t="s">
        <v>355</v>
      </c>
      <c r="G267" s="29">
        <v>24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1906</v>
      </c>
    </row>
    <row r="270" ht="132">
      <c r="A270" s="1" t="s">
        <v>342</v>
      </c>
      <c r="E270" s="27" t="s">
        <v>1044</v>
      </c>
    </row>
    <row r="271">
      <c r="A271" s="1" t="s">
        <v>333</v>
      </c>
      <c r="B271" s="1">
        <v>66</v>
      </c>
      <c r="C271" s="26" t="s">
        <v>1725</v>
      </c>
      <c r="D271" t="s">
        <v>345</v>
      </c>
      <c r="E271" s="27" t="s">
        <v>1726</v>
      </c>
      <c r="F271" s="28" t="s">
        <v>355</v>
      </c>
      <c r="G271" s="29">
        <v>18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1907</v>
      </c>
    </row>
    <row r="274" ht="158.4">
      <c r="A274" s="1" t="s">
        <v>342</v>
      </c>
      <c r="E274" s="27" t="s">
        <v>1582</v>
      </c>
    </row>
    <row r="275">
      <c r="A275" s="1" t="s">
        <v>333</v>
      </c>
      <c r="B275" s="1">
        <v>67</v>
      </c>
      <c r="C275" s="26" t="s">
        <v>1728</v>
      </c>
      <c r="D275" t="s">
        <v>345</v>
      </c>
      <c r="E275" s="27" t="s">
        <v>1729</v>
      </c>
      <c r="F275" s="28" t="s">
        <v>355</v>
      </c>
      <c r="G275" s="29">
        <v>6</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1908</v>
      </c>
    </row>
    <row r="278" ht="158.4">
      <c r="A278" s="1" t="s">
        <v>342</v>
      </c>
      <c r="E278" s="27" t="s">
        <v>1582</v>
      </c>
    </row>
    <row r="279">
      <c r="A279" s="1" t="s">
        <v>333</v>
      </c>
      <c r="B279" s="1">
        <v>68</v>
      </c>
      <c r="C279" s="26" t="s">
        <v>1740</v>
      </c>
      <c r="D279" t="s">
        <v>345</v>
      </c>
      <c r="E279" s="27" t="s">
        <v>1741</v>
      </c>
      <c r="F279" s="28" t="s">
        <v>355</v>
      </c>
      <c r="G279" s="29">
        <v>6</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1909</v>
      </c>
    </row>
    <row r="282" ht="132">
      <c r="A282" s="1" t="s">
        <v>342</v>
      </c>
      <c r="E282" s="27" t="s">
        <v>1743</v>
      </c>
    </row>
    <row r="283">
      <c r="A283" s="1" t="s">
        <v>333</v>
      </c>
      <c r="B283" s="1">
        <v>69</v>
      </c>
      <c r="C283" s="26" t="s">
        <v>1744</v>
      </c>
      <c r="D283" t="s">
        <v>345</v>
      </c>
      <c r="E283" s="27" t="s">
        <v>1745</v>
      </c>
      <c r="F283" s="28" t="s">
        <v>355</v>
      </c>
      <c r="G283" s="29">
        <v>180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ht="26.4">
      <c r="A285" s="1" t="s">
        <v>341</v>
      </c>
      <c r="E285" s="32" t="s">
        <v>1910</v>
      </c>
    </row>
    <row r="286" ht="132">
      <c r="A286" s="1" t="s">
        <v>342</v>
      </c>
      <c r="E286" s="27" t="s">
        <v>1743</v>
      </c>
    </row>
    <row r="287" ht="26.4">
      <c r="A287" s="1" t="s">
        <v>333</v>
      </c>
      <c r="B287" s="1">
        <v>70</v>
      </c>
      <c r="C287" s="26" t="s">
        <v>1747</v>
      </c>
      <c r="D287" t="s">
        <v>345</v>
      </c>
      <c r="E287" s="27" t="s">
        <v>1748</v>
      </c>
      <c r="F287" s="28" t="s">
        <v>355</v>
      </c>
      <c r="G287" s="29">
        <v>90</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1911</v>
      </c>
    </row>
    <row r="290" ht="52.8">
      <c r="A290" s="1" t="s">
        <v>342</v>
      </c>
      <c r="E290" s="27" t="s">
        <v>1750</v>
      </c>
    </row>
    <row r="291" ht="26.4">
      <c r="A291" s="1" t="s">
        <v>333</v>
      </c>
      <c r="B291" s="1">
        <v>71</v>
      </c>
      <c r="C291" s="26" t="s">
        <v>1751</v>
      </c>
      <c r="D291" t="s">
        <v>345</v>
      </c>
      <c r="E291" s="27" t="s">
        <v>1752</v>
      </c>
      <c r="F291" s="28" t="s">
        <v>1536</v>
      </c>
      <c r="G291" s="29">
        <v>90</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1912</v>
      </c>
    </row>
    <row r="294" ht="145.2">
      <c r="A294" s="1" t="s">
        <v>342</v>
      </c>
      <c r="E294" s="27" t="s">
        <v>1538</v>
      </c>
    </row>
    <row r="295">
      <c r="A295" s="1" t="s">
        <v>333</v>
      </c>
      <c r="B295" s="1">
        <v>72</v>
      </c>
      <c r="C295" s="26" t="s">
        <v>1913</v>
      </c>
      <c r="D295" t="s">
        <v>345</v>
      </c>
      <c r="E295" s="27" t="s">
        <v>1914</v>
      </c>
      <c r="F295" s="28" t="s">
        <v>347</v>
      </c>
      <c r="G295" s="29">
        <v>5</v>
      </c>
      <c r="H295" s="28">
        <v>0</v>
      </c>
      <c r="I295" s="30">
        <f>ROUND(G295*H295,P4)</f>
        <v>0</v>
      </c>
      <c r="L295" s="30">
        <v>0</v>
      </c>
      <c r="M295" s="24">
        <f>ROUND(G295*L295,P4)</f>
        <v>0</v>
      </c>
      <c r="N295" s="25" t="s">
        <v>1011</v>
      </c>
      <c r="O295" s="31">
        <f>M295*AA295</f>
        <v>0</v>
      </c>
      <c r="P295" s="1">
        <v>3</v>
      </c>
      <c r="AA295" s="1">
        <f>IF(P295=1,$O$3,IF(P295=2,$O$4,$O$5))</f>
        <v>0</v>
      </c>
    </row>
    <row r="296">
      <c r="A296" s="1" t="s">
        <v>339</v>
      </c>
      <c r="E296" s="27" t="s">
        <v>349</v>
      </c>
    </row>
    <row r="297">
      <c r="A297" s="1" t="s">
        <v>341</v>
      </c>
      <c r="E297" s="32" t="s">
        <v>1915</v>
      </c>
    </row>
    <row r="298" ht="92.4">
      <c r="A298" s="1" t="s">
        <v>342</v>
      </c>
      <c r="E298" s="27" t="s">
        <v>1762</v>
      </c>
    </row>
    <row r="299">
      <c r="A299" s="1" t="s">
        <v>333</v>
      </c>
      <c r="B299" s="1">
        <v>73</v>
      </c>
      <c r="C299" s="26" t="s">
        <v>1777</v>
      </c>
      <c r="D299" t="s">
        <v>345</v>
      </c>
      <c r="E299" s="27" t="s">
        <v>1778</v>
      </c>
      <c r="F299" s="28" t="s">
        <v>355</v>
      </c>
      <c r="G299" s="29">
        <v>20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1916</v>
      </c>
    </row>
    <row r="302" ht="158.4">
      <c r="A302" s="1" t="s">
        <v>342</v>
      </c>
      <c r="E302" s="27" t="s">
        <v>1520</v>
      </c>
    </row>
    <row r="303">
      <c r="A303" s="1" t="s">
        <v>333</v>
      </c>
      <c r="B303" s="1">
        <v>74</v>
      </c>
      <c r="C303" s="26" t="s">
        <v>1780</v>
      </c>
      <c r="D303" t="s">
        <v>345</v>
      </c>
      <c r="E303" s="27" t="s">
        <v>1781</v>
      </c>
      <c r="F303" s="28" t="s">
        <v>355</v>
      </c>
      <c r="G303" s="29">
        <v>20</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1917</v>
      </c>
    </row>
    <row r="306" ht="132">
      <c r="A306" s="1" t="s">
        <v>342</v>
      </c>
      <c r="E306" s="27" t="s">
        <v>1044</v>
      </c>
    </row>
    <row r="307">
      <c r="A307" s="1" t="s">
        <v>333</v>
      </c>
      <c r="B307" s="1">
        <v>75</v>
      </c>
      <c r="C307" s="26" t="s">
        <v>1783</v>
      </c>
      <c r="D307" t="s">
        <v>345</v>
      </c>
      <c r="E307" s="27" t="s">
        <v>1784</v>
      </c>
      <c r="F307" s="28" t="s">
        <v>355</v>
      </c>
      <c r="G307" s="29">
        <v>6</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1918</v>
      </c>
    </row>
    <row r="310" ht="158.4">
      <c r="A310" s="1" t="s">
        <v>342</v>
      </c>
      <c r="E310" s="27" t="s">
        <v>1520</v>
      </c>
    </row>
    <row r="311">
      <c r="A311" s="1" t="s">
        <v>333</v>
      </c>
      <c r="B311" s="1">
        <v>76</v>
      </c>
      <c r="C311" s="26" t="s">
        <v>1786</v>
      </c>
      <c r="D311" t="s">
        <v>345</v>
      </c>
      <c r="E311" s="27" t="s">
        <v>1787</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1597</v>
      </c>
    </row>
    <row r="314" ht="132">
      <c r="A314" s="1" t="s">
        <v>342</v>
      </c>
      <c r="E314" s="27" t="s">
        <v>1044</v>
      </c>
    </row>
    <row r="315">
      <c r="A315" s="1" t="s">
        <v>333</v>
      </c>
      <c r="B315" s="1">
        <v>77</v>
      </c>
      <c r="C315" s="26" t="s">
        <v>1789</v>
      </c>
      <c r="D315" t="s">
        <v>345</v>
      </c>
      <c r="E315" s="27" t="s">
        <v>1790</v>
      </c>
      <c r="F315" s="28" t="s">
        <v>355</v>
      </c>
      <c r="G315" s="29">
        <v>25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1919</v>
      </c>
    </row>
    <row r="318" ht="158.4">
      <c r="A318" s="1" t="s">
        <v>342</v>
      </c>
      <c r="E318" s="27" t="s">
        <v>1582</v>
      </c>
    </row>
    <row r="319">
      <c r="A319" s="1" t="s">
        <v>333</v>
      </c>
      <c r="B319" s="1">
        <v>78</v>
      </c>
      <c r="C319" s="26" t="s">
        <v>1792</v>
      </c>
      <c r="D319" t="s">
        <v>345</v>
      </c>
      <c r="E319" s="27" t="s">
        <v>1793</v>
      </c>
      <c r="F319" s="28" t="s">
        <v>361</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1603</v>
      </c>
    </row>
    <row r="322" ht="132">
      <c r="A322" s="1" t="s">
        <v>342</v>
      </c>
      <c r="E322" s="27" t="s">
        <v>1795</v>
      </c>
    </row>
    <row r="323">
      <c r="A323" s="1" t="s">
        <v>333</v>
      </c>
      <c r="B323" s="1">
        <v>79</v>
      </c>
      <c r="C323" s="26" t="s">
        <v>1799</v>
      </c>
      <c r="D323" t="s">
        <v>345</v>
      </c>
      <c r="E323" s="27" t="s">
        <v>1800</v>
      </c>
      <c r="F323" s="28" t="s">
        <v>361</v>
      </c>
      <c r="G323" s="29">
        <v>20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1920</v>
      </c>
    </row>
    <row r="326" ht="132">
      <c r="A326" s="1" t="s">
        <v>342</v>
      </c>
      <c r="E326" s="27" t="s">
        <v>1795</v>
      </c>
    </row>
    <row r="327">
      <c r="A327" s="1" t="s">
        <v>333</v>
      </c>
      <c r="B327" s="1">
        <v>80</v>
      </c>
      <c r="C327" s="26" t="s">
        <v>1802</v>
      </c>
      <c r="D327" t="s">
        <v>345</v>
      </c>
      <c r="E327" s="27" t="s">
        <v>1803</v>
      </c>
      <c r="F327" s="28" t="s">
        <v>361</v>
      </c>
      <c r="G327" s="29">
        <v>9</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1921</v>
      </c>
    </row>
    <row r="330" ht="158.4">
      <c r="A330" s="1" t="s">
        <v>342</v>
      </c>
      <c r="E330" s="27" t="s">
        <v>1504</v>
      </c>
    </row>
    <row r="331">
      <c r="A331" s="1" t="s">
        <v>333</v>
      </c>
      <c r="B331" s="1">
        <v>81</v>
      </c>
      <c r="C331" s="26" t="s">
        <v>1805</v>
      </c>
      <c r="D331" t="s">
        <v>345</v>
      </c>
      <c r="E331" s="27" t="s">
        <v>1806</v>
      </c>
      <c r="F331" s="28" t="s">
        <v>355</v>
      </c>
      <c r="G331" s="29">
        <v>1</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1922</v>
      </c>
    </row>
    <row r="334" ht="158.4">
      <c r="A334" s="1" t="s">
        <v>342</v>
      </c>
      <c r="E334" s="27" t="s">
        <v>1582</v>
      </c>
    </row>
    <row r="335">
      <c r="A335" s="1" t="s">
        <v>333</v>
      </c>
      <c r="B335" s="1">
        <v>82</v>
      </c>
      <c r="C335" s="26" t="s">
        <v>1808</v>
      </c>
      <c r="D335" t="s">
        <v>345</v>
      </c>
      <c r="E335" s="27" t="s">
        <v>1809</v>
      </c>
      <c r="F335" s="28" t="s">
        <v>355</v>
      </c>
      <c r="G335" s="29">
        <v>17</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1615</v>
      </c>
    </row>
    <row r="338" ht="158.4">
      <c r="A338" s="1" t="s">
        <v>342</v>
      </c>
      <c r="E338" s="27" t="s">
        <v>1582</v>
      </c>
    </row>
    <row r="339">
      <c r="A339" s="1" t="s">
        <v>333</v>
      </c>
      <c r="B339" s="1">
        <v>83</v>
      </c>
      <c r="C339" s="26" t="s">
        <v>1811</v>
      </c>
      <c r="D339" t="s">
        <v>345</v>
      </c>
      <c r="E339" s="27" t="s">
        <v>1812</v>
      </c>
      <c r="F339" s="28" t="s">
        <v>355</v>
      </c>
      <c r="G339" s="29">
        <v>20</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1923</v>
      </c>
    </row>
    <row r="342" ht="158.4">
      <c r="A342" s="1" t="s">
        <v>342</v>
      </c>
      <c r="E342" s="27" t="s">
        <v>447</v>
      </c>
    </row>
    <row r="343">
      <c r="A343" s="1" t="s">
        <v>333</v>
      </c>
      <c r="B343" s="1">
        <v>84</v>
      </c>
      <c r="C343" s="26" t="s">
        <v>1814</v>
      </c>
      <c r="D343" t="s">
        <v>331</v>
      </c>
      <c r="E343" s="27" t="s">
        <v>1815</v>
      </c>
      <c r="F343" s="28" t="s">
        <v>355</v>
      </c>
      <c r="G343" s="29">
        <v>20</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1924</v>
      </c>
    </row>
    <row r="346" ht="132">
      <c r="A346" s="1" t="s">
        <v>342</v>
      </c>
      <c r="E346" s="27" t="s">
        <v>1044</v>
      </c>
    </row>
    <row r="347">
      <c r="A347" s="1" t="s">
        <v>333</v>
      </c>
      <c r="B347" s="1">
        <v>85</v>
      </c>
      <c r="C347" s="26" t="s">
        <v>1814</v>
      </c>
      <c r="D347" t="s">
        <v>351</v>
      </c>
      <c r="E347" s="27" t="s">
        <v>1815</v>
      </c>
      <c r="F347" s="28" t="s">
        <v>355</v>
      </c>
      <c r="G347" s="29">
        <v>20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1624</v>
      </c>
    </row>
    <row r="350" ht="132">
      <c r="A350" s="1" t="s">
        <v>342</v>
      </c>
      <c r="E350" s="27" t="s">
        <v>1044</v>
      </c>
    </row>
    <row r="351">
      <c r="A351" s="1" t="s">
        <v>333</v>
      </c>
      <c r="B351" s="1">
        <v>86</v>
      </c>
      <c r="C351" s="26" t="s">
        <v>1817</v>
      </c>
      <c r="D351" t="s">
        <v>345</v>
      </c>
      <c r="E351" s="27" t="s">
        <v>1818</v>
      </c>
      <c r="F351" s="28" t="s">
        <v>355</v>
      </c>
      <c r="G351" s="29">
        <v>45</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1925</v>
      </c>
    </row>
    <row r="354" ht="158.4">
      <c r="A354" s="1" t="s">
        <v>342</v>
      </c>
      <c r="E354" s="27" t="s">
        <v>1582</v>
      </c>
    </row>
    <row r="355">
      <c r="A355" s="1" t="s">
        <v>333</v>
      </c>
      <c r="B355" s="1">
        <v>87</v>
      </c>
      <c r="C355" s="26" t="s">
        <v>429</v>
      </c>
      <c r="D355" t="s">
        <v>345</v>
      </c>
      <c r="E355" s="27" t="s">
        <v>430</v>
      </c>
      <c r="F355" s="28" t="s">
        <v>431</v>
      </c>
      <c r="G355" s="29">
        <v>24</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1926</v>
      </c>
    </row>
    <row r="358" ht="118.8">
      <c r="A358" s="1" t="s">
        <v>342</v>
      </c>
      <c r="E358" s="27" t="s">
        <v>432</v>
      </c>
    </row>
    <row r="359">
      <c r="A359" s="1" t="s">
        <v>330</v>
      </c>
      <c r="C359" s="22" t="s">
        <v>357</v>
      </c>
      <c r="E359" s="23" t="s">
        <v>1345</v>
      </c>
      <c r="L359" s="24">
        <f>SUMIFS(L360:L383,A360:A383,"P")</f>
        <v>0</v>
      </c>
      <c r="M359" s="24">
        <f>SUMIFS(M360:M383,A360:A383,"P")</f>
        <v>0</v>
      </c>
      <c r="N359" s="25"/>
    </row>
    <row r="360" ht="26.4">
      <c r="A360" s="1" t="s">
        <v>333</v>
      </c>
      <c r="B360" s="1">
        <v>89</v>
      </c>
      <c r="C360" s="26" t="s">
        <v>449</v>
      </c>
      <c r="D360" t="s">
        <v>450</v>
      </c>
      <c r="E360" s="27" t="s">
        <v>451</v>
      </c>
      <c r="F360" s="28" t="s">
        <v>337</v>
      </c>
      <c r="G360" s="29">
        <v>247</v>
      </c>
      <c r="H360" s="28">
        <v>0</v>
      </c>
      <c r="I360" s="30">
        <f>ROUND(G360*H360,P4)</f>
        <v>0</v>
      </c>
      <c r="L360" s="30">
        <v>0</v>
      </c>
      <c r="M360" s="24">
        <f>ROUND(G360*L360,P4)</f>
        <v>0</v>
      </c>
      <c r="N360" s="25" t="s">
        <v>338</v>
      </c>
      <c r="O360" s="31">
        <f>M360*AA360</f>
        <v>0</v>
      </c>
      <c r="P360" s="1">
        <v>3</v>
      </c>
      <c r="AA360" s="1">
        <f>IF(P360=1,$O$3,IF(P360=2,$O$4,$O$5))</f>
        <v>0</v>
      </c>
    </row>
    <row r="361" ht="26.4">
      <c r="A361" s="1" t="s">
        <v>339</v>
      </c>
      <c r="E361" s="27" t="s">
        <v>340</v>
      </c>
    </row>
    <row r="362">
      <c r="A362" s="1" t="s">
        <v>341</v>
      </c>
      <c r="E362" s="32" t="s">
        <v>1927</v>
      </c>
    </row>
    <row r="363" ht="158.4">
      <c r="A363" s="1" t="s">
        <v>342</v>
      </c>
      <c r="E363" s="27" t="s">
        <v>343</v>
      </c>
    </row>
    <row r="364" ht="26.4">
      <c r="A364" s="1" t="s">
        <v>333</v>
      </c>
      <c r="B364" s="1">
        <v>90</v>
      </c>
      <c r="C364" s="26" t="s">
        <v>1826</v>
      </c>
      <c r="D364" t="s">
        <v>1827</v>
      </c>
      <c r="E364" s="27" t="s">
        <v>1828</v>
      </c>
      <c r="F364" s="28" t="s">
        <v>337</v>
      </c>
      <c r="G364" s="29">
        <v>0.20000000000000001</v>
      </c>
      <c r="H364" s="28">
        <v>0</v>
      </c>
      <c r="I364" s="30">
        <f>ROUND(G364*H364,P4)</f>
        <v>0</v>
      </c>
      <c r="L364" s="30">
        <v>0</v>
      </c>
      <c r="M364" s="24">
        <f>ROUND(G364*L364,P4)</f>
        <v>0</v>
      </c>
      <c r="N364" s="25" t="s">
        <v>338</v>
      </c>
      <c r="O364" s="31">
        <f>M364*AA364</f>
        <v>0</v>
      </c>
      <c r="P364" s="1">
        <v>3</v>
      </c>
      <c r="AA364" s="1">
        <f>IF(P364=1,$O$3,IF(P364=2,$O$4,$O$5))</f>
        <v>0</v>
      </c>
    </row>
    <row r="365" ht="26.4">
      <c r="A365" s="1" t="s">
        <v>339</v>
      </c>
      <c r="E365" s="27" t="s">
        <v>340</v>
      </c>
    </row>
    <row r="366">
      <c r="A366" s="1" t="s">
        <v>341</v>
      </c>
      <c r="E366" s="32" t="s">
        <v>1829</v>
      </c>
    </row>
    <row r="367" ht="158.4">
      <c r="A367" s="1" t="s">
        <v>342</v>
      </c>
      <c r="E367" s="27" t="s">
        <v>343</v>
      </c>
    </row>
    <row r="368" ht="26.4">
      <c r="A368" s="1" t="s">
        <v>333</v>
      </c>
      <c r="B368" s="1">
        <v>91</v>
      </c>
      <c r="C368" s="26" t="s">
        <v>1830</v>
      </c>
      <c r="D368" t="s">
        <v>1831</v>
      </c>
      <c r="E368" s="27" t="s">
        <v>1832</v>
      </c>
      <c r="F368" s="28" t="s">
        <v>337</v>
      </c>
      <c r="G368" s="29">
        <v>0.10000000000000001</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c r="A370" s="1" t="s">
        <v>341</v>
      </c>
      <c r="E370" s="32" t="s">
        <v>1928</v>
      </c>
    </row>
    <row r="371" ht="158.4">
      <c r="A371" s="1" t="s">
        <v>342</v>
      </c>
      <c r="E371" s="27" t="s">
        <v>343</v>
      </c>
    </row>
    <row r="372" ht="39.6">
      <c r="A372" s="1" t="s">
        <v>333</v>
      </c>
      <c r="B372" s="1">
        <v>92</v>
      </c>
      <c r="C372" s="26" t="s">
        <v>458</v>
      </c>
      <c r="D372" t="s">
        <v>459</v>
      </c>
      <c r="E372" s="27" t="s">
        <v>460</v>
      </c>
      <c r="F372" s="28" t="s">
        <v>337</v>
      </c>
      <c r="G372" s="29">
        <v>5</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c r="A374" s="1" t="s">
        <v>341</v>
      </c>
      <c r="E374" s="32" t="s">
        <v>1033</v>
      </c>
    </row>
    <row r="375" ht="158.4">
      <c r="A375" s="1" t="s">
        <v>342</v>
      </c>
      <c r="E375" s="27" t="s">
        <v>343</v>
      </c>
    </row>
    <row r="376" ht="26.4">
      <c r="A376" s="1" t="s">
        <v>333</v>
      </c>
      <c r="B376" s="1">
        <v>93</v>
      </c>
      <c r="C376" s="26" t="s">
        <v>1347</v>
      </c>
      <c r="D376" t="s">
        <v>1348</v>
      </c>
      <c r="E376" s="27" t="s">
        <v>1349</v>
      </c>
      <c r="F376" s="28" t="s">
        <v>337</v>
      </c>
      <c r="G376" s="29">
        <v>0.10000000000000001</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c r="A378" s="1" t="s">
        <v>341</v>
      </c>
      <c r="E378" s="32" t="s">
        <v>1928</v>
      </c>
    </row>
    <row r="379" ht="158.4">
      <c r="A379" s="1" t="s">
        <v>342</v>
      </c>
      <c r="E379" s="27" t="s">
        <v>343</v>
      </c>
    </row>
    <row r="380" ht="26.4">
      <c r="A380" s="1" t="s">
        <v>333</v>
      </c>
      <c r="B380" s="1">
        <v>94</v>
      </c>
      <c r="C380" s="26" t="s">
        <v>470</v>
      </c>
      <c r="D380" t="s">
        <v>471</v>
      </c>
      <c r="E380" s="27" t="s">
        <v>472</v>
      </c>
      <c r="F380" s="28" t="s">
        <v>337</v>
      </c>
      <c r="G380" s="29">
        <v>1</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c r="A382" s="1" t="s">
        <v>341</v>
      </c>
      <c r="E382" s="32" t="s">
        <v>1012</v>
      </c>
    </row>
    <row r="383" ht="158.4">
      <c r="A383" s="1" t="s">
        <v>342</v>
      </c>
      <c r="E3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COUNTIFS(L8:L354,"=0",A8:A354,"P")+COUNTIFS(L8:L354,"",A8:A354,"P")+SUM(Q8:Q354)</f>
        <v>0</v>
      </c>
    </row>
    <row r="8">
      <c r="A8" s="1" t="s">
        <v>328</v>
      </c>
      <c r="C8" s="22" t="s">
        <v>1929</v>
      </c>
      <c r="E8" s="23" t="s">
        <v>43</v>
      </c>
      <c r="L8" s="24">
        <f>L9</f>
        <v>0</v>
      </c>
      <c r="M8" s="24">
        <f>M9</f>
        <v>0</v>
      </c>
      <c r="N8" s="25"/>
    </row>
    <row r="9" ht="26.4">
      <c r="A9" s="1" t="s">
        <v>330</v>
      </c>
      <c r="C9" s="22" t="s">
        <v>331</v>
      </c>
      <c r="E9" s="23" t="s">
        <v>1930</v>
      </c>
      <c r="L9" s="24">
        <f>SUMIFS(L10:L353,A10:A353,"P")</f>
        <v>0</v>
      </c>
      <c r="M9" s="24">
        <f>SUMIFS(M10:M353,A10:A353,"P")</f>
        <v>0</v>
      </c>
      <c r="N9" s="25"/>
    </row>
    <row r="10">
      <c r="A10" s="1" t="s">
        <v>333</v>
      </c>
      <c r="B10" s="1">
        <v>1</v>
      </c>
      <c r="C10" s="26" t="s">
        <v>1931</v>
      </c>
      <c r="D10" t="s">
        <v>331</v>
      </c>
      <c r="E10" s="27" t="s">
        <v>1932</v>
      </c>
      <c r="F10" s="28" t="s">
        <v>355</v>
      </c>
      <c r="G10" s="29">
        <v>6</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158.4">
      <c r="A13" s="1" t="s">
        <v>342</v>
      </c>
      <c r="E13" s="27" t="s">
        <v>447</v>
      </c>
    </row>
    <row r="14">
      <c r="A14" s="1" t="s">
        <v>333</v>
      </c>
      <c r="B14" s="1">
        <v>2</v>
      </c>
      <c r="C14" s="26" t="s">
        <v>1933</v>
      </c>
      <c r="D14" t="s">
        <v>331</v>
      </c>
      <c r="E14" s="27" t="s">
        <v>1934</v>
      </c>
      <c r="F14" s="28" t="s">
        <v>355</v>
      </c>
      <c r="G14" s="29">
        <v>4</v>
      </c>
      <c r="H14" s="28">
        <v>0</v>
      </c>
      <c r="I14" s="30">
        <f>ROUND(G14*H14,P4)</f>
        <v>0</v>
      </c>
      <c r="L14" s="30">
        <v>0</v>
      </c>
      <c r="M14" s="24">
        <f>ROUND(G14*L14,P4)</f>
        <v>0</v>
      </c>
      <c r="N14" s="25" t="s">
        <v>348</v>
      </c>
      <c r="O14" s="31">
        <f>M14*AA14</f>
        <v>0</v>
      </c>
      <c r="P14" s="1">
        <v>3</v>
      </c>
      <c r="AA14" s="1">
        <f>IF(P14=1,$O$3,IF(P14=2,$O$4,$O$5))</f>
        <v>0</v>
      </c>
    </row>
    <row r="15">
      <c r="A15" s="1" t="s">
        <v>339</v>
      </c>
      <c r="E15" s="27" t="s">
        <v>1935</v>
      </c>
    </row>
    <row r="16">
      <c r="A16" s="1" t="s">
        <v>341</v>
      </c>
    </row>
    <row r="17" ht="158.4">
      <c r="A17" s="1" t="s">
        <v>342</v>
      </c>
      <c r="E17" s="27" t="s">
        <v>447</v>
      </c>
    </row>
    <row r="18">
      <c r="A18" s="1" t="s">
        <v>333</v>
      </c>
      <c r="B18" s="1">
        <v>3</v>
      </c>
      <c r="C18" s="26" t="s">
        <v>1936</v>
      </c>
      <c r="D18" t="s">
        <v>345</v>
      </c>
      <c r="E18" s="27" t="s">
        <v>1937</v>
      </c>
      <c r="F18" s="28" t="s">
        <v>355</v>
      </c>
      <c r="G18" s="29">
        <v>18</v>
      </c>
      <c r="H18" s="28">
        <v>0</v>
      </c>
      <c r="I18" s="30">
        <f>ROUND(G18*H18,P4)</f>
        <v>0</v>
      </c>
      <c r="L18" s="30">
        <v>0</v>
      </c>
      <c r="M18" s="24">
        <f>ROUND(G18*L18,P4)</f>
        <v>0</v>
      </c>
      <c r="N18" s="25" t="s">
        <v>348</v>
      </c>
      <c r="O18" s="31">
        <f>M18*AA18</f>
        <v>0</v>
      </c>
      <c r="P18" s="1">
        <v>3</v>
      </c>
      <c r="AA18" s="1">
        <f>IF(P18=1,$O$3,IF(P18=2,$O$4,$O$5))</f>
        <v>0</v>
      </c>
    </row>
    <row r="19">
      <c r="A19" s="1" t="s">
        <v>339</v>
      </c>
      <c r="E19" s="27" t="s">
        <v>1938</v>
      </c>
    </row>
    <row r="20">
      <c r="A20" s="1" t="s">
        <v>341</v>
      </c>
    </row>
    <row r="21" ht="158.4">
      <c r="A21" s="1" t="s">
        <v>342</v>
      </c>
      <c r="E21" s="27" t="s">
        <v>447</v>
      </c>
    </row>
    <row r="22">
      <c r="A22" s="1" t="s">
        <v>333</v>
      </c>
      <c r="B22" s="1">
        <v>4</v>
      </c>
      <c r="C22" s="26" t="s">
        <v>1939</v>
      </c>
      <c r="D22" t="s">
        <v>345</v>
      </c>
      <c r="E22" s="27" t="s">
        <v>1940</v>
      </c>
      <c r="F22" s="28" t="s">
        <v>355</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132">
      <c r="A25" s="1" t="s">
        <v>342</v>
      </c>
      <c r="E25" s="27" t="s">
        <v>1044</v>
      </c>
    </row>
    <row r="26">
      <c r="A26" s="1" t="s">
        <v>333</v>
      </c>
      <c r="B26" s="1">
        <v>5</v>
      </c>
      <c r="C26" s="26" t="s">
        <v>1941</v>
      </c>
      <c r="D26" t="s">
        <v>345</v>
      </c>
      <c r="E26" s="27" t="s">
        <v>1942</v>
      </c>
      <c r="F26" s="28" t="s">
        <v>355</v>
      </c>
      <c r="G26" s="29">
        <v>18</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32">
      <c r="A29" s="1" t="s">
        <v>342</v>
      </c>
      <c r="E29" s="27" t="s">
        <v>1044</v>
      </c>
    </row>
    <row r="30">
      <c r="A30" s="1" t="s">
        <v>333</v>
      </c>
      <c r="B30" s="1">
        <v>6</v>
      </c>
      <c r="C30" s="26" t="s">
        <v>1943</v>
      </c>
      <c r="D30" t="s">
        <v>345</v>
      </c>
      <c r="E30" s="27" t="s">
        <v>1944</v>
      </c>
      <c r="F30" s="28" t="s">
        <v>355</v>
      </c>
      <c r="G30" s="29">
        <v>6</v>
      </c>
      <c r="H30" s="28">
        <v>0</v>
      </c>
      <c r="I30" s="30">
        <f>ROUND(G30*H30,P4)</f>
        <v>0</v>
      </c>
      <c r="L30" s="30">
        <v>0</v>
      </c>
      <c r="M30" s="24">
        <f>ROUND(G30*L30,P4)</f>
        <v>0</v>
      </c>
      <c r="N30" s="25" t="s">
        <v>348</v>
      </c>
      <c r="O30" s="31">
        <f>M30*AA30</f>
        <v>0</v>
      </c>
      <c r="P30" s="1">
        <v>3</v>
      </c>
      <c r="AA30" s="1">
        <f>IF(P30=1,$O$3,IF(P30=2,$O$4,$O$5))</f>
        <v>0</v>
      </c>
    </row>
    <row r="31">
      <c r="A31" s="1" t="s">
        <v>339</v>
      </c>
      <c r="E31" s="27" t="s">
        <v>1945</v>
      </c>
    </row>
    <row r="32">
      <c r="A32" s="1" t="s">
        <v>341</v>
      </c>
    </row>
    <row r="33" ht="158.4">
      <c r="A33" s="1" t="s">
        <v>342</v>
      </c>
      <c r="E33" s="27" t="s">
        <v>1582</v>
      </c>
    </row>
    <row r="34">
      <c r="A34" s="1" t="s">
        <v>333</v>
      </c>
      <c r="B34" s="1">
        <v>7</v>
      </c>
      <c r="C34" s="26" t="s">
        <v>1933</v>
      </c>
      <c r="D34" t="s">
        <v>351</v>
      </c>
      <c r="E34" s="27" t="s">
        <v>1934</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1946</v>
      </c>
    </row>
    <row r="36">
      <c r="A36" s="1" t="s">
        <v>341</v>
      </c>
    </row>
    <row r="37" ht="158.4">
      <c r="A37" s="1" t="s">
        <v>342</v>
      </c>
      <c r="E37" s="27" t="s">
        <v>447</v>
      </c>
    </row>
    <row r="38">
      <c r="A38" s="1" t="s">
        <v>333</v>
      </c>
      <c r="B38" s="1">
        <v>8</v>
      </c>
      <c r="C38" s="26" t="s">
        <v>1947</v>
      </c>
      <c r="D38" t="s">
        <v>331</v>
      </c>
      <c r="E38" s="27" t="s">
        <v>1948</v>
      </c>
      <c r="F38" s="28" t="s">
        <v>355</v>
      </c>
      <c r="G38" s="29">
        <v>2</v>
      </c>
      <c r="H38" s="28">
        <v>0</v>
      </c>
      <c r="I38" s="30">
        <f>ROUND(G38*H38,P4)</f>
        <v>0</v>
      </c>
      <c r="L38" s="30">
        <v>0</v>
      </c>
      <c r="M38" s="24">
        <f>ROUND(G38*L38,P4)</f>
        <v>0</v>
      </c>
      <c r="N38" s="25" t="s">
        <v>348</v>
      </c>
      <c r="O38" s="31">
        <f>M38*AA38</f>
        <v>0</v>
      </c>
      <c r="P38" s="1">
        <v>3</v>
      </c>
      <c r="AA38" s="1">
        <f>IF(P38=1,$O$3,IF(P38=2,$O$4,$O$5))</f>
        <v>0</v>
      </c>
    </row>
    <row r="39">
      <c r="A39" s="1" t="s">
        <v>339</v>
      </c>
      <c r="E39" s="27" t="s">
        <v>1949</v>
      </c>
    </row>
    <row r="40">
      <c r="A40" s="1" t="s">
        <v>341</v>
      </c>
    </row>
    <row r="41" ht="158.4">
      <c r="A41" s="1" t="s">
        <v>342</v>
      </c>
      <c r="E41" s="27" t="s">
        <v>447</v>
      </c>
    </row>
    <row r="42">
      <c r="A42" s="1" t="s">
        <v>333</v>
      </c>
      <c r="B42" s="1">
        <v>9</v>
      </c>
      <c r="C42" s="26" t="s">
        <v>1950</v>
      </c>
      <c r="D42" t="s">
        <v>345</v>
      </c>
      <c r="E42" s="27" t="s">
        <v>1951</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1952</v>
      </c>
    </row>
    <row r="44">
      <c r="A44" s="1" t="s">
        <v>341</v>
      </c>
    </row>
    <row r="45" ht="158.4">
      <c r="A45" s="1" t="s">
        <v>342</v>
      </c>
      <c r="E45" s="27" t="s">
        <v>447</v>
      </c>
    </row>
    <row r="46">
      <c r="A46" s="1" t="s">
        <v>333</v>
      </c>
      <c r="B46" s="1">
        <v>10</v>
      </c>
      <c r="C46" s="26" t="s">
        <v>1947</v>
      </c>
      <c r="D46" t="s">
        <v>351</v>
      </c>
      <c r="E46" s="27" t="s">
        <v>1948</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1953</v>
      </c>
    </row>
    <row r="48">
      <c r="A48" s="1" t="s">
        <v>341</v>
      </c>
    </row>
    <row r="49" ht="158.4">
      <c r="A49" s="1" t="s">
        <v>342</v>
      </c>
      <c r="E49" s="27" t="s">
        <v>447</v>
      </c>
    </row>
    <row r="50">
      <c r="A50" s="1" t="s">
        <v>333</v>
      </c>
      <c r="B50" s="1">
        <v>11</v>
      </c>
      <c r="C50" s="26" t="s">
        <v>1954</v>
      </c>
      <c r="D50" t="s">
        <v>345</v>
      </c>
      <c r="E50" s="27" t="s">
        <v>1955</v>
      </c>
      <c r="F50" s="28" t="s">
        <v>355</v>
      </c>
      <c r="G50" s="29">
        <v>4</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132">
      <c r="A53" s="1" t="s">
        <v>342</v>
      </c>
      <c r="E53" s="27" t="s">
        <v>1044</v>
      </c>
    </row>
    <row r="54">
      <c r="A54" s="1" t="s">
        <v>333</v>
      </c>
      <c r="B54" s="1">
        <v>12</v>
      </c>
      <c r="C54" s="26" t="s">
        <v>1956</v>
      </c>
      <c r="D54" t="s">
        <v>345</v>
      </c>
      <c r="E54" s="27" t="s">
        <v>1957</v>
      </c>
      <c r="F54" s="28" t="s">
        <v>355</v>
      </c>
      <c r="G54" s="29">
        <v>2</v>
      </c>
      <c r="H54" s="28">
        <v>0</v>
      </c>
      <c r="I54" s="30">
        <f>ROUND(G54*H54,P4)</f>
        <v>0</v>
      </c>
      <c r="L54" s="30">
        <v>0</v>
      </c>
      <c r="M54" s="24">
        <f>ROUND(G54*L54,P4)</f>
        <v>0</v>
      </c>
      <c r="N54" s="25" t="s">
        <v>348</v>
      </c>
      <c r="O54" s="31">
        <f>M54*AA54</f>
        <v>0</v>
      </c>
      <c r="P54" s="1">
        <v>3</v>
      </c>
      <c r="AA54" s="1">
        <f>IF(P54=1,$O$3,IF(P54=2,$O$4,$O$5))</f>
        <v>0</v>
      </c>
    </row>
    <row r="55">
      <c r="A55" s="1" t="s">
        <v>339</v>
      </c>
      <c r="E55" s="27" t="s">
        <v>1958</v>
      </c>
    </row>
    <row r="56">
      <c r="A56" s="1" t="s">
        <v>341</v>
      </c>
    </row>
    <row r="57" ht="158.4">
      <c r="A57" s="1" t="s">
        <v>342</v>
      </c>
      <c r="E57" s="27" t="s">
        <v>1582</v>
      </c>
    </row>
    <row r="58">
      <c r="A58" s="1" t="s">
        <v>333</v>
      </c>
      <c r="B58" s="1">
        <v>13</v>
      </c>
      <c r="C58" s="26" t="s">
        <v>1959</v>
      </c>
      <c r="D58" t="s">
        <v>345</v>
      </c>
      <c r="E58" s="27" t="s">
        <v>1960</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1961</v>
      </c>
    </row>
    <row r="60">
      <c r="A60" s="1" t="s">
        <v>341</v>
      </c>
    </row>
    <row r="61" ht="158.4">
      <c r="A61" s="1" t="s">
        <v>342</v>
      </c>
      <c r="E61" s="27" t="s">
        <v>447</v>
      </c>
    </row>
    <row r="62">
      <c r="A62" s="1" t="s">
        <v>333</v>
      </c>
      <c r="B62" s="1">
        <v>14</v>
      </c>
      <c r="C62" s="26" t="s">
        <v>1962</v>
      </c>
      <c r="D62" t="s">
        <v>345</v>
      </c>
      <c r="E62" s="27" t="s">
        <v>1963</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1961</v>
      </c>
    </row>
    <row r="64">
      <c r="A64" s="1" t="s">
        <v>341</v>
      </c>
    </row>
    <row r="65" ht="132">
      <c r="A65" s="1" t="s">
        <v>342</v>
      </c>
      <c r="E65" s="27" t="s">
        <v>1044</v>
      </c>
    </row>
    <row r="66">
      <c r="A66" s="1" t="s">
        <v>333</v>
      </c>
      <c r="B66" s="1">
        <v>15</v>
      </c>
      <c r="C66" s="26" t="s">
        <v>1964</v>
      </c>
      <c r="D66" t="s">
        <v>345</v>
      </c>
      <c r="E66" s="27" t="s">
        <v>1965</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1966</v>
      </c>
    </row>
    <row r="68">
      <c r="A68" s="1" t="s">
        <v>341</v>
      </c>
    </row>
    <row r="69" ht="158.4">
      <c r="A69" s="1" t="s">
        <v>342</v>
      </c>
      <c r="E69" s="27" t="s">
        <v>447</v>
      </c>
    </row>
    <row r="70" ht="26.4">
      <c r="A70" s="1" t="s">
        <v>333</v>
      </c>
      <c r="B70" s="1">
        <v>16</v>
      </c>
      <c r="C70" s="26" t="s">
        <v>1967</v>
      </c>
      <c r="D70" t="s">
        <v>345</v>
      </c>
      <c r="E70" s="27" t="s">
        <v>1968</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1969</v>
      </c>
    </row>
    <row r="72">
      <c r="A72" s="1" t="s">
        <v>341</v>
      </c>
    </row>
    <row r="73" ht="158.4">
      <c r="A73" s="1" t="s">
        <v>342</v>
      </c>
      <c r="E73" s="27" t="s">
        <v>447</v>
      </c>
    </row>
    <row r="74">
      <c r="A74" s="1" t="s">
        <v>333</v>
      </c>
      <c r="B74" s="1">
        <v>17</v>
      </c>
      <c r="C74" s="26" t="s">
        <v>1970</v>
      </c>
      <c r="D74" t="s">
        <v>345</v>
      </c>
      <c r="E74" s="27" t="s">
        <v>1971</v>
      </c>
      <c r="F74" s="28" t="s">
        <v>355</v>
      </c>
      <c r="G74" s="29">
        <v>3</v>
      </c>
      <c r="H74" s="28">
        <v>0</v>
      </c>
      <c r="I74" s="30">
        <f>ROUND(G74*H74,P4)</f>
        <v>0</v>
      </c>
      <c r="L74" s="30">
        <v>0</v>
      </c>
      <c r="M74" s="24">
        <f>ROUND(G74*L74,P4)</f>
        <v>0</v>
      </c>
      <c r="N74" s="25" t="s">
        <v>348</v>
      </c>
      <c r="O74" s="31">
        <f>M74*AA74</f>
        <v>0</v>
      </c>
      <c r="P74" s="1">
        <v>3</v>
      </c>
      <c r="AA74" s="1">
        <f>IF(P74=1,$O$3,IF(P74=2,$O$4,$O$5))</f>
        <v>0</v>
      </c>
    </row>
    <row r="75">
      <c r="A75" s="1" t="s">
        <v>339</v>
      </c>
      <c r="E75" s="27" t="s">
        <v>1972</v>
      </c>
    </row>
    <row r="76">
      <c r="A76" s="1" t="s">
        <v>341</v>
      </c>
    </row>
    <row r="77" ht="158.4">
      <c r="A77" s="1" t="s">
        <v>342</v>
      </c>
      <c r="E77" s="27" t="s">
        <v>447</v>
      </c>
    </row>
    <row r="78">
      <c r="A78" s="1" t="s">
        <v>333</v>
      </c>
      <c r="B78" s="1">
        <v>18</v>
      </c>
      <c r="C78" s="26" t="s">
        <v>1973</v>
      </c>
      <c r="D78" t="s">
        <v>345</v>
      </c>
      <c r="E78" s="27" t="s">
        <v>1974</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row>
    <row r="81" ht="184.8">
      <c r="A81" s="1" t="s">
        <v>342</v>
      </c>
      <c r="E81" s="27" t="s">
        <v>1975</v>
      </c>
    </row>
    <row r="82">
      <c r="A82" s="1" t="s">
        <v>333</v>
      </c>
      <c r="B82" s="1">
        <v>19</v>
      </c>
      <c r="C82" s="26" t="s">
        <v>1976</v>
      </c>
      <c r="D82" t="s">
        <v>345</v>
      </c>
      <c r="E82" s="27" t="s">
        <v>1977</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row>
    <row r="85" ht="132">
      <c r="A85" s="1" t="s">
        <v>342</v>
      </c>
      <c r="E85" s="27" t="s">
        <v>1044</v>
      </c>
    </row>
    <row r="86">
      <c r="A86" s="1" t="s">
        <v>333</v>
      </c>
      <c r="B86" s="1">
        <v>20</v>
      </c>
      <c r="C86" s="26" t="s">
        <v>1978</v>
      </c>
      <c r="D86" t="s">
        <v>345</v>
      </c>
      <c r="E86" s="27" t="s">
        <v>1979</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row>
    <row r="89" ht="132">
      <c r="A89" s="1" t="s">
        <v>342</v>
      </c>
      <c r="E89" s="27" t="s">
        <v>1044</v>
      </c>
    </row>
    <row r="90">
      <c r="A90" s="1" t="s">
        <v>333</v>
      </c>
      <c r="B90" s="1">
        <v>21</v>
      </c>
      <c r="C90" s="26" t="s">
        <v>1980</v>
      </c>
      <c r="D90" t="s">
        <v>345</v>
      </c>
      <c r="E90" s="27" t="s">
        <v>1981</v>
      </c>
      <c r="F90" s="28" t="s">
        <v>355</v>
      </c>
      <c r="G90" s="29">
        <v>3</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row>
    <row r="93" ht="132">
      <c r="A93" s="1" t="s">
        <v>342</v>
      </c>
      <c r="E93" s="27" t="s">
        <v>1044</v>
      </c>
    </row>
    <row r="94">
      <c r="A94" s="1" t="s">
        <v>333</v>
      </c>
      <c r="B94" s="1">
        <v>22</v>
      </c>
      <c r="C94" s="26" t="s">
        <v>1982</v>
      </c>
      <c r="D94" t="s">
        <v>345</v>
      </c>
      <c r="E94" s="27" t="s">
        <v>1983</v>
      </c>
      <c r="F94" s="28" t="s">
        <v>355</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row>
    <row r="97" ht="158.4">
      <c r="A97" s="1" t="s">
        <v>342</v>
      </c>
      <c r="E97" s="27" t="s">
        <v>1582</v>
      </c>
    </row>
    <row r="98">
      <c r="A98" s="1" t="s">
        <v>333</v>
      </c>
      <c r="B98" s="1">
        <v>23</v>
      </c>
      <c r="C98" s="26" t="s">
        <v>1984</v>
      </c>
      <c r="D98" t="s">
        <v>345</v>
      </c>
      <c r="E98" s="27" t="s">
        <v>1985</v>
      </c>
      <c r="F98" s="28" t="s">
        <v>361</v>
      </c>
      <c r="G98" s="29">
        <v>50</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row>
    <row r="101" ht="132">
      <c r="A101" s="1" t="s">
        <v>342</v>
      </c>
      <c r="E101" s="27" t="s">
        <v>1170</v>
      </c>
    </row>
    <row r="102">
      <c r="A102" s="1" t="s">
        <v>333</v>
      </c>
      <c r="B102" s="1">
        <v>24</v>
      </c>
      <c r="C102" s="26" t="s">
        <v>1986</v>
      </c>
      <c r="D102" t="s">
        <v>345</v>
      </c>
      <c r="E102" s="27" t="s">
        <v>1987</v>
      </c>
      <c r="F102" s="28" t="s">
        <v>361</v>
      </c>
      <c r="G102" s="29">
        <v>20</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row>
    <row r="105" ht="158.4">
      <c r="A105" s="1" t="s">
        <v>342</v>
      </c>
      <c r="E105" s="27" t="s">
        <v>1504</v>
      </c>
    </row>
    <row r="106">
      <c r="A106" s="1" t="s">
        <v>333</v>
      </c>
      <c r="B106" s="1">
        <v>25</v>
      </c>
      <c r="C106" s="26" t="s">
        <v>1988</v>
      </c>
      <c r="D106" t="s">
        <v>345</v>
      </c>
      <c r="E106" s="27" t="s">
        <v>1989</v>
      </c>
      <c r="F106" s="28" t="s">
        <v>361</v>
      </c>
      <c r="G106" s="29">
        <v>50</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row>
    <row r="109" ht="171.6">
      <c r="A109" s="1" t="s">
        <v>342</v>
      </c>
      <c r="E109" s="27" t="s">
        <v>1533</v>
      </c>
    </row>
    <row r="110">
      <c r="A110" s="1" t="s">
        <v>333</v>
      </c>
      <c r="B110" s="1">
        <v>26</v>
      </c>
      <c r="C110" s="26" t="s">
        <v>1990</v>
      </c>
      <c r="D110" t="s">
        <v>345</v>
      </c>
      <c r="E110" s="27" t="s">
        <v>1991</v>
      </c>
      <c r="F110" s="28" t="s">
        <v>355</v>
      </c>
      <c r="G110" s="29">
        <v>3</v>
      </c>
      <c r="H110" s="28">
        <v>0</v>
      </c>
      <c r="I110" s="30">
        <f>ROUND(G110*H110,P4)</f>
        <v>0</v>
      </c>
      <c r="L110" s="30">
        <v>0</v>
      </c>
      <c r="M110" s="24">
        <f>ROUND(G110*L110,P4)</f>
        <v>0</v>
      </c>
      <c r="N110" s="25" t="s">
        <v>348</v>
      </c>
      <c r="O110" s="31">
        <f>M110*AA110</f>
        <v>0</v>
      </c>
      <c r="P110" s="1">
        <v>3</v>
      </c>
      <c r="AA110" s="1">
        <f>IF(P110=1,$O$3,IF(P110=2,$O$4,$O$5))</f>
        <v>0</v>
      </c>
    </row>
    <row r="111">
      <c r="A111" s="1" t="s">
        <v>339</v>
      </c>
      <c r="E111" s="27" t="s">
        <v>1992</v>
      </c>
    </row>
    <row r="112">
      <c r="A112" s="1" t="s">
        <v>341</v>
      </c>
    </row>
    <row r="113" ht="158.4">
      <c r="A113" s="1" t="s">
        <v>342</v>
      </c>
      <c r="E113" s="27" t="s">
        <v>447</v>
      </c>
    </row>
    <row r="114">
      <c r="A114" s="1" t="s">
        <v>333</v>
      </c>
      <c r="B114" s="1">
        <v>27</v>
      </c>
      <c r="C114" s="26" t="s">
        <v>1993</v>
      </c>
      <c r="D114" t="s">
        <v>345</v>
      </c>
      <c r="E114" s="27" t="s">
        <v>1994</v>
      </c>
      <c r="F114" s="28" t="s">
        <v>355</v>
      </c>
      <c r="G114" s="29">
        <v>1</v>
      </c>
      <c r="H114" s="28">
        <v>0</v>
      </c>
      <c r="I114" s="30">
        <f>ROUND(G114*H114,P4)</f>
        <v>0</v>
      </c>
      <c r="L114" s="30">
        <v>0</v>
      </c>
      <c r="M114" s="24">
        <f>ROUND(G114*L114,P4)</f>
        <v>0</v>
      </c>
      <c r="N114" s="25" t="s">
        <v>348</v>
      </c>
      <c r="O114" s="31">
        <f>M114*AA114</f>
        <v>0</v>
      </c>
      <c r="P114" s="1">
        <v>3</v>
      </c>
      <c r="AA114" s="1">
        <f>IF(P114=1,$O$3,IF(P114=2,$O$4,$O$5))</f>
        <v>0</v>
      </c>
    </row>
    <row r="115">
      <c r="A115" s="1" t="s">
        <v>339</v>
      </c>
      <c r="E115" s="27" t="s">
        <v>1995</v>
      </c>
    </row>
    <row r="116">
      <c r="A116" s="1" t="s">
        <v>341</v>
      </c>
    </row>
    <row r="117" ht="158.4">
      <c r="A117" s="1" t="s">
        <v>342</v>
      </c>
      <c r="E117" s="27" t="s">
        <v>447</v>
      </c>
    </row>
    <row r="118">
      <c r="A118" s="1" t="s">
        <v>333</v>
      </c>
      <c r="B118" s="1">
        <v>28</v>
      </c>
      <c r="C118" s="26" t="s">
        <v>1996</v>
      </c>
      <c r="D118" t="s">
        <v>345</v>
      </c>
      <c r="E118" s="27" t="s">
        <v>1997</v>
      </c>
      <c r="F118" s="28" t="s">
        <v>355</v>
      </c>
      <c r="G118" s="29">
        <v>3</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row>
    <row r="121" ht="132">
      <c r="A121" s="1" t="s">
        <v>342</v>
      </c>
      <c r="E121" s="27" t="s">
        <v>1044</v>
      </c>
    </row>
    <row r="122">
      <c r="A122" s="1" t="s">
        <v>333</v>
      </c>
      <c r="B122" s="1">
        <v>29</v>
      </c>
      <c r="C122" s="26" t="s">
        <v>1998</v>
      </c>
      <c r="D122" t="s">
        <v>345</v>
      </c>
      <c r="E122" s="27" t="s">
        <v>1999</v>
      </c>
      <c r="F122" s="28" t="s">
        <v>355</v>
      </c>
      <c r="G122" s="29">
        <v>2</v>
      </c>
      <c r="H122" s="28">
        <v>0</v>
      </c>
      <c r="I122" s="30">
        <f>ROUND(G122*H122,P4)</f>
        <v>0</v>
      </c>
      <c r="L122" s="30">
        <v>0</v>
      </c>
      <c r="M122" s="24">
        <f>ROUND(G122*L122,P4)</f>
        <v>0</v>
      </c>
      <c r="N122" s="25" t="s">
        <v>348</v>
      </c>
      <c r="O122" s="31">
        <f>M122*AA122</f>
        <v>0</v>
      </c>
      <c r="P122" s="1">
        <v>3</v>
      </c>
      <c r="AA122" s="1">
        <f>IF(P122=1,$O$3,IF(P122=2,$O$4,$O$5))</f>
        <v>0</v>
      </c>
    </row>
    <row r="123">
      <c r="A123" s="1" t="s">
        <v>339</v>
      </c>
      <c r="E123" s="27" t="s">
        <v>2000</v>
      </c>
    </row>
    <row r="124">
      <c r="A124" s="1" t="s">
        <v>341</v>
      </c>
    </row>
    <row r="125" ht="158.4">
      <c r="A125" s="1" t="s">
        <v>342</v>
      </c>
      <c r="E125" s="27" t="s">
        <v>1582</v>
      </c>
    </row>
    <row r="126">
      <c r="A126" s="1" t="s">
        <v>333</v>
      </c>
      <c r="B126" s="1">
        <v>30</v>
      </c>
      <c r="C126" s="26" t="s">
        <v>2001</v>
      </c>
      <c r="D126" t="s">
        <v>345</v>
      </c>
      <c r="E126" s="27" t="s">
        <v>2002</v>
      </c>
      <c r="F126" s="28" t="s">
        <v>355</v>
      </c>
      <c r="G126" s="29">
        <v>1</v>
      </c>
      <c r="H126" s="28">
        <v>0</v>
      </c>
      <c r="I126" s="30">
        <f>ROUND(G126*H126,P4)</f>
        <v>0</v>
      </c>
      <c r="L126" s="30">
        <v>0</v>
      </c>
      <c r="M126" s="24">
        <f>ROUND(G126*L126,P4)</f>
        <v>0</v>
      </c>
      <c r="N126" s="25" t="s">
        <v>348</v>
      </c>
      <c r="O126" s="31">
        <f>M126*AA126</f>
        <v>0</v>
      </c>
      <c r="P126" s="1">
        <v>3</v>
      </c>
      <c r="AA126" s="1">
        <f>IF(P126=1,$O$3,IF(P126=2,$O$4,$O$5))</f>
        <v>0</v>
      </c>
    </row>
    <row r="127">
      <c r="A127" s="1" t="s">
        <v>339</v>
      </c>
      <c r="E127" s="27" t="s">
        <v>2003</v>
      </c>
    </row>
    <row r="128">
      <c r="A128" s="1" t="s">
        <v>341</v>
      </c>
    </row>
    <row r="129" ht="158.4">
      <c r="A129" s="1" t="s">
        <v>342</v>
      </c>
      <c r="E129" s="27" t="s">
        <v>447</v>
      </c>
    </row>
    <row r="130">
      <c r="A130" s="1" t="s">
        <v>333</v>
      </c>
      <c r="B130" s="1">
        <v>31</v>
      </c>
      <c r="C130" s="26" t="s">
        <v>2004</v>
      </c>
      <c r="D130" t="s">
        <v>345</v>
      </c>
      <c r="E130" s="27" t="s">
        <v>2005</v>
      </c>
      <c r="F130" s="28" t="s">
        <v>355</v>
      </c>
      <c r="G130" s="29">
        <v>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row>
    <row r="133" ht="145.2">
      <c r="A133" s="1" t="s">
        <v>342</v>
      </c>
      <c r="E133" s="27" t="s">
        <v>1049</v>
      </c>
    </row>
    <row r="134">
      <c r="A134" s="1" t="s">
        <v>333</v>
      </c>
      <c r="B134" s="1">
        <v>32</v>
      </c>
      <c r="C134" s="26" t="s">
        <v>2006</v>
      </c>
      <c r="D134" t="s">
        <v>345</v>
      </c>
      <c r="E134" s="27" t="s">
        <v>2007</v>
      </c>
      <c r="F134" s="28" t="s">
        <v>355</v>
      </c>
      <c r="G134" s="29">
        <v>2</v>
      </c>
      <c r="H134" s="28">
        <v>0</v>
      </c>
      <c r="I134" s="30">
        <f>ROUND(G134*H134,P4)</f>
        <v>0</v>
      </c>
      <c r="L134" s="30">
        <v>0</v>
      </c>
      <c r="M134" s="24">
        <f>ROUND(G134*L134,P4)</f>
        <v>0</v>
      </c>
      <c r="N134" s="25" t="s">
        <v>348</v>
      </c>
      <c r="O134" s="31">
        <f>M134*AA134</f>
        <v>0</v>
      </c>
      <c r="P134" s="1">
        <v>3</v>
      </c>
      <c r="AA134" s="1">
        <f>IF(P134=1,$O$3,IF(P134=2,$O$4,$O$5))</f>
        <v>0</v>
      </c>
    </row>
    <row r="135">
      <c r="A135" s="1" t="s">
        <v>339</v>
      </c>
      <c r="E135" s="27" t="s">
        <v>2008</v>
      </c>
    </row>
    <row r="136">
      <c r="A136" s="1" t="s">
        <v>341</v>
      </c>
    </row>
    <row r="137" ht="158.4">
      <c r="A137" s="1" t="s">
        <v>342</v>
      </c>
      <c r="E137" s="27" t="s">
        <v>447</v>
      </c>
    </row>
    <row r="138">
      <c r="A138" s="1" t="s">
        <v>333</v>
      </c>
      <c r="B138" s="1">
        <v>33</v>
      </c>
      <c r="C138" s="26" t="s">
        <v>2009</v>
      </c>
      <c r="D138" t="s">
        <v>331</v>
      </c>
      <c r="E138" s="27" t="s">
        <v>2010</v>
      </c>
      <c r="F138" s="28" t="s">
        <v>355</v>
      </c>
      <c r="G138" s="29">
        <v>2</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row>
    <row r="141" ht="145.2">
      <c r="A141" s="1" t="s">
        <v>342</v>
      </c>
      <c r="E141" s="27" t="s">
        <v>1049</v>
      </c>
    </row>
    <row r="142">
      <c r="A142" s="1" t="s">
        <v>333</v>
      </c>
      <c r="B142" s="1">
        <v>34</v>
      </c>
      <c r="C142" s="26" t="s">
        <v>2011</v>
      </c>
      <c r="D142" t="s">
        <v>331</v>
      </c>
      <c r="E142" s="27" t="s">
        <v>2012</v>
      </c>
      <c r="F142" s="28" t="s">
        <v>355</v>
      </c>
      <c r="G142" s="29">
        <v>1</v>
      </c>
      <c r="H142" s="28">
        <v>0</v>
      </c>
      <c r="I142" s="30">
        <f>ROUND(G142*H142,P4)</f>
        <v>0</v>
      </c>
      <c r="L142" s="30">
        <v>0</v>
      </c>
      <c r="M142" s="24">
        <f>ROUND(G142*L142,P4)</f>
        <v>0</v>
      </c>
      <c r="N142" s="25" t="s">
        <v>348</v>
      </c>
      <c r="O142" s="31">
        <f>M142*AA142</f>
        <v>0</v>
      </c>
      <c r="P142" s="1">
        <v>3</v>
      </c>
      <c r="AA142" s="1">
        <f>IF(P142=1,$O$3,IF(P142=2,$O$4,$O$5))</f>
        <v>0</v>
      </c>
    </row>
    <row r="143">
      <c r="A143" s="1" t="s">
        <v>339</v>
      </c>
      <c r="E143" s="27" t="s">
        <v>2013</v>
      </c>
    </row>
    <row r="144">
      <c r="A144" s="1" t="s">
        <v>341</v>
      </c>
    </row>
    <row r="145" ht="158.4">
      <c r="A145" s="1" t="s">
        <v>342</v>
      </c>
      <c r="E145" s="27" t="s">
        <v>447</v>
      </c>
    </row>
    <row r="146">
      <c r="A146" s="1" t="s">
        <v>333</v>
      </c>
      <c r="B146" s="1">
        <v>35</v>
      </c>
      <c r="C146" s="26" t="s">
        <v>2011</v>
      </c>
      <c r="D146" t="s">
        <v>351</v>
      </c>
      <c r="E146" s="27" t="s">
        <v>2012</v>
      </c>
      <c r="F146" s="28" t="s">
        <v>355</v>
      </c>
      <c r="G146" s="29">
        <v>1</v>
      </c>
      <c r="H146" s="28">
        <v>0</v>
      </c>
      <c r="I146" s="30">
        <f>ROUND(G146*H146,P4)</f>
        <v>0</v>
      </c>
      <c r="L146" s="30">
        <v>0</v>
      </c>
      <c r="M146" s="24">
        <f>ROUND(G146*L146,P4)</f>
        <v>0</v>
      </c>
      <c r="N146" s="25" t="s">
        <v>348</v>
      </c>
      <c r="O146" s="31">
        <f>M146*AA146</f>
        <v>0</v>
      </c>
      <c r="P146" s="1">
        <v>3</v>
      </c>
      <c r="AA146" s="1">
        <f>IF(P146=1,$O$3,IF(P146=2,$O$4,$O$5))</f>
        <v>0</v>
      </c>
    </row>
    <row r="147">
      <c r="A147" s="1" t="s">
        <v>339</v>
      </c>
      <c r="E147" s="27" t="s">
        <v>2014</v>
      </c>
    </row>
    <row r="148">
      <c r="A148" s="1" t="s">
        <v>341</v>
      </c>
    </row>
    <row r="149" ht="158.4">
      <c r="A149" s="1" t="s">
        <v>342</v>
      </c>
      <c r="E149" s="27" t="s">
        <v>447</v>
      </c>
    </row>
    <row r="150">
      <c r="A150" s="1" t="s">
        <v>333</v>
      </c>
      <c r="B150" s="1">
        <v>36</v>
      </c>
      <c r="C150" s="26" t="s">
        <v>2011</v>
      </c>
      <c r="D150" t="s">
        <v>357</v>
      </c>
      <c r="E150" s="27" t="s">
        <v>2012</v>
      </c>
      <c r="F150" s="28" t="s">
        <v>355</v>
      </c>
      <c r="G150" s="29">
        <v>14</v>
      </c>
      <c r="H150" s="28">
        <v>0</v>
      </c>
      <c r="I150" s="30">
        <f>ROUND(G150*H150,P4)</f>
        <v>0</v>
      </c>
      <c r="L150" s="30">
        <v>0</v>
      </c>
      <c r="M150" s="24">
        <f>ROUND(G150*L150,P4)</f>
        <v>0</v>
      </c>
      <c r="N150" s="25" t="s">
        <v>348</v>
      </c>
      <c r="O150" s="31">
        <f>M150*AA150</f>
        <v>0</v>
      </c>
      <c r="P150" s="1">
        <v>3</v>
      </c>
      <c r="AA150" s="1">
        <f>IF(P150=1,$O$3,IF(P150=2,$O$4,$O$5))</f>
        <v>0</v>
      </c>
    </row>
    <row r="151">
      <c r="A151" s="1" t="s">
        <v>339</v>
      </c>
      <c r="E151" s="27" t="s">
        <v>2015</v>
      </c>
    </row>
    <row r="152">
      <c r="A152" s="1" t="s">
        <v>341</v>
      </c>
    </row>
    <row r="153" ht="158.4">
      <c r="A153" s="1" t="s">
        <v>342</v>
      </c>
      <c r="E153" s="27" t="s">
        <v>447</v>
      </c>
    </row>
    <row r="154">
      <c r="A154" s="1" t="s">
        <v>333</v>
      </c>
      <c r="B154" s="1">
        <v>37</v>
      </c>
      <c r="C154" s="26" t="s">
        <v>2016</v>
      </c>
      <c r="D154" t="s">
        <v>331</v>
      </c>
      <c r="E154" s="27" t="s">
        <v>2017</v>
      </c>
      <c r="F154" s="28" t="s">
        <v>355</v>
      </c>
      <c r="G154" s="29">
        <v>7</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row>
    <row r="157" ht="158.4">
      <c r="A157" s="1" t="s">
        <v>342</v>
      </c>
      <c r="E157" s="27" t="s">
        <v>447</v>
      </c>
    </row>
    <row r="158">
      <c r="A158" s="1" t="s">
        <v>333</v>
      </c>
      <c r="B158" s="1">
        <v>38</v>
      </c>
      <c r="C158" s="26" t="s">
        <v>2009</v>
      </c>
      <c r="D158" t="s">
        <v>351</v>
      </c>
      <c r="E158" s="27" t="s">
        <v>2010</v>
      </c>
      <c r="F158" s="28" t="s">
        <v>355</v>
      </c>
      <c r="G158" s="29">
        <v>7</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row>
    <row r="161" ht="145.2">
      <c r="A161" s="1" t="s">
        <v>342</v>
      </c>
      <c r="E161" s="27" t="s">
        <v>1049</v>
      </c>
    </row>
    <row r="162" ht="26.4">
      <c r="A162" s="1" t="s">
        <v>333</v>
      </c>
      <c r="B162" s="1">
        <v>39</v>
      </c>
      <c r="C162" s="26" t="s">
        <v>1045</v>
      </c>
      <c r="D162" t="s">
        <v>345</v>
      </c>
      <c r="E162" s="27" t="s">
        <v>1046</v>
      </c>
      <c r="F162" s="28" t="s">
        <v>355</v>
      </c>
      <c r="G162" s="29">
        <v>6</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row>
    <row r="165" ht="158.4">
      <c r="A165" s="1" t="s">
        <v>342</v>
      </c>
      <c r="E165" s="27" t="s">
        <v>447</v>
      </c>
    </row>
    <row r="166">
      <c r="A166" s="1" t="s">
        <v>333</v>
      </c>
      <c r="B166" s="1">
        <v>40</v>
      </c>
      <c r="C166" s="26" t="s">
        <v>1047</v>
      </c>
      <c r="D166" t="s">
        <v>345</v>
      </c>
      <c r="E166" s="27" t="s">
        <v>1048</v>
      </c>
      <c r="F166" s="28" t="s">
        <v>355</v>
      </c>
      <c r="G166" s="29">
        <v>6</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row>
    <row r="169" ht="145.2">
      <c r="A169" s="1" t="s">
        <v>342</v>
      </c>
      <c r="E169" s="27" t="s">
        <v>1049</v>
      </c>
    </row>
    <row r="170" ht="26.4">
      <c r="A170" s="1" t="s">
        <v>333</v>
      </c>
      <c r="B170" s="1">
        <v>41</v>
      </c>
      <c r="C170" s="26" t="s">
        <v>2018</v>
      </c>
      <c r="D170" t="s">
        <v>345</v>
      </c>
      <c r="E170" s="27" t="s">
        <v>2019</v>
      </c>
      <c r="F170" s="28" t="s">
        <v>355</v>
      </c>
      <c r="G170" s="29">
        <v>6</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row>
    <row r="173" ht="158.4">
      <c r="A173" s="1" t="s">
        <v>342</v>
      </c>
      <c r="E173" s="27" t="s">
        <v>447</v>
      </c>
    </row>
    <row r="174">
      <c r="A174" s="1" t="s">
        <v>333</v>
      </c>
      <c r="B174" s="1">
        <v>42</v>
      </c>
      <c r="C174" s="26" t="s">
        <v>2020</v>
      </c>
      <c r="D174" t="s">
        <v>345</v>
      </c>
      <c r="E174" s="27" t="s">
        <v>2021</v>
      </c>
      <c r="F174" s="28" t="s">
        <v>355</v>
      </c>
      <c r="G174" s="29">
        <v>2</v>
      </c>
      <c r="H174" s="28">
        <v>0</v>
      </c>
      <c r="I174" s="30">
        <f>ROUND(G174*H174,P4)</f>
        <v>0</v>
      </c>
      <c r="L174" s="30">
        <v>0</v>
      </c>
      <c r="M174" s="24">
        <f>ROUND(G174*L174,P4)</f>
        <v>0</v>
      </c>
      <c r="N174" s="25" t="s">
        <v>348</v>
      </c>
      <c r="O174" s="31">
        <f>M174*AA174</f>
        <v>0</v>
      </c>
      <c r="P174" s="1">
        <v>3</v>
      </c>
      <c r="AA174" s="1">
        <f>IF(P174=1,$O$3,IF(P174=2,$O$4,$O$5))</f>
        <v>0</v>
      </c>
    </row>
    <row r="175">
      <c r="A175" s="1" t="s">
        <v>339</v>
      </c>
      <c r="E175" s="27" t="s">
        <v>2022</v>
      </c>
    </row>
    <row r="176">
      <c r="A176" s="1" t="s">
        <v>341</v>
      </c>
    </row>
    <row r="177" ht="158.4">
      <c r="A177" s="1" t="s">
        <v>342</v>
      </c>
      <c r="E177" s="27" t="s">
        <v>447</v>
      </c>
    </row>
    <row r="178">
      <c r="A178" s="1" t="s">
        <v>333</v>
      </c>
      <c r="B178" s="1">
        <v>43</v>
      </c>
      <c r="C178" s="26" t="s">
        <v>2023</v>
      </c>
      <c r="D178" t="s">
        <v>345</v>
      </c>
      <c r="E178" s="27" t="s">
        <v>2024</v>
      </c>
      <c r="F178" s="28" t="s">
        <v>355</v>
      </c>
      <c r="G178" s="29">
        <v>2</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row>
    <row r="181" ht="145.2">
      <c r="A181" s="1" t="s">
        <v>342</v>
      </c>
      <c r="E181" s="27" t="s">
        <v>1049</v>
      </c>
    </row>
    <row r="182">
      <c r="A182" s="1" t="s">
        <v>333</v>
      </c>
      <c r="B182" s="1">
        <v>44</v>
      </c>
      <c r="C182" s="26" t="s">
        <v>2025</v>
      </c>
      <c r="D182" t="s">
        <v>345</v>
      </c>
      <c r="E182" s="27" t="s">
        <v>2026</v>
      </c>
      <c r="F182" s="28" t="s">
        <v>355</v>
      </c>
      <c r="G182" s="29">
        <v>2</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row>
    <row r="185" ht="158.4">
      <c r="A185" s="1" t="s">
        <v>342</v>
      </c>
      <c r="E185" s="27" t="s">
        <v>447</v>
      </c>
    </row>
    <row r="186">
      <c r="A186" s="1" t="s">
        <v>333</v>
      </c>
      <c r="B186" s="1">
        <v>45</v>
      </c>
      <c r="C186" s="26" t="s">
        <v>2027</v>
      </c>
      <c r="D186" t="s">
        <v>345</v>
      </c>
      <c r="E186" s="27" t="s">
        <v>2028</v>
      </c>
      <c r="F186" s="28" t="s">
        <v>355</v>
      </c>
      <c r="G186" s="29">
        <v>2</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row>
    <row r="189" ht="145.2">
      <c r="A189" s="1" t="s">
        <v>342</v>
      </c>
      <c r="E189" s="27" t="s">
        <v>1049</v>
      </c>
    </row>
    <row r="190" ht="26.4">
      <c r="A190" s="1" t="s">
        <v>333</v>
      </c>
      <c r="B190" s="1">
        <v>46</v>
      </c>
      <c r="C190" s="26" t="s">
        <v>2029</v>
      </c>
      <c r="D190" t="s">
        <v>345</v>
      </c>
      <c r="E190" s="27" t="s">
        <v>2030</v>
      </c>
      <c r="F190" s="28" t="s">
        <v>355</v>
      </c>
      <c r="G190" s="29">
        <v>1</v>
      </c>
      <c r="H190" s="28">
        <v>0</v>
      </c>
      <c r="I190" s="30">
        <f>ROUND(G190*H190,P4)</f>
        <v>0</v>
      </c>
      <c r="L190" s="30">
        <v>0</v>
      </c>
      <c r="M190" s="24">
        <f>ROUND(G190*L190,P4)</f>
        <v>0</v>
      </c>
      <c r="N190" s="25" t="s">
        <v>348</v>
      </c>
      <c r="O190" s="31">
        <f>M190*AA190</f>
        <v>0</v>
      </c>
      <c r="P190" s="1">
        <v>3</v>
      </c>
      <c r="AA190" s="1">
        <f>IF(P190=1,$O$3,IF(P190=2,$O$4,$O$5))</f>
        <v>0</v>
      </c>
    </row>
    <row r="191">
      <c r="A191" s="1" t="s">
        <v>339</v>
      </c>
      <c r="E191" s="27" t="s">
        <v>2031</v>
      </c>
    </row>
    <row r="192">
      <c r="A192" s="1" t="s">
        <v>341</v>
      </c>
    </row>
    <row r="193" ht="158.4">
      <c r="A193" s="1" t="s">
        <v>342</v>
      </c>
      <c r="E193" s="27" t="s">
        <v>447</v>
      </c>
    </row>
    <row r="194">
      <c r="A194" s="1" t="s">
        <v>333</v>
      </c>
      <c r="B194" s="1">
        <v>47</v>
      </c>
      <c r="C194" s="26" t="s">
        <v>2032</v>
      </c>
      <c r="D194" t="s">
        <v>345</v>
      </c>
      <c r="E194" s="27" t="s">
        <v>2033</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row>
    <row r="197" ht="145.2">
      <c r="A197" s="1" t="s">
        <v>342</v>
      </c>
      <c r="E197" s="27" t="s">
        <v>1049</v>
      </c>
    </row>
    <row r="198">
      <c r="A198" s="1" t="s">
        <v>333</v>
      </c>
      <c r="B198" s="1">
        <v>48</v>
      </c>
      <c r="C198" s="26" t="s">
        <v>2016</v>
      </c>
      <c r="D198" t="s">
        <v>351</v>
      </c>
      <c r="E198" s="27" t="s">
        <v>2017</v>
      </c>
      <c r="F198" s="28" t="s">
        <v>355</v>
      </c>
      <c r="G198" s="29">
        <v>9</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row>
    <row r="201" ht="158.4">
      <c r="A201" s="1" t="s">
        <v>342</v>
      </c>
      <c r="E201" s="27" t="s">
        <v>447</v>
      </c>
    </row>
    <row r="202">
      <c r="A202" s="1" t="s">
        <v>333</v>
      </c>
      <c r="B202" s="1">
        <v>49</v>
      </c>
      <c r="C202" s="26" t="s">
        <v>2009</v>
      </c>
      <c r="D202" t="s">
        <v>357</v>
      </c>
      <c r="E202" s="27" t="s">
        <v>2010</v>
      </c>
      <c r="F202" s="28" t="s">
        <v>355</v>
      </c>
      <c r="G202" s="29">
        <v>9</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row>
    <row r="205" ht="145.2">
      <c r="A205" s="1" t="s">
        <v>342</v>
      </c>
      <c r="E205" s="27" t="s">
        <v>1049</v>
      </c>
    </row>
    <row r="206" ht="26.4">
      <c r="A206" s="1" t="s">
        <v>333</v>
      </c>
      <c r="B206" s="1">
        <v>50</v>
      </c>
      <c r="C206" s="26" t="s">
        <v>2034</v>
      </c>
      <c r="D206" t="s">
        <v>331</v>
      </c>
      <c r="E206" s="27" t="s">
        <v>2035</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2036</v>
      </c>
    </row>
    <row r="208">
      <c r="A208" s="1" t="s">
        <v>341</v>
      </c>
    </row>
    <row r="209" ht="158.4">
      <c r="A209" s="1" t="s">
        <v>342</v>
      </c>
      <c r="E209" s="27" t="s">
        <v>447</v>
      </c>
    </row>
    <row r="210">
      <c r="A210" s="1" t="s">
        <v>333</v>
      </c>
      <c r="B210" s="1">
        <v>51</v>
      </c>
      <c r="C210" s="26" t="s">
        <v>2037</v>
      </c>
      <c r="D210" t="s">
        <v>331</v>
      </c>
      <c r="E210" s="27" t="s">
        <v>2038</v>
      </c>
      <c r="F210" s="28" t="s">
        <v>355</v>
      </c>
      <c r="G210" s="29">
        <v>1</v>
      </c>
      <c r="H210" s="28">
        <v>0</v>
      </c>
      <c r="I210" s="30">
        <f>ROUND(G210*H210,P4)</f>
        <v>0</v>
      </c>
      <c r="L210" s="30">
        <v>0</v>
      </c>
      <c r="M210" s="24">
        <f>ROUND(G210*L210,P4)</f>
        <v>0</v>
      </c>
      <c r="N210" s="25" t="s">
        <v>348</v>
      </c>
      <c r="O210" s="31">
        <f>M210*AA210</f>
        <v>0</v>
      </c>
      <c r="P210" s="1">
        <v>3</v>
      </c>
      <c r="AA210" s="1">
        <f>IF(P210=1,$O$3,IF(P210=2,$O$4,$O$5))</f>
        <v>0</v>
      </c>
    </row>
    <row r="211">
      <c r="A211" s="1" t="s">
        <v>339</v>
      </c>
      <c r="E211" s="27" t="s">
        <v>2039</v>
      </c>
    </row>
    <row r="212">
      <c r="A212" s="1" t="s">
        <v>341</v>
      </c>
    </row>
    <row r="213" ht="145.2">
      <c r="A213" s="1" t="s">
        <v>342</v>
      </c>
      <c r="E213" s="27" t="s">
        <v>1049</v>
      </c>
    </row>
    <row r="214">
      <c r="A214" s="1" t="s">
        <v>333</v>
      </c>
      <c r="B214" s="1">
        <v>52</v>
      </c>
      <c r="C214" s="26" t="s">
        <v>2040</v>
      </c>
      <c r="D214" t="s">
        <v>345</v>
      </c>
      <c r="E214" s="27" t="s">
        <v>2041</v>
      </c>
      <c r="F214" s="28" t="s">
        <v>355</v>
      </c>
      <c r="G214" s="29">
        <v>4</v>
      </c>
      <c r="H214" s="28">
        <v>0</v>
      </c>
      <c r="I214" s="30">
        <f>ROUND(G214*H214,P4)</f>
        <v>0</v>
      </c>
      <c r="L214" s="30">
        <v>0</v>
      </c>
      <c r="M214" s="24">
        <f>ROUND(G214*L214,P4)</f>
        <v>0</v>
      </c>
      <c r="N214" s="25" t="s">
        <v>348</v>
      </c>
      <c r="O214" s="31">
        <f>M214*AA214</f>
        <v>0</v>
      </c>
      <c r="P214" s="1">
        <v>3</v>
      </c>
      <c r="AA214" s="1">
        <f>IF(P214=1,$O$3,IF(P214=2,$O$4,$O$5))</f>
        <v>0</v>
      </c>
    </row>
    <row r="215">
      <c r="A215" s="1" t="s">
        <v>339</v>
      </c>
      <c r="E215" s="27" t="s">
        <v>2042</v>
      </c>
    </row>
    <row r="216">
      <c r="A216" s="1" t="s">
        <v>341</v>
      </c>
    </row>
    <row r="217" ht="158.4">
      <c r="A217" s="1" t="s">
        <v>342</v>
      </c>
      <c r="E217" s="27" t="s">
        <v>447</v>
      </c>
    </row>
    <row r="218">
      <c r="A218" s="1" t="s">
        <v>333</v>
      </c>
      <c r="B218" s="1">
        <v>53</v>
      </c>
      <c r="C218" s="26" t="s">
        <v>2009</v>
      </c>
      <c r="D218" t="s">
        <v>486</v>
      </c>
      <c r="E218" s="27" t="s">
        <v>2010</v>
      </c>
      <c r="F218" s="28" t="s">
        <v>355</v>
      </c>
      <c r="G218" s="29">
        <v>4</v>
      </c>
      <c r="H218" s="28">
        <v>0</v>
      </c>
      <c r="I218" s="30">
        <f>ROUND(G218*H218,P4)</f>
        <v>0</v>
      </c>
      <c r="L218" s="30">
        <v>0</v>
      </c>
      <c r="M218" s="24">
        <f>ROUND(G218*L218,P4)</f>
        <v>0</v>
      </c>
      <c r="N218" s="25" t="s">
        <v>348</v>
      </c>
      <c r="O218" s="31">
        <f>M218*AA218</f>
        <v>0</v>
      </c>
      <c r="P218" s="1">
        <v>3</v>
      </c>
      <c r="AA218" s="1">
        <f>IF(P218=1,$O$3,IF(P218=2,$O$4,$O$5))</f>
        <v>0</v>
      </c>
    </row>
    <row r="219">
      <c r="A219" s="1" t="s">
        <v>339</v>
      </c>
      <c r="E219" s="27" t="s">
        <v>2043</v>
      </c>
    </row>
    <row r="220">
      <c r="A220" s="1" t="s">
        <v>341</v>
      </c>
    </row>
    <row r="221" ht="145.2">
      <c r="A221" s="1" t="s">
        <v>342</v>
      </c>
      <c r="E221" s="27" t="s">
        <v>1049</v>
      </c>
    </row>
    <row r="222">
      <c r="A222" s="1" t="s">
        <v>333</v>
      </c>
      <c r="B222" s="1">
        <v>54</v>
      </c>
      <c r="C222" s="26" t="s">
        <v>2044</v>
      </c>
      <c r="D222" t="s">
        <v>345</v>
      </c>
      <c r="E222" s="27" t="s">
        <v>2045</v>
      </c>
      <c r="F222" s="28" t="s">
        <v>355</v>
      </c>
      <c r="G222" s="29">
        <v>2</v>
      </c>
      <c r="H222" s="28">
        <v>0</v>
      </c>
      <c r="I222" s="30">
        <f>ROUND(G222*H222,P4)</f>
        <v>0</v>
      </c>
      <c r="L222" s="30">
        <v>0</v>
      </c>
      <c r="M222" s="24">
        <f>ROUND(G222*L222,P4)</f>
        <v>0</v>
      </c>
      <c r="N222" s="25" t="s">
        <v>348</v>
      </c>
      <c r="O222" s="31">
        <f>M222*AA222</f>
        <v>0</v>
      </c>
      <c r="P222" s="1">
        <v>3</v>
      </c>
      <c r="AA222" s="1">
        <f>IF(P222=1,$O$3,IF(P222=2,$O$4,$O$5))</f>
        <v>0</v>
      </c>
    </row>
    <row r="223">
      <c r="A223" s="1" t="s">
        <v>339</v>
      </c>
      <c r="E223" s="27" t="s">
        <v>2046</v>
      </c>
    </row>
    <row r="224">
      <c r="A224" s="1" t="s">
        <v>341</v>
      </c>
    </row>
    <row r="225" ht="158.4">
      <c r="A225" s="1" t="s">
        <v>342</v>
      </c>
      <c r="E225" s="27" t="s">
        <v>1582</v>
      </c>
    </row>
    <row r="226" ht="26.4">
      <c r="A226" s="1" t="s">
        <v>333</v>
      </c>
      <c r="B226" s="1">
        <v>55</v>
      </c>
      <c r="C226" s="26" t="s">
        <v>2047</v>
      </c>
      <c r="D226" t="s">
        <v>345</v>
      </c>
      <c r="E226" s="27" t="s">
        <v>2048</v>
      </c>
      <c r="F226" s="28" t="s">
        <v>355</v>
      </c>
      <c r="G226" s="29">
        <v>1</v>
      </c>
      <c r="H226" s="28">
        <v>0</v>
      </c>
      <c r="I226" s="30">
        <f>ROUND(G226*H226,P4)</f>
        <v>0</v>
      </c>
      <c r="L226" s="30">
        <v>0</v>
      </c>
      <c r="M226" s="24">
        <f>ROUND(G226*L226,P4)</f>
        <v>0</v>
      </c>
      <c r="N226" s="25" t="s">
        <v>348</v>
      </c>
      <c r="O226" s="31">
        <f>M226*AA226</f>
        <v>0</v>
      </c>
      <c r="P226" s="1">
        <v>3</v>
      </c>
      <c r="AA226" s="1">
        <f>IF(P226=1,$O$3,IF(P226=2,$O$4,$O$5))</f>
        <v>0</v>
      </c>
    </row>
    <row r="227">
      <c r="A227" s="1" t="s">
        <v>339</v>
      </c>
      <c r="E227" s="27" t="s">
        <v>2049</v>
      </c>
    </row>
    <row r="228">
      <c r="A228" s="1" t="s">
        <v>341</v>
      </c>
    </row>
    <row r="229" ht="158.4">
      <c r="A229" s="1" t="s">
        <v>342</v>
      </c>
      <c r="E229" s="27" t="s">
        <v>447</v>
      </c>
    </row>
    <row r="230">
      <c r="A230" s="1" t="s">
        <v>333</v>
      </c>
      <c r="B230" s="1">
        <v>56</v>
      </c>
      <c r="C230" s="26" t="s">
        <v>2050</v>
      </c>
      <c r="D230" t="s">
        <v>331</v>
      </c>
      <c r="E230" s="27" t="s">
        <v>2051</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2049</v>
      </c>
    </row>
    <row r="232">
      <c r="A232" s="1" t="s">
        <v>341</v>
      </c>
    </row>
    <row r="233" ht="145.2">
      <c r="A233" s="1" t="s">
        <v>342</v>
      </c>
      <c r="E233" s="27" t="s">
        <v>1049</v>
      </c>
    </row>
    <row r="234">
      <c r="A234" s="1" t="s">
        <v>333</v>
      </c>
      <c r="B234" s="1">
        <v>57</v>
      </c>
      <c r="C234" s="26" t="s">
        <v>2011</v>
      </c>
      <c r="D234" t="s">
        <v>486</v>
      </c>
      <c r="E234" s="27" t="s">
        <v>2012</v>
      </c>
      <c r="F234" s="28" t="s">
        <v>355</v>
      </c>
      <c r="G234" s="29">
        <v>1</v>
      </c>
      <c r="H234" s="28">
        <v>0</v>
      </c>
      <c r="I234" s="30">
        <f>ROUND(G234*H234,P4)</f>
        <v>0</v>
      </c>
      <c r="L234" s="30">
        <v>0</v>
      </c>
      <c r="M234" s="24">
        <f>ROUND(G234*L234,P4)</f>
        <v>0</v>
      </c>
      <c r="N234" s="25" t="s">
        <v>348</v>
      </c>
      <c r="O234" s="31">
        <f>M234*AA234</f>
        <v>0</v>
      </c>
      <c r="P234" s="1">
        <v>3</v>
      </c>
      <c r="AA234" s="1">
        <f>IF(P234=1,$O$3,IF(P234=2,$O$4,$O$5))</f>
        <v>0</v>
      </c>
    </row>
    <row r="235">
      <c r="A235" s="1" t="s">
        <v>339</v>
      </c>
      <c r="E235" s="27" t="s">
        <v>2052</v>
      </c>
    </row>
    <row r="236">
      <c r="A236" s="1" t="s">
        <v>341</v>
      </c>
      <c r="E236" s="32" t="s">
        <v>2053</v>
      </c>
    </row>
    <row r="237" ht="158.4">
      <c r="A237" s="1" t="s">
        <v>342</v>
      </c>
      <c r="E237" s="27" t="s">
        <v>447</v>
      </c>
    </row>
    <row r="238">
      <c r="A238" s="1" t="s">
        <v>333</v>
      </c>
      <c r="B238" s="1">
        <v>58</v>
      </c>
      <c r="C238" s="26" t="s">
        <v>2016</v>
      </c>
      <c r="D238" t="s">
        <v>357</v>
      </c>
      <c r="E238" s="27" t="s">
        <v>2017</v>
      </c>
      <c r="F238" s="28" t="s">
        <v>355</v>
      </c>
      <c r="G238" s="29">
        <v>5</v>
      </c>
      <c r="H238" s="28">
        <v>0</v>
      </c>
      <c r="I238" s="30">
        <f>ROUND(G238*H238,P4)</f>
        <v>0</v>
      </c>
      <c r="L238" s="30">
        <v>0</v>
      </c>
      <c r="M238" s="24">
        <f>ROUND(G238*L238,P4)</f>
        <v>0</v>
      </c>
      <c r="N238" s="25" t="s">
        <v>348</v>
      </c>
      <c r="O238" s="31">
        <f>M238*AA238</f>
        <v>0</v>
      </c>
      <c r="P238" s="1">
        <v>3</v>
      </c>
      <c r="AA238" s="1">
        <f>IF(P238=1,$O$3,IF(P238=2,$O$4,$O$5))</f>
        <v>0</v>
      </c>
    </row>
    <row r="239">
      <c r="A239" s="1" t="s">
        <v>339</v>
      </c>
      <c r="E239" s="27" t="s">
        <v>2054</v>
      </c>
    </row>
    <row r="240">
      <c r="A240" s="1" t="s">
        <v>341</v>
      </c>
    </row>
    <row r="241" ht="158.4">
      <c r="A241" s="1" t="s">
        <v>342</v>
      </c>
      <c r="E241" s="27" t="s">
        <v>447</v>
      </c>
    </row>
    <row r="242">
      <c r="A242" s="1" t="s">
        <v>333</v>
      </c>
      <c r="B242" s="1">
        <v>59</v>
      </c>
      <c r="C242" s="26" t="s">
        <v>2009</v>
      </c>
      <c r="D242" t="s">
        <v>491</v>
      </c>
      <c r="E242" s="27" t="s">
        <v>2010</v>
      </c>
      <c r="F242" s="28" t="s">
        <v>355</v>
      </c>
      <c r="G242" s="29">
        <v>5</v>
      </c>
      <c r="H242" s="28">
        <v>0</v>
      </c>
      <c r="I242" s="30">
        <f>ROUND(G242*H242,P4)</f>
        <v>0</v>
      </c>
      <c r="L242" s="30">
        <v>0</v>
      </c>
      <c r="M242" s="24">
        <f>ROUND(G242*L242,P4)</f>
        <v>0</v>
      </c>
      <c r="N242" s="25" t="s">
        <v>348</v>
      </c>
      <c r="O242" s="31">
        <f>M242*AA242</f>
        <v>0</v>
      </c>
      <c r="P242" s="1">
        <v>3</v>
      </c>
      <c r="AA242" s="1">
        <f>IF(P242=1,$O$3,IF(P242=2,$O$4,$O$5))</f>
        <v>0</v>
      </c>
    </row>
    <row r="243">
      <c r="A243" s="1" t="s">
        <v>339</v>
      </c>
      <c r="E243" s="27" t="s">
        <v>2054</v>
      </c>
    </row>
    <row r="244">
      <c r="A244" s="1" t="s">
        <v>341</v>
      </c>
    </row>
    <row r="245" ht="145.2">
      <c r="A245" s="1" t="s">
        <v>342</v>
      </c>
      <c r="E245" s="27" t="s">
        <v>1049</v>
      </c>
    </row>
    <row r="246" ht="26.4">
      <c r="A246" s="1" t="s">
        <v>333</v>
      </c>
      <c r="B246" s="1">
        <v>60</v>
      </c>
      <c r="C246" s="26" t="s">
        <v>2034</v>
      </c>
      <c r="D246" t="s">
        <v>351</v>
      </c>
      <c r="E246" s="27" t="s">
        <v>2035</v>
      </c>
      <c r="F246" s="28" t="s">
        <v>355</v>
      </c>
      <c r="G246" s="29">
        <v>4</v>
      </c>
      <c r="H246" s="28">
        <v>0</v>
      </c>
      <c r="I246" s="30">
        <f>ROUND(G246*H246,P4)</f>
        <v>0</v>
      </c>
      <c r="L246" s="30">
        <v>0</v>
      </c>
      <c r="M246" s="24">
        <f>ROUND(G246*L246,P4)</f>
        <v>0</v>
      </c>
      <c r="N246" s="25" t="s">
        <v>348</v>
      </c>
      <c r="O246" s="31">
        <f>M246*AA246</f>
        <v>0</v>
      </c>
      <c r="P246" s="1">
        <v>3</v>
      </c>
      <c r="AA246" s="1">
        <f>IF(P246=1,$O$3,IF(P246=2,$O$4,$O$5))</f>
        <v>0</v>
      </c>
    </row>
    <row r="247" ht="26.4">
      <c r="A247" s="1" t="s">
        <v>339</v>
      </c>
      <c r="E247" s="27" t="s">
        <v>2055</v>
      </c>
    </row>
    <row r="248">
      <c r="A248" s="1" t="s">
        <v>341</v>
      </c>
    </row>
    <row r="249" ht="158.4">
      <c r="A249" s="1" t="s">
        <v>342</v>
      </c>
      <c r="E249" s="27" t="s">
        <v>447</v>
      </c>
    </row>
    <row r="250">
      <c r="A250" s="1" t="s">
        <v>333</v>
      </c>
      <c r="B250" s="1">
        <v>61</v>
      </c>
      <c r="C250" s="26" t="s">
        <v>2037</v>
      </c>
      <c r="D250" t="s">
        <v>351</v>
      </c>
      <c r="E250" s="27" t="s">
        <v>2038</v>
      </c>
      <c r="F250" s="28" t="s">
        <v>355</v>
      </c>
      <c r="G250" s="29">
        <v>4</v>
      </c>
      <c r="H250" s="28">
        <v>0</v>
      </c>
      <c r="I250" s="30">
        <f>ROUND(G250*H250,P4)</f>
        <v>0</v>
      </c>
      <c r="L250" s="30">
        <v>0</v>
      </c>
      <c r="M250" s="24">
        <f>ROUND(G250*L250,P4)</f>
        <v>0</v>
      </c>
      <c r="N250" s="25" t="s">
        <v>348</v>
      </c>
      <c r="O250" s="31">
        <f>M250*AA250</f>
        <v>0</v>
      </c>
      <c r="P250" s="1">
        <v>3</v>
      </c>
      <c r="AA250" s="1">
        <f>IF(P250=1,$O$3,IF(P250=2,$O$4,$O$5))</f>
        <v>0</v>
      </c>
    </row>
    <row r="251" ht="26.4">
      <c r="A251" s="1" t="s">
        <v>339</v>
      </c>
      <c r="E251" s="27" t="s">
        <v>2055</v>
      </c>
    </row>
    <row r="252">
      <c r="A252" s="1" t="s">
        <v>341</v>
      </c>
    </row>
    <row r="253" ht="145.2">
      <c r="A253" s="1" t="s">
        <v>342</v>
      </c>
      <c r="E253" s="27" t="s">
        <v>1049</v>
      </c>
    </row>
    <row r="254">
      <c r="A254" s="1" t="s">
        <v>333</v>
      </c>
      <c r="B254" s="1">
        <v>62</v>
      </c>
      <c r="C254" s="26" t="s">
        <v>2016</v>
      </c>
      <c r="D254" t="s">
        <v>486</v>
      </c>
      <c r="E254" s="27" t="s">
        <v>2017</v>
      </c>
      <c r="F254" s="28" t="s">
        <v>355</v>
      </c>
      <c r="G254" s="29">
        <v>6</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c r="A256" s="1" t="s">
        <v>341</v>
      </c>
    </row>
    <row r="257" ht="158.4">
      <c r="A257" s="1" t="s">
        <v>342</v>
      </c>
      <c r="E257" s="27" t="s">
        <v>447</v>
      </c>
    </row>
    <row r="258">
      <c r="A258" s="1" t="s">
        <v>333</v>
      </c>
      <c r="B258" s="1">
        <v>63</v>
      </c>
      <c r="C258" s="26" t="s">
        <v>2009</v>
      </c>
      <c r="D258" t="s">
        <v>496</v>
      </c>
      <c r="E258" s="27" t="s">
        <v>2010</v>
      </c>
      <c r="F258" s="28" t="s">
        <v>355</v>
      </c>
      <c r="G258" s="29">
        <v>6</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c r="A260" s="1" t="s">
        <v>341</v>
      </c>
    </row>
    <row r="261" ht="145.2">
      <c r="A261" s="1" t="s">
        <v>342</v>
      </c>
      <c r="E261" s="27" t="s">
        <v>1049</v>
      </c>
    </row>
    <row r="262" ht="26.4">
      <c r="A262" s="1" t="s">
        <v>333</v>
      </c>
      <c r="B262" s="1">
        <v>64</v>
      </c>
      <c r="C262" s="26" t="s">
        <v>2056</v>
      </c>
      <c r="D262" t="s">
        <v>331</v>
      </c>
      <c r="E262" s="27" t="s">
        <v>2057</v>
      </c>
      <c r="F262" s="28" t="s">
        <v>355</v>
      </c>
      <c r="G262" s="29">
        <v>16</v>
      </c>
      <c r="H262" s="28">
        <v>0</v>
      </c>
      <c r="I262" s="30">
        <f>ROUND(G262*H262,P4)</f>
        <v>0</v>
      </c>
      <c r="L262" s="30">
        <v>0</v>
      </c>
      <c r="M262" s="24">
        <f>ROUND(G262*L262,P4)</f>
        <v>0</v>
      </c>
      <c r="N262" s="25" t="s">
        <v>348</v>
      </c>
      <c r="O262" s="31">
        <f>M262*AA262</f>
        <v>0</v>
      </c>
      <c r="P262" s="1">
        <v>3</v>
      </c>
      <c r="AA262" s="1">
        <f>IF(P262=1,$O$3,IF(P262=2,$O$4,$O$5))</f>
        <v>0</v>
      </c>
    </row>
    <row r="263">
      <c r="A263" s="1" t="s">
        <v>339</v>
      </c>
      <c r="E263" s="27" t="s">
        <v>2058</v>
      </c>
    </row>
    <row r="264">
      <c r="A264" s="1" t="s">
        <v>341</v>
      </c>
    </row>
    <row r="265" ht="158.4">
      <c r="A265" s="1" t="s">
        <v>342</v>
      </c>
      <c r="E265" s="27" t="s">
        <v>447</v>
      </c>
    </row>
    <row r="266" ht="26.4">
      <c r="A266" s="1" t="s">
        <v>333</v>
      </c>
      <c r="B266" s="1">
        <v>65</v>
      </c>
      <c r="C266" s="26" t="s">
        <v>2059</v>
      </c>
      <c r="D266" t="s">
        <v>345</v>
      </c>
      <c r="E266" s="27" t="s">
        <v>2060</v>
      </c>
      <c r="F266" s="28" t="s">
        <v>355</v>
      </c>
      <c r="G266" s="29">
        <v>2</v>
      </c>
      <c r="H266" s="28">
        <v>0</v>
      </c>
      <c r="I266" s="30">
        <f>ROUND(G266*H266,P4)</f>
        <v>0</v>
      </c>
      <c r="L266" s="30">
        <v>0</v>
      </c>
      <c r="M266" s="24">
        <f>ROUND(G266*L266,P4)</f>
        <v>0</v>
      </c>
      <c r="N266" s="25" t="s">
        <v>348</v>
      </c>
      <c r="O266" s="31">
        <f>M266*AA266</f>
        <v>0</v>
      </c>
      <c r="P266" s="1">
        <v>3</v>
      </c>
      <c r="AA266" s="1">
        <f>IF(P266=1,$O$3,IF(P266=2,$O$4,$O$5))</f>
        <v>0</v>
      </c>
    </row>
    <row r="267">
      <c r="A267" s="1" t="s">
        <v>339</v>
      </c>
      <c r="E267" s="27" t="s">
        <v>2058</v>
      </c>
    </row>
    <row r="268">
      <c r="A268" s="1" t="s">
        <v>341</v>
      </c>
    </row>
    <row r="269" ht="158.4">
      <c r="A269" s="1" t="s">
        <v>342</v>
      </c>
      <c r="E269" s="27" t="s">
        <v>447</v>
      </c>
    </row>
    <row r="270" ht="26.4">
      <c r="A270" s="1" t="s">
        <v>333</v>
      </c>
      <c r="B270" s="1">
        <v>66</v>
      </c>
      <c r="C270" s="26" t="s">
        <v>2061</v>
      </c>
      <c r="D270" t="s">
        <v>331</v>
      </c>
      <c r="E270" s="27" t="s">
        <v>2062</v>
      </c>
      <c r="F270" s="28" t="s">
        <v>355</v>
      </c>
      <c r="G270" s="29">
        <v>18</v>
      </c>
      <c r="H270" s="28">
        <v>0</v>
      </c>
      <c r="I270" s="30">
        <f>ROUND(G270*H270,P4)</f>
        <v>0</v>
      </c>
      <c r="L270" s="30">
        <v>0</v>
      </c>
      <c r="M270" s="24">
        <f>ROUND(G270*L270,P4)</f>
        <v>0</v>
      </c>
      <c r="N270" s="25" t="s">
        <v>348</v>
      </c>
      <c r="O270" s="31">
        <f>M270*AA270</f>
        <v>0</v>
      </c>
      <c r="P270" s="1">
        <v>3</v>
      </c>
      <c r="AA270" s="1">
        <f>IF(P270=1,$O$3,IF(P270=2,$O$4,$O$5))</f>
        <v>0</v>
      </c>
    </row>
    <row r="271">
      <c r="A271" s="1" t="s">
        <v>339</v>
      </c>
      <c r="E271" s="27" t="s">
        <v>2058</v>
      </c>
    </row>
    <row r="272">
      <c r="A272" s="1" t="s">
        <v>341</v>
      </c>
    </row>
    <row r="273" ht="158.4">
      <c r="A273" s="1" t="s">
        <v>342</v>
      </c>
      <c r="E273" s="27" t="s">
        <v>447</v>
      </c>
    </row>
    <row r="274">
      <c r="A274" s="1" t="s">
        <v>333</v>
      </c>
      <c r="B274" s="1">
        <v>67</v>
      </c>
      <c r="C274" s="26" t="s">
        <v>2050</v>
      </c>
      <c r="D274" t="s">
        <v>351</v>
      </c>
      <c r="E274" s="27" t="s">
        <v>2051</v>
      </c>
      <c r="F274" s="28" t="s">
        <v>355</v>
      </c>
      <c r="G274" s="29">
        <v>18</v>
      </c>
      <c r="H274" s="28">
        <v>0</v>
      </c>
      <c r="I274" s="30">
        <f>ROUND(G274*H274,P4)</f>
        <v>0</v>
      </c>
      <c r="L274" s="30">
        <v>0</v>
      </c>
      <c r="M274" s="24">
        <f>ROUND(G274*L274,P4)</f>
        <v>0</v>
      </c>
      <c r="N274" s="25" t="s">
        <v>348</v>
      </c>
      <c r="O274" s="31">
        <f>M274*AA274</f>
        <v>0</v>
      </c>
      <c r="P274" s="1">
        <v>3</v>
      </c>
      <c r="AA274" s="1">
        <f>IF(P274=1,$O$3,IF(P274=2,$O$4,$O$5))</f>
        <v>0</v>
      </c>
    </row>
    <row r="275">
      <c r="A275" s="1" t="s">
        <v>339</v>
      </c>
      <c r="E275" s="27" t="s">
        <v>2058</v>
      </c>
    </row>
    <row r="276">
      <c r="A276" s="1" t="s">
        <v>341</v>
      </c>
    </row>
    <row r="277" ht="145.2">
      <c r="A277" s="1" t="s">
        <v>342</v>
      </c>
      <c r="E277" s="27" t="s">
        <v>1049</v>
      </c>
    </row>
    <row r="278" ht="26.4">
      <c r="A278" s="1" t="s">
        <v>333</v>
      </c>
      <c r="B278" s="1">
        <v>68</v>
      </c>
      <c r="C278" s="26" t="s">
        <v>2056</v>
      </c>
      <c r="D278" t="s">
        <v>351</v>
      </c>
      <c r="E278" s="27" t="s">
        <v>2057</v>
      </c>
      <c r="F278" s="28" t="s">
        <v>355</v>
      </c>
      <c r="G278" s="29">
        <v>1</v>
      </c>
      <c r="H278" s="28">
        <v>0</v>
      </c>
      <c r="I278" s="30">
        <f>ROUND(G278*H278,P4)</f>
        <v>0</v>
      </c>
      <c r="L278" s="30">
        <v>0</v>
      </c>
      <c r="M278" s="24">
        <f>ROUND(G278*L278,P4)</f>
        <v>0</v>
      </c>
      <c r="N278" s="25" t="s">
        <v>348</v>
      </c>
      <c r="O278" s="31">
        <f>M278*AA278</f>
        <v>0</v>
      </c>
      <c r="P278" s="1">
        <v>3</v>
      </c>
      <c r="AA278" s="1">
        <f>IF(P278=1,$O$3,IF(P278=2,$O$4,$O$5))</f>
        <v>0</v>
      </c>
    </row>
    <row r="279">
      <c r="A279" s="1" t="s">
        <v>339</v>
      </c>
      <c r="E279" s="27" t="s">
        <v>2054</v>
      </c>
    </row>
    <row r="280">
      <c r="A280" s="1" t="s">
        <v>341</v>
      </c>
    </row>
    <row r="281" ht="158.4">
      <c r="A281" s="1" t="s">
        <v>342</v>
      </c>
      <c r="E281" s="27" t="s">
        <v>447</v>
      </c>
    </row>
    <row r="282" ht="26.4">
      <c r="A282" s="1" t="s">
        <v>333</v>
      </c>
      <c r="B282" s="1">
        <v>69</v>
      </c>
      <c r="C282" s="26" t="s">
        <v>2061</v>
      </c>
      <c r="D282" t="s">
        <v>351</v>
      </c>
      <c r="E282" s="27" t="s">
        <v>2062</v>
      </c>
      <c r="F282" s="28" t="s">
        <v>355</v>
      </c>
      <c r="G282" s="29">
        <v>1</v>
      </c>
      <c r="H282" s="28">
        <v>0</v>
      </c>
      <c r="I282" s="30">
        <f>ROUND(G282*H282,P4)</f>
        <v>0</v>
      </c>
      <c r="L282" s="30">
        <v>0</v>
      </c>
      <c r="M282" s="24">
        <f>ROUND(G282*L282,P4)</f>
        <v>0</v>
      </c>
      <c r="N282" s="25" t="s">
        <v>348</v>
      </c>
      <c r="O282" s="31">
        <f>M282*AA282</f>
        <v>0</v>
      </c>
      <c r="P282" s="1">
        <v>3</v>
      </c>
      <c r="AA282" s="1">
        <f>IF(P282=1,$O$3,IF(P282=2,$O$4,$O$5))</f>
        <v>0</v>
      </c>
    </row>
    <row r="283">
      <c r="A283" s="1" t="s">
        <v>339</v>
      </c>
      <c r="E283" s="27" t="s">
        <v>2054</v>
      </c>
    </row>
    <row r="284">
      <c r="A284" s="1" t="s">
        <v>341</v>
      </c>
    </row>
    <row r="285" ht="158.4">
      <c r="A285" s="1" t="s">
        <v>342</v>
      </c>
      <c r="E285" s="27" t="s">
        <v>447</v>
      </c>
    </row>
    <row r="286">
      <c r="A286" s="1" t="s">
        <v>333</v>
      </c>
      <c r="B286" s="1">
        <v>70</v>
      </c>
      <c r="C286" s="26" t="s">
        <v>2050</v>
      </c>
      <c r="D286" t="s">
        <v>357</v>
      </c>
      <c r="E286" s="27" t="s">
        <v>2051</v>
      </c>
      <c r="F286" s="28" t="s">
        <v>355</v>
      </c>
      <c r="G286" s="29">
        <v>1</v>
      </c>
      <c r="H286" s="28">
        <v>0</v>
      </c>
      <c r="I286" s="30">
        <f>ROUND(G286*H286,P4)</f>
        <v>0</v>
      </c>
      <c r="L286" s="30">
        <v>0</v>
      </c>
      <c r="M286" s="24">
        <f>ROUND(G286*L286,P4)</f>
        <v>0</v>
      </c>
      <c r="N286" s="25" t="s">
        <v>348</v>
      </c>
      <c r="O286" s="31">
        <f>M286*AA286</f>
        <v>0</v>
      </c>
      <c r="P286" s="1">
        <v>3</v>
      </c>
      <c r="AA286" s="1">
        <f>IF(P286=1,$O$3,IF(P286=2,$O$4,$O$5))</f>
        <v>0</v>
      </c>
    </row>
    <row r="287">
      <c r="A287" s="1" t="s">
        <v>339</v>
      </c>
      <c r="E287" s="27" t="s">
        <v>2054</v>
      </c>
    </row>
    <row r="288">
      <c r="A288" s="1" t="s">
        <v>341</v>
      </c>
    </row>
    <row r="289" ht="145.2">
      <c r="A289" s="1" t="s">
        <v>342</v>
      </c>
      <c r="E289" s="27" t="s">
        <v>1049</v>
      </c>
    </row>
    <row r="290">
      <c r="A290" s="1" t="s">
        <v>333</v>
      </c>
      <c r="B290" s="1">
        <v>71</v>
      </c>
      <c r="C290" s="26" t="s">
        <v>2063</v>
      </c>
      <c r="D290" t="s">
        <v>345</v>
      </c>
      <c r="E290" s="27" t="s">
        <v>2064</v>
      </c>
      <c r="F290" s="28" t="s">
        <v>355</v>
      </c>
      <c r="G290" s="29">
        <v>38</v>
      </c>
      <c r="H290" s="28">
        <v>0</v>
      </c>
      <c r="I290" s="30">
        <f>ROUND(G290*H290,P4)</f>
        <v>0</v>
      </c>
      <c r="L290" s="30">
        <v>0</v>
      </c>
      <c r="M290" s="24">
        <f>ROUND(G290*L290,P4)</f>
        <v>0</v>
      </c>
      <c r="N290" s="25" t="s">
        <v>348</v>
      </c>
      <c r="O290" s="31">
        <f>M290*AA290</f>
        <v>0</v>
      </c>
      <c r="P290" s="1">
        <v>3</v>
      </c>
      <c r="AA290" s="1">
        <f>IF(P290=1,$O$3,IF(P290=2,$O$4,$O$5))</f>
        <v>0</v>
      </c>
    </row>
    <row r="291">
      <c r="A291" s="1" t="s">
        <v>339</v>
      </c>
      <c r="E291" s="27" t="s">
        <v>349</v>
      </c>
    </row>
    <row r="292">
      <c r="A292" s="1" t="s">
        <v>341</v>
      </c>
    </row>
    <row r="293" ht="158.4">
      <c r="A293" s="1" t="s">
        <v>342</v>
      </c>
      <c r="E293" s="27" t="s">
        <v>447</v>
      </c>
    </row>
    <row r="294">
      <c r="A294" s="1" t="s">
        <v>333</v>
      </c>
      <c r="B294" s="1">
        <v>72</v>
      </c>
      <c r="C294" s="26" t="s">
        <v>2009</v>
      </c>
      <c r="D294" t="s">
        <v>522</v>
      </c>
      <c r="E294" s="27" t="s">
        <v>2010</v>
      </c>
      <c r="F294" s="28" t="s">
        <v>355</v>
      </c>
      <c r="G294" s="29">
        <v>38</v>
      </c>
      <c r="H294" s="28">
        <v>0</v>
      </c>
      <c r="I294" s="30">
        <f>ROUND(G294*H294,P4)</f>
        <v>0</v>
      </c>
      <c r="L294" s="30">
        <v>0</v>
      </c>
      <c r="M294" s="24">
        <f>ROUND(G294*L294,P4)</f>
        <v>0</v>
      </c>
      <c r="N294" s="25" t="s">
        <v>348</v>
      </c>
      <c r="O294" s="31">
        <f>M294*AA294</f>
        <v>0</v>
      </c>
      <c r="P294" s="1">
        <v>3</v>
      </c>
      <c r="AA294" s="1">
        <f>IF(P294=1,$O$3,IF(P294=2,$O$4,$O$5))</f>
        <v>0</v>
      </c>
    </row>
    <row r="295">
      <c r="A295" s="1" t="s">
        <v>339</v>
      </c>
      <c r="E295" s="27" t="s">
        <v>349</v>
      </c>
    </row>
    <row r="296">
      <c r="A296" s="1" t="s">
        <v>341</v>
      </c>
    </row>
    <row r="297" ht="145.2">
      <c r="A297" s="1" t="s">
        <v>342</v>
      </c>
      <c r="E297" s="27" t="s">
        <v>1049</v>
      </c>
    </row>
    <row r="298">
      <c r="A298" s="1" t="s">
        <v>333</v>
      </c>
      <c r="B298" s="1">
        <v>73</v>
      </c>
      <c r="C298" s="26" t="s">
        <v>1631</v>
      </c>
      <c r="D298" t="s">
        <v>345</v>
      </c>
      <c r="E298" s="27" t="s">
        <v>1632</v>
      </c>
      <c r="F298" s="28" t="s">
        <v>355</v>
      </c>
      <c r="G298" s="29">
        <v>22</v>
      </c>
      <c r="H298" s="28">
        <v>0</v>
      </c>
      <c r="I298" s="30">
        <f>ROUND(G298*H298,P4)</f>
        <v>0</v>
      </c>
      <c r="L298" s="30">
        <v>0</v>
      </c>
      <c r="M298" s="24">
        <f>ROUND(G298*L298,P4)</f>
        <v>0</v>
      </c>
      <c r="N298" s="25" t="s">
        <v>348</v>
      </c>
      <c r="O298" s="31">
        <f>M298*AA298</f>
        <v>0</v>
      </c>
      <c r="P298" s="1">
        <v>3</v>
      </c>
      <c r="AA298" s="1">
        <f>IF(P298=1,$O$3,IF(P298=2,$O$4,$O$5))</f>
        <v>0</v>
      </c>
    </row>
    <row r="299">
      <c r="A299" s="1" t="s">
        <v>339</v>
      </c>
      <c r="E299" s="27" t="s">
        <v>349</v>
      </c>
    </row>
    <row r="300">
      <c r="A300" s="1" t="s">
        <v>341</v>
      </c>
    </row>
    <row r="301" ht="158.4">
      <c r="A301" s="1" t="s">
        <v>342</v>
      </c>
      <c r="E301" s="27" t="s">
        <v>447</v>
      </c>
    </row>
    <row r="302">
      <c r="A302" s="1" t="s">
        <v>333</v>
      </c>
      <c r="B302" s="1">
        <v>74</v>
      </c>
      <c r="C302" s="26" t="s">
        <v>1634</v>
      </c>
      <c r="D302" t="s">
        <v>345</v>
      </c>
      <c r="E302" s="27" t="s">
        <v>1635</v>
      </c>
      <c r="F302" s="28" t="s">
        <v>355</v>
      </c>
      <c r="G302" s="29">
        <v>22</v>
      </c>
      <c r="H302" s="28">
        <v>0</v>
      </c>
      <c r="I302" s="30">
        <f>ROUND(G302*H302,P4)</f>
        <v>0</v>
      </c>
      <c r="L302" s="30">
        <v>0</v>
      </c>
      <c r="M302" s="24">
        <f>ROUND(G302*L302,P4)</f>
        <v>0</v>
      </c>
      <c r="N302" s="25" t="s">
        <v>348</v>
      </c>
      <c r="O302" s="31">
        <f>M302*AA302</f>
        <v>0</v>
      </c>
      <c r="P302" s="1">
        <v>3</v>
      </c>
      <c r="AA302" s="1">
        <f>IF(P302=1,$O$3,IF(P302=2,$O$4,$O$5))</f>
        <v>0</v>
      </c>
    </row>
    <row r="303">
      <c r="A303" s="1" t="s">
        <v>339</v>
      </c>
      <c r="E303" s="27" t="s">
        <v>349</v>
      </c>
    </row>
    <row r="304">
      <c r="A304" s="1" t="s">
        <v>341</v>
      </c>
    </row>
    <row r="305" ht="132">
      <c r="A305" s="1" t="s">
        <v>342</v>
      </c>
      <c r="E305" s="27" t="s">
        <v>1044</v>
      </c>
    </row>
    <row r="306">
      <c r="A306" s="1" t="s">
        <v>333</v>
      </c>
      <c r="B306" s="1">
        <v>75</v>
      </c>
      <c r="C306" s="26" t="s">
        <v>1649</v>
      </c>
      <c r="D306" t="s">
        <v>345</v>
      </c>
      <c r="E306" s="27" t="s">
        <v>1650</v>
      </c>
      <c r="F306" s="28" t="s">
        <v>355</v>
      </c>
      <c r="G306" s="29">
        <v>44</v>
      </c>
      <c r="H306" s="28">
        <v>0</v>
      </c>
      <c r="I306" s="30">
        <f>ROUND(G306*H306,P4)</f>
        <v>0</v>
      </c>
      <c r="L306" s="30">
        <v>0</v>
      </c>
      <c r="M306" s="24">
        <f>ROUND(G306*L306,P4)</f>
        <v>0</v>
      </c>
      <c r="N306" s="25" t="s">
        <v>348</v>
      </c>
      <c r="O306" s="31">
        <f>M306*AA306</f>
        <v>0</v>
      </c>
      <c r="P306" s="1">
        <v>3</v>
      </c>
      <c r="AA306" s="1">
        <f>IF(P306=1,$O$3,IF(P306=2,$O$4,$O$5))</f>
        <v>0</v>
      </c>
    </row>
    <row r="307">
      <c r="A307" s="1" t="s">
        <v>339</v>
      </c>
      <c r="E307" s="27" t="s">
        <v>349</v>
      </c>
    </row>
    <row r="308">
      <c r="A308" s="1" t="s">
        <v>341</v>
      </c>
    </row>
    <row r="309" ht="158.4">
      <c r="A309" s="1" t="s">
        <v>342</v>
      </c>
      <c r="E309" s="27" t="s">
        <v>447</v>
      </c>
    </row>
    <row r="310">
      <c r="A310" s="1" t="s">
        <v>333</v>
      </c>
      <c r="B310" s="1">
        <v>76</v>
      </c>
      <c r="C310" s="26" t="s">
        <v>1652</v>
      </c>
      <c r="D310" t="s">
        <v>345</v>
      </c>
      <c r="E310" s="27" t="s">
        <v>1653</v>
      </c>
      <c r="F310" s="28" t="s">
        <v>355</v>
      </c>
      <c r="G310" s="29">
        <v>44</v>
      </c>
      <c r="H310" s="28">
        <v>0</v>
      </c>
      <c r="I310" s="30">
        <f>ROUND(G310*H310,P4)</f>
        <v>0</v>
      </c>
      <c r="L310" s="30">
        <v>0</v>
      </c>
      <c r="M310" s="24">
        <f>ROUND(G310*L310,P4)</f>
        <v>0</v>
      </c>
      <c r="N310" s="25" t="s">
        <v>348</v>
      </c>
      <c r="O310" s="31">
        <f>M310*AA310</f>
        <v>0</v>
      </c>
      <c r="P310" s="1">
        <v>3</v>
      </c>
      <c r="AA310" s="1">
        <f>IF(P310=1,$O$3,IF(P310=2,$O$4,$O$5))</f>
        <v>0</v>
      </c>
    </row>
    <row r="311">
      <c r="A311" s="1" t="s">
        <v>339</v>
      </c>
      <c r="E311" s="27" t="s">
        <v>349</v>
      </c>
    </row>
    <row r="312">
      <c r="A312" s="1" t="s">
        <v>341</v>
      </c>
    </row>
    <row r="313" ht="132">
      <c r="A313" s="1" t="s">
        <v>342</v>
      </c>
      <c r="E313" s="27" t="s">
        <v>1044</v>
      </c>
    </row>
    <row r="314" ht="26.4">
      <c r="A314" s="1" t="s">
        <v>333</v>
      </c>
      <c r="B314" s="1">
        <v>77</v>
      </c>
      <c r="C314" s="26" t="s">
        <v>2065</v>
      </c>
      <c r="D314" t="s">
        <v>345</v>
      </c>
      <c r="E314" s="27" t="s">
        <v>2066</v>
      </c>
      <c r="F314" s="28" t="s">
        <v>2067</v>
      </c>
      <c r="G314" s="29">
        <v>1</v>
      </c>
      <c r="H314" s="28">
        <v>0</v>
      </c>
      <c r="I314" s="30">
        <f>ROUND(G314*H314,P4)</f>
        <v>0</v>
      </c>
      <c r="L314" s="30">
        <v>0</v>
      </c>
      <c r="M314" s="24">
        <f>ROUND(G314*L314,P4)</f>
        <v>0</v>
      </c>
      <c r="N314" s="25" t="s">
        <v>348</v>
      </c>
      <c r="O314" s="31">
        <f>M314*AA314</f>
        <v>0</v>
      </c>
      <c r="P314" s="1">
        <v>3</v>
      </c>
      <c r="AA314" s="1">
        <f>IF(P314=1,$O$3,IF(P314=2,$O$4,$O$5))</f>
        <v>0</v>
      </c>
    </row>
    <row r="315">
      <c r="A315" s="1" t="s">
        <v>339</v>
      </c>
      <c r="E315" s="27" t="s">
        <v>349</v>
      </c>
    </row>
    <row r="316">
      <c r="A316" s="1" t="s">
        <v>341</v>
      </c>
    </row>
    <row r="317" ht="171.6">
      <c r="A317" s="1" t="s">
        <v>342</v>
      </c>
      <c r="E317" s="27" t="s">
        <v>2068</v>
      </c>
    </row>
    <row r="318">
      <c r="A318" s="1" t="s">
        <v>333</v>
      </c>
      <c r="B318" s="1">
        <v>78</v>
      </c>
      <c r="C318" s="26" t="s">
        <v>2069</v>
      </c>
      <c r="D318" t="s">
        <v>345</v>
      </c>
      <c r="E318" s="27" t="s">
        <v>2070</v>
      </c>
      <c r="F318" s="28" t="s">
        <v>2067</v>
      </c>
      <c r="G318" s="29">
        <v>1</v>
      </c>
      <c r="H318" s="28">
        <v>0</v>
      </c>
      <c r="I318" s="30">
        <f>ROUND(G318*H318,P4)</f>
        <v>0</v>
      </c>
      <c r="L318" s="30">
        <v>0</v>
      </c>
      <c r="M318" s="24">
        <f>ROUND(G318*L318,P4)</f>
        <v>0</v>
      </c>
      <c r="N318" s="25" t="s">
        <v>348</v>
      </c>
      <c r="O318" s="31">
        <f>M318*AA318</f>
        <v>0</v>
      </c>
      <c r="P318" s="1">
        <v>3</v>
      </c>
      <c r="AA318" s="1">
        <f>IF(P318=1,$O$3,IF(P318=2,$O$4,$O$5))</f>
        <v>0</v>
      </c>
    </row>
    <row r="319">
      <c r="A319" s="1" t="s">
        <v>339</v>
      </c>
      <c r="E319" s="27" t="s">
        <v>349</v>
      </c>
    </row>
    <row r="320">
      <c r="A320" s="1" t="s">
        <v>341</v>
      </c>
    </row>
    <row r="321" ht="132">
      <c r="A321" s="1" t="s">
        <v>342</v>
      </c>
      <c r="E321" s="27" t="s">
        <v>2071</v>
      </c>
    </row>
    <row r="322">
      <c r="A322" s="1" t="s">
        <v>333</v>
      </c>
      <c r="B322" s="1">
        <v>79</v>
      </c>
      <c r="C322" s="26" t="s">
        <v>1931</v>
      </c>
      <c r="D322" t="s">
        <v>351</v>
      </c>
      <c r="E322" s="27" t="s">
        <v>1932</v>
      </c>
      <c r="F322" s="28" t="s">
        <v>355</v>
      </c>
      <c r="G322" s="29">
        <v>8</v>
      </c>
      <c r="H322" s="28">
        <v>0</v>
      </c>
      <c r="I322" s="30">
        <f>ROUND(G322*H322,P4)</f>
        <v>0</v>
      </c>
      <c r="L322" s="30">
        <v>0</v>
      </c>
      <c r="M322" s="24">
        <f>ROUND(G322*L322,P4)</f>
        <v>0</v>
      </c>
      <c r="N322" s="25" t="s">
        <v>348</v>
      </c>
      <c r="O322" s="31">
        <f>M322*AA322</f>
        <v>0</v>
      </c>
      <c r="P322" s="1">
        <v>3</v>
      </c>
      <c r="AA322" s="1">
        <f>IF(P322=1,$O$3,IF(P322=2,$O$4,$O$5))</f>
        <v>0</v>
      </c>
    </row>
    <row r="323">
      <c r="A323" s="1" t="s">
        <v>339</v>
      </c>
      <c r="E323" s="27" t="s">
        <v>349</v>
      </c>
    </row>
    <row r="324">
      <c r="A324" s="1" t="s">
        <v>341</v>
      </c>
    </row>
    <row r="325" ht="158.4">
      <c r="A325" s="1" t="s">
        <v>342</v>
      </c>
      <c r="E325" s="27" t="s">
        <v>447</v>
      </c>
    </row>
    <row r="326">
      <c r="A326" s="1" t="s">
        <v>333</v>
      </c>
      <c r="B326" s="1">
        <v>80</v>
      </c>
      <c r="C326" s="26" t="s">
        <v>2072</v>
      </c>
      <c r="D326" t="s">
        <v>345</v>
      </c>
      <c r="E326" s="27" t="s">
        <v>2073</v>
      </c>
      <c r="F326" s="28" t="s">
        <v>355</v>
      </c>
      <c r="G326" s="29">
        <v>8</v>
      </c>
      <c r="H326" s="28">
        <v>0</v>
      </c>
      <c r="I326" s="30">
        <f>ROUND(G326*H326,P4)</f>
        <v>0</v>
      </c>
      <c r="L326" s="30">
        <v>0</v>
      </c>
      <c r="M326" s="24">
        <f>ROUND(G326*L326,P4)</f>
        <v>0</v>
      </c>
      <c r="N326" s="25" t="s">
        <v>348</v>
      </c>
      <c r="O326" s="31">
        <f>M326*AA326</f>
        <v>0</v>
      </c>
      <c r="P326" s="1">
        <v>3</v>
      </c>
      <c r="AA326" s="1">
        <f>IF(P326=1,$O$3,IF(P326=2,$O$4,$O$5))</f>
        <v>0</v>
      </c>
    </row>
    <row r="327">
      <c r="A327" s="1" t="s">
        <v>339</v>
      </c>
      <c r="E327" s="27" t="s">
        <v>349</v>
      </c>
    </row>
    <row r="328">
      <c r="A328" s="1" t="s">
        <v>341</v>
      </c>
    </row>
    <row r="329" ht="132">
      <c r="A329" s="1" t="s">
        <v>342</v>
      </c>
      <c r="E329" s="27" t="s">
        <v>1044</v>
      </c>
    </row>
    <row r="330">
      <c r="A330" s="1" t="s">
        <v>333</v>
      </c>
      <c r="B330" s="1">
        <v>81</v>
      </c>
      <c r="C330" s="26" t="s">
        <v>2074</v>
      </c>
      <c r="D330" t="s">
        <v>345</v>
      </c>
      <c r="E330" s="27" t="s">
        <v>2075</v>
      </c>
      <c r="F330" s="28" t="s">
        <v>355</v>
      </c>
      <c r="G330" s="29">
        <v>8</v>
      </c>
      <c r="H330" s="28">
        <v>0</v>
      </c>
      <c r="I330" s="30">
        <f>ROUND(G330*H330,P4)</f>
        <v>0</v>
      </c>
      <c r="L330" s="30">
        <v>0</v>
      </c>
      <c r="M330" s="24">
        <f>ROUND(G330*L330,P4)</f>
        <v>0</v>
      </c>
      <c r="N330" s="25" t="s">
        <v>348</v>
      </c>
      <c r="O330" s="31">
        <f>M330*AA330</f>
        <v>0</v>
      </c>
      <c r="P330" s="1">
        <v>3</v>
      </c>
      <c r="AA330" s="1">
        <f>IF(P330=1,$O$3,IF(P330=2,$O$4,$O$5))</f>
        <v>0</v>
      </c>
    </row>
    <row r="331">
      <c r="A331" s="1" t="s">
        <v>339</v>
      </c>
      <c r="E331" s="27" t="s">
        <v>349</v>
      </c>
    </row>
    <row r="332">
      <c r="A332" s="1" t="s">
        <v>341</v>
      </c>
    </row>
    <row r="333" ht="158.4">
      <c r="A333" s="1" t="s">
        <v>342</v>
      </c>
      <c r="E333" s="27" t="s">
        <v>447</v>
      </c>
    </row>
    <row r="334">
      <c r="A334" s="1" t="s">
        <v>333</v>
      </c>
      <c r="B334" s="1">
        <v>82</v>
      </c>
      <c r="C334" s="26" t="s">
        <v>2076</v>
      </c>
      <c r="D334" t="s">
        <v>345</v>
      </c>
      <c r="E334" s="27" t="s">
        <v>2077</v>
      </c>
      <c r="F334" s="28" t="s">
        <v>355</v>
      </c>
      <c r="G334" s="29">
        <v>8</v>
      </c>
      <c r="H334" s="28">
        <v>0</v>
      </c>
      <c r="I334" s="30">
        <f>ROUND(G334*H334,P4)</f>
        <v>0</v>
      </c>
      <c r="L334" s="30">
        <v>0</v>
      </c>
      <c r="M334" s="24">
        <f>ROUND(G334*L334,P4)</f>
        <v>0</v>
      </c>
      <c r="N334" s="25" t="s">
        <v>348</v>
      </c>
      <c r="O334" s="31">
        <f>M334*AA334</f>
        <v>0</v>
      </c>
      <c r="P334" s="1">
        <v>3</v>
      </c>
      <c r="AA334" s="1">
        <f>IF(P334=1,$O$3,IF(P334=2,$O$4,$O$5))</f>
        <v>0</v>
      </c>
    </row>
    <row r="335">
      <c r="A335" s="1" t="s">
        <v>339</v>
      </c>
      <c r="E335" s="27" t="s">
        <v>349</v>
      </c>
    </row>
    <row r="336">
      <c r="A336" s="1" t="s">
        <v>341</v>
      </c>
    </row>
    <row r="337" ht="132">
      <c r="A337" s="1" t="s">
        <v>342</v>
      </c>
      <c r="E337" s="27" t="s">
        <v>1044</v>
      </c>
    </row>
    <row r="338">
      <c r="A338" s="1" t="s">
        <v>333</v>
      </c>
      <c r="B338" s="1">
        <v>83</v>
      </c>
      <c r="C338" s="26" t="s">
        <v>1770</v>
      </c>
      <c r="D338" t="s">
        <v>345</v>
      </c>
      <c r="E338" s="27" t="s">
        <v>1771</v>
      </c>
      <c r="F338" s="28" t="s">
        <v>355</v>
      </c>
      <c r="G338" s="29">
        <v>94</v>
      </c>
      <c r="H338" s="28">
        <v>0</v>
      </c>
      <c r="I338" s="30">
        <f>ROUND(G338*H338,P4)</f>
        <v>0</v>
      </c>
      <c r="L338" s="30">
        <v>0</v>
      </c>
      <c r="M338" s="24">
        <f>ROUND(G338*L338,P4)</f>
        <v>0</v>
      </c>
      <c r="N338" s="25" t="s">
        <v>348</v>
      </c>
      <c r="O338" s="31">
        <f>M338*AA338</f>
        <v>0</v>
      </c>
      <c r="P338" s="1">
        <v>3</v>
      </c>
      <c r="AA338" s="1">
        <f>IF(P338=1,$O$3,IF(P338=2,$O$4,$O$5))</f>
        <v>0</v>
      </c>
    </row>
    <row r="339">
      <c r="A339" s="1" t="s">
        <v>339</v>
      </c>
      <c r="E339" s="27" t="s">
        <v>2078</v>
      </c>
    </row>
    <row r="340">
      <c r="A340" s="1" t="s">
        <v>341</v>
      </c>
    </row>
    <row r="341" ht="158.4">
      <c r="A341" s="1" t="s">
        <v>342</v>
      </c>
      <c r="E341" s="27" t="s">
        <v>447</v>
      </c>
    </row>
    <row r="342">
      <c r="A342" s="1" t="s">
        <v>333</v>
      </c>
      <c r="B342" s="1">
        <v>84</v>
      </c>
      <c r="C342" s="26" t="s">
        <v>1773</v>
      </c>
      <c r="D342" t="s">
        <v>345</v>
      </c>
      <c r="E342" s="27" t="s">
        <v>1774</v>
      </c>
      <c r="F342" s="28" t="s">
        <v>355</v>
      </c>
      <c r="G342" s="29">
        <v>94</v>
      </c>
      <c r="H342" s="28">
        <v>0</v>
      </c>
      <c r="I342" s="30">
        <f>ROUND(G342*H342,P4)</f>
        <v>0</v>
      </c>
      <c r="L342" s="30">
        <v>0</v>
      </c>
      <c r="M342" s="24">
        <f>ROUND(G342*L342,P4)</f>
        <v>0</v>
      </c>
      <c r="N342" s="25" t="s">
        <v>348</v>
      </c>
      <c r="O342" s="31">
        <f>M342*AA342</f>
        <v>0</v>
      </c>
      <c r="P342" s="1">
        <v>3</v>
      </c>
      <c r="AA342" s="1">
        <f>IF(P342=1,$O$3,IF(P342=2,$O$4,$O$5))</f>
        <v>0</v>
      </c>
    </row>
    <row r="343">
      <c r="A343" s="1" t="s">
        <v>339</v>
      </c>
      <c r="E343" s="27" t="s">
        <v>349</v>
      </c>
    </row>
    <row r="344">
      <c r="A344" s="1" t="s">
        <v>341</v>
      </c>
    </row>
    <row r="345" ht="132">
      <c r="A345" s="1" t="s">
        <v>342</v>
      </c>
      <c r="E345" s="27" t="s">
        <v>1044</v>
      </c>
    </row>
    <row r="346">
      <c r="A346" s="1" t="s">
        <v>333</v>
      </c>
      <c r="B346" s="1">
        <v>85</v>
      </c>
      <c r="C346" s="26" t="s">
        <v>2079</v>
      </c>
      <c r="D346" t="s">
        <v>345</v>
      </c>
      <c r="E346" s="27" t="s">
        <v>2080</v>
      </c>
      <c r="F346" s="28" t="s">
        <v>355</v>
      </c>
      <c r="G346" s="29">
        <v>20</v>
      </c>
      <c r="H346" s="28">
        <v>0</v>
      </c>
      <c r="I346" s="30">
        <f>ROUND(G346*H346,P4)</f>
        <v>0</v>
      </c>
      <c r="L346" s="30">
        <v>0</v>
      </c>
      <c r="M346" s="24">
        <f>ROUND(G346*L346,P4)</f>
        <v>0</v>
      </c>
      <c r="N346" s="25" t="s">
        <v>348</v>
      </c>
      <c r="O346" s="31">
        <f>M346*AA346</f>
        <v>0</v>
      </c>
      <c r="P346" s="1">
        <v>3</v>
      </c>
      <c r="AA346" s="1">
        <f>IF(P346=1,$O$3,IF(P346=2,$O$4,$O$5))</f>
        <v>0</v>
      </c>
    </row>
    <row r="347">
      <c r="A347" s="1" t="s">
        <v>339</v>
      </c>
      <c r="E347" s="27" t="s">
        <v>349</v>
      </c>
    </row>
    <row r="348">
      <c r="A348" s="1" t="s">
        <v>341</v>
      </c>
    </row>
    <row r="349" ht="158.4">
      <c r="A349" s="1" t="s">
        <v>342</v>
      </c>
      <c r="E349" s="27" t="s">
        <v>447</v>
      </c>
    </row>
    <row r="350">
      <c r="A350" s="1" t="s">
        <v>333</v>
      </c>
      <c r="B350" s="1">
        <v>86</v>
      </c>
      <c r="C350" s="26" t="s">
        <v>1179</v>
      </c>
      <c r="D350" t="s">
        <v>345</v>
      </c>
      <c r="E350" s="27" t="s">
        <v>1180</v>
      </c>
      <c r="F350" s="28" t="s">
        <v>355</v>
      </c>
      <c r="G350" s="29">
        <v>20</v>
      </c>
      <c r="H350" s="28">
        <v>0</v>
      </c>
      <c r="I350" s="30">
        <f>ROUND(G350*H350,P4)</f>
        <v>0</v>
      </c>
      <c r="L350" s="30">
        <v>0</v>
      </c>
      <c r="M350" s="24">
        <f>ROUND(G350*L350,P4)</f>
        <v>0</v>
      </c>
      <c r="N350" s="25" t="s">
        <v>348</v>
      </c>
      <c r="O350" s="31">
        <f>M350*AA350</f>
        <v>0</v>
      </c>
      <c r="P350" s="1">
        <v>3</v>
      </c>
      <c r="AA350" s="1">
        <f>IF(P350=1,$O$3,IF(P350=2,$O$4,$O$5))</f>
        <v>0</v>
      </c>
    </row>
    <row r="351">
      <c r="A351" s="1" t="s">
        <v>339</v>
      </c>
      <c r="E351" s="27" t="s">
        <v>349</v>
      </c>
    </row>
    <row r="352">
      <c r="A352" s="1" t="s">
        <v>341</v>
      </c>
    </row>
    <row r="353" ht="132">
      <c r="A353" s="1" t="s">
        <v>342</v>
      </c>
      <c r="E353" s="27" t="s">
        <v>1044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COUNTIFS(L8:L276,"=0",A8:A276,"P")+COUNTIFS(L8:L276,"",A8:A276,"P")+SUM(Q8:Q276)</f>
        <v>0</v>
      </c>
    </row>
    <row r="8">
      <c r="A8" s="1" t="s">
        <v>328</v>
      </c>
      <c r="C8" s="22" t="s">
        <v>2081</v>
      </c>
      <c r="E8" s="23" t="s">
        <v>45</v>
      </c>
      <c r="L8" s="24">
        <f>L9+L106+L251</f>
        <v>0</v>
      </c>
      <c r="M8" s="24">
        <f>M9+M106+M251</f>
        <v>0</v>
      </c>
      <c r="N8" s="25"/>
    </row>
    <row r="9">
      <c r="A9" s="1" t="s">
        <v>330</v>
      </c>
      <c r="C9" s="22" t="s">
        <v>331</v>
      </c>
      <c r="E9" s="23" t="s">
        <v>1352</v>
      </c>
      <c r="L9" s="24">
        <f>SUMIFS(L10:L105,A10:A105,"P")</f>
        <v>0</v>
      </c>
      <c r="M9" s="24">
        <f>SUMIFS(M10:M105,A10:A105,"P")</f>
        <v>0</v>
      </c>
      <c r="N9" s="25"/>
    </row>
    <row r="10">
      <c r="A10" s="1" t="s">
        <v>333</v>
      </c>
      <c r="B10" s="1">
        <v>1</v>
      </c>
      <c r="C10" s="26" t="s">
        <v>1353</v>
      </c>
      <c r="D10" t="s">
        <v>345</v>
      </c>
      <c r="E10" s="27" t="s">
        <v>2082</v>
      </c>
      <c r="F10" s="28" t="s">
        <v>586</v>
      </c>
      <c r="G10" s="29">
        <v>0.14999999999999999</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2083</v>
      </c>
    </row>
    <row r="13" ht="79.2">
      <c r="A13" s="1" t="s">
        <v>342</v>
      </c>
      <c r="E13" s="27" t="s">
        <v>2084</v>
      </c>
    </row>
    <row r="14">
      <c r="A14" s="1" t="s">
        <v>333</v>
      </c>
      <c r="B14" s="1">
        <v>2</v>
      </c>
      <c r="C14" s="26" t="s">
        <v>1378</v>
      </c>
      <c r="D14" t="s">
        <v>345</v>
      </c>
      <c r="E14" s="27" t="s">
        <v>1379</v>
      </c>
      <c r="F14" s="28" t="s">
        <v>481</v>
      </c>
      <c r="G14" s="29">
        <v>47.25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2085</v>
      </c>
    </row>
    <row r="17" ht="356.4">
      <c r="A17" s="1" t="s">
        <v>342</v>
      </c>
      <c r="E17" s="27" t="s">
        <v>485</v>
      </c>
    </row>
    <row r="18">
      <c r="A18" s="1" t="s">
        <v>333</v>
      </c>
      <c r="B18" s="1">
        <v>3</v>
      </c>
      <c r="C18" s="26" t="s">
        <v>493</v>
      </c>
      <c r="D18" t="s">
        <v>345</v>
      </c>
      <c r="E18" s="27" t="s">
        <v>494</v>
      </c>
      <c r="F18" s="28" t="s">
        <v>481</v>
      </c>
      <c r="G18" s="29">
        <v>42.524999999999999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2086</v>
      </c>
    </row>
    <row r="21" ht="264">
      <c r="A21" s="1" t="s">
        <v>342</v>
      </c>
      <c r="E21" s="27" t="s">
        <v>495</v>
      </c>
    </row>
    <row r="22" ht="39.6">
      <c r="A22" s="1" t="s">
        <v>333</v>
      </c>
      <c r="B22" s="1">
        <v>4</v>
      </c>
      <c r="C22" s="26" t="s">
        <v>1385</v>
      </c>
      <c r="D22" t="s">
        <v>345</v>
      </c>
      <c r="E22" s="27" t="s">
        <v>2087</v>
      </c>
      <c r="F22" s="28" t="s">
        <v>481</v>
      </c>
      <c r="G22" s="29">
        <v>5</v>
      </c>
      <c r="H22" s="28">
        <v>0</v>
      </c>
      <c r="I22" s="30">
        <f>ROUND(G22*H22,P4)</f>
        <v>0</v>
      </c>
      <c r="L22" s="30">
        <v>0</v>
      </c>
      <c r="M22" s="24">
        <f>ROUND(G22*L22,P4)</f>
        <v>0</v>
      </c>
      <c r="N22" s="25" t="s">
        <v>1011</v>
      </c>
      <c r="O22" s="31">
        <f>M22*AA22</f>
        <v>0</v>
      </c>
      <c r="P22" s="1">
        <v>3</v>
      </c>
      <c r="AA22" s="1">
        <f>IF(P22=1,$O$3,IF(P22=2,$O$4,$O$5))</f>
        <v>0</v>
      </c>
    </row>
    <row r="23">
      <c r="A23" s="1" t="s">
        <v>339</v>
      </c>
      <c r="E23" s="27" t="s">
        <v>349</v>
      </c>
    </row>
    <row r="24">
      <c r="A24" s="1" t="s">
        <v>341</v>
      </c>
      <c r="E24" s="32" t="s">
        <v>1033</v>
      </c>
    </row>
    <row r="25" ht="409.5">
      <c r="A25" s="1" t="s">
        <v>342</v>
      </c>
      <c r="E25" s="27" t="s">
        <v>1388</v>
      </c>
    </row>
    <row r="26">
      <c r="A26" s="1" t="s">
        <v>333</v>
      </c>
      <c r="B26" s="1">
        <v>5</v>
      </c>
      <c r="C26" s="26" t="s">
        <v>1843</v>
      </c>
      <c r="D26" t="s">
        <v>345</v>
      </c>
      <c r="E26" s="27" t="s">
        <v>1844</v>
      </c>
      <c r="F26" s="28" t="s">
        <v>476</v>
      </c>
      <c r="G26" s="29">
        <v>10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1117</v>
      </c>
    </row>
    <row r="29" ht="79.2">
      <c r="A29" s="1" t="s">
        <v>342</v>
      </c>
      <c r="E29" s="27" t="s">
        <v>1846</v>
      </c>
    </row>
    <row r="30">
      <c r="A30" s="1" t="s">
        <v>333</v>
      </c>
      <c r="B30" s="1">
        <v>6</v>
      </c>
      <c r="C30" s="26" t="s">
        <v>891</v>
      </c>
      <c r="D30" t="s">
        <v>345</v>
      </c>
      <c r="E30" s="27" t="s">
        <v>892</v>
      </c>
      <c r="F30" s="28" t="s">
        <v>361</v>
      </c>
      <c r="G30" s="29">
        <v>150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1083</v>
      </c>
    </row>
    <row r="33" ht="79.2">
      <c r="A33" s="1" t="s">
        <v>342</v>
      </c>
      <c r="E33" s="27" t="s">
        <v>507</v>
      </c>
    </row>
    <row r="34" ht="26.4">
      <c r="A34" s="1" t="s">
        <v>333</v>
      </c>
      <c r="B34" s="1">
        <v>7</v>
      </c>
      <c r="C34" s="26" t="s">
        <v>513</v>
      </c>
      <c r="D34" t="s">
        <v>345</v>
      </c>
      <c r="E34" s="27" t="s">
        <v>514</v>
      </c>
      <c r="F34" s="28" t="s">
        <v>361</v>
      </c>
      <c r="G34" s="29">
        <v>150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1083</v>
      </c>
    </row>
    <row r="37" ht="79.2">
      <c r="A37" s="1" t="s">
        <v>342</v>
      </c>
      <c r="E37" s="27" t="s">
        <v>515</v>
      </c>
    </row>
    <row r="38">
      <c r="A38" s="1" t="s">
        <v>333</v>
      </c>
      <c r="B38" s="1">
        <v>8</v>
      </c>
      <c r="C38" s="26" t="s">
        <v>508</v>
      </c>
      <c r="D38" t="s">
        <v>345</v>
      </c>
      <c r="E38" s="27" t="s">
        <v>509</v>
      </c>
      <c r="F38" s="28" t="s">
        <v>361</v>
      </c>
      <c r="G38" s="29">
        <v>10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1117</v>
      </c>
    </row>
    <row r="41" ht="79.2">
      <c r="A41" s="1" t="s">
        <v>342</v>
      </c>
      <c r="E41" s="27" t="s">
        <v>507</v>
      </c>
    </row>
    <row r="42">
      <c r="A42" s="1" t="s">
        <v>333</v>
      </c>
      <c r="B42" s="1">
        <v>9</v>
      </c>
      <c r="C42" s="26" t="s">
        <v>1429</v>
      </c>
      <c r="D42" t="s">
        <v>345</v>
      </c>
      <c r="E42" s="27" t="s">
        <v>1430</v>
      </c>
      <c r="F42" s="28" t="s">
        <v>361</v>
      </c>
      <c r="G42" s="29">
        <v>150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1083</v>
      </c>
    </row>
    <row r="45" ht="92.4">
      <c r="A45" s="1" t="s">
        <v>342</v>
      </c>
      <c r="E45" s="27" t="s">
        <v>512</v>
      </c>
    </row>
    <row r="46" ht="26.4">
      <c r="A46" s="1" t="s">
        <v>333</v>
      </c>
      <c r="B46" s="1">
        <v>10</v>
      </c>
      <c r="C46" s="26" t="s">
        <v>2088</v>
      </c>
      <c r="D46" t="s">
        <v>345</v>
      </c>
      <c r="E46" s="27" t="s">
        <v>2089</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132">
      <c r="A49" s="1" t="s">
        <v>342</v>
      </c>
      <c r="E49" s="27" t="s">
        <v>2090</v>
      </c>
    </row>
    <row r="50">
      <c r="A50" s="1" t="s">
        <v>333</v>
      </c>
      <c r="B50" s="1">
        <v>11</v>
      </c>
      <c r="C50" s="26" t="s">
        <v>2091</v>
      </c>
      <c r="D50" t="s">
        <v>345</v>
      </c>
      <c r="E50" s="27" t="s">
        <v>2092</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1016</v>
      </c>
    </row>
    <row r="53" ht="105.6">
      <c r="A53" s="1" t="s">
        <v>342</v>
      </c>
      <c r="E53" s="27" t="s">
        <v>1451</v>
      </c>
    </row>
    <row r="54" ht="26.4">
      <c r="A54" s="1" t="s">
        <v>333</v>
      </c>
      <c r="B54" s="1">
        <v>12</v>
      </c>
      <c r="C54" s="26" t="s">
        <v>1452</v>
      </c>
      <c r="D54" t="s">
        <v>345</v>
      </c>
      <c r="E54" s="27" t="s">
        <v>1453</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1219</v>
      </c>
    </row>
    <row r="57" ht="39.6">
      <c r="A57" s="1" t="s">
        <v>342</v>
      </c>
      <c r="E57" s="27" t="s">
        <v>1455</v>
      </c>
    </row>
    <row r="58" ht="26.4">
      <c r="A58" s="1" t="s">
        <v>333</v>
      </c>
      <c r="B58" s="1">
        <v>13</v>
      </c>
      <c r="C58" s="26" t="s">
        <v>1456</v>
      </c>
      <c r="D58" t="s">
        <v>345</v>
      </c>
      <c r="E58" s="27" t="s">
        <v>1457</v>
      </c>
      <c r="F58" s="28" t="s">
        <v>355</v>
      </c>
      <c r="G58" s="29">
        <v>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1219</v>
      </c>
    </row>
    <row r="61" ht="39.6">
      <c r="A61" s="1" t="s">
        <v>342</v>
      </c>
      <c r="E61" s="27" t="s">
        <v>1459</v>
      </c>
    </row>
    <row r="62" ht="26.4">
      <c r="A62" s="1" t="s">
        <v>333</v>
      </c>
      <c r="B62" s="1">
        <v>14</v>
      </c>
      <c r="C62" s="26" t="s">
        <v>2093</v>
      </c>
      <c r="D62" t="s">
        <v>345</v>
      </c>
      <c r="E62" s="27" t="s">
        <v>2094</v>
      </c>
      <c r="F62" s="28" t="s">
        <v>361</v>
      </c>
      <c r="G62" s="29">
        <v>10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1117</v>
      </c>
    </row>
    <row r="65" ht="132">
      <c r="A65" s="1" t="s">
        <v>342</v>
      </c>
      <c r="E65" s="27" t="s">
        <v>1439</v>
      </c>
    </row>
    <row r="66" ht="26.4">
      <c r="A66" s="1" t="s">
        <v>333</v>
      </c>
      <c r="B66" s="1">
        <v>15</v>
      </c>
      <c r="C66" s="26" t="s">
        <v>2095</v>
      </c>
      <c r="D66" t="s">
        <v>345</v>
      </c>
      <c r="E66" s="27" t="s">
        <v>2096</v>
      </c>
      <c r="F66" s="28" t="s">
        <v>355</v>
      </c>
      <c r="G66" s="29">
        <v>100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2097</v>
      </c>
    </row>
    <row r="69" ht="105.6">
      <c r="A69" s="1" t="s">
        <v>342</v>
      </c>
      <c r="E69" s="27" t="s">
        <v>2098</v>
      </c>
    </row>
    <row r="70">
      <c r="A70" s="1" t="s">
        <v>333</v>
      </c>
      <c r="B70" s="1">
        <v>16</v>
      </c>
      <c r="C70" s="26" t="s">
        <v>2099</v>
      </c>
      <c r="D70" t="s">
        <v>345</v>
      </c>
      <c r="E70" s="27" t="s">
        <v>2100</v>
      </c>
      <c r="F70" s="28" t="s">
        <v>355</v>
      </c>
      <c r="G70" s="29">
        <v>100</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2097</v>
      </c>
    </row>
    <row r="73" ht="105.6">
      <c r="A73" s="1" t="s">
        <v>342</v>
      </c>
      <c r="E73" s="27" t="s">
        <v>2098</v>
      </c>
    </row>
    <row r="74">
      <c r="A74" s="1" t="s">
        <v>333</v>
      </c>
      <c r="B74" s="1">
        <v>17</v>
      </c>
      <c r="C74" s="26" t="s">
        <v>1465</v>
      </c>
      <c r="D74" t="s">
        <v>345</v>
      </c>
      <c r="E74" s="27" t="s">
        <v>1466</v>
      </c>
      <c r="F74" s="28" t="s">
        <v>355</v>
      </c>
      <c r="G74" s="29">
        <v>3</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118.8">
      <c r="A77" s="1" t="s">
        <v>342</v>
      </c>
      <c r="E77" s="27" t="s">
        <v>1468</v>
      </c>
    </row>
    <row r="78">
      <c r="A78" s="1" t="s">
        <v>333</v>
      </c>
      <c r="B78" s="1">
        <v>18</v>
      </c>
      <c r="C78" s="26" t="s">
        <v>1469</v>
      </c>
      <c r="D78" t="s">
        <v>345</v>
      </c>
      <c r="E78" s="27" t="s">
        <v>1470</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18.8">
      <c r="A81" s="1" t="s">
        <v>342</v>
      </c>
      <c r="E81" s="27" t="s">
        <v>1468</v>
      </c>
    </row>
    <row r="82" ht="26.4">
      <c r="A82" s="1" t="s">
        <v>333</v>
      </c>
      <c r="B82" s="1">
        <v>19</v>
      </c>
      <c r="C82" s="26" t="s">
        <v>498</v>
      </c>
      <c r="D82" t="s">
        <v>345</v>
      </c>
      <c r="E82" s="27" t="s">
        <v>499</v>
      </c>
      <c r="F82" s="28" t="s">
        <v>355</v>
      </c>
      <c r="G82" s="29">
        <v>8</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1068</v>
      </c>
    </row>
    <row r="85" ht="79.2">
      <c r="A85" s="1" t="s">
        <v>342</v>
      </c>
      <c r="E85" s="27" t="s">
        <v>500</v>
      </c>
    </row>
    <row r="86" ht="26.4">
      <c r="A86" s="1" t="s">
        <v>333</v>
      </c>
      <c r="B86" s="1">
        <v>20</v>
      </c>
      <c r="C86" s="26" t="s">
        <v>516</v>
      </c>
      <c r="D86" t="s">
        <v>345</v>
      </c>
      <c r="E86" s="27" t="s">
        <v>517</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1068</v>
      </c>
    </row>
    <row r="89" ht="105.6">
      <c r="A89" s="1" t="s">
        <v>342</v>
      </c>
      <c r="E89" s="27" t="s">
        <v>518</v>
      </c>
    </row>
    <row r="90">
      <c r="A90" s="1" t="s">
        <v>333</v>
      </c>
      <c r="B90" s="1">
        <v>21</v>
      </c>
      <c r="C90" s="26" t="s">
        <v>1474</v>
      </c>
      <c r="D90" t="s">
        <v>345</v>
      </c>
      <c r="E90" s="27" t="s">
        <v>1475</v>
      </c>
      <c r="F90" s="28" t="s">
        <v>355</v>
      </c>
      <c r="G90" s="29">
        <v>6</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1075</v>
      </c>
    </row>
    <row r="93" ht="79.2">
      <c r="A93" s="1" t="s">
        <v>342</v>
      </c>
      <c r="E93" s="27" t="s">
        <v>500</v>
      </c>
    </row>
    <row r="94">
      <c r="A94" s="1" t="s">
        <v>333</v>
      </c>
      <c r="B94" s="1">
        <v>22</v>
      </c>
      <c r="C94" s="26" t="s">
        <v>501</v>
      </c>
      <c r="D94" t="s">
        <v>345</v>
      </c>
      <c r="E94" s="27" t="s">
        <v>502</v>
      </c>
      <c r="F94" s="28" t="s">
        <v>355</v>
      </c>
      <c r="G94" s="29">
        <v>6</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1075</v>
      </c>
    </row>
    <row r="97" ht="79.2">
      <c r="A97" s="1" t="s">
        <v>342</v>
      </c>
      <c r="E97" s="27" t="s">
        <v>500</v>
      </c>
    </row>
    <row r="98" ht="26.4">
      <c r="A98" s="1" t="s">
        <v>333</v>
      </c>
      <c r="B98" s="1">
        <v>23</v>
      </c>
      <c r="C98" s="26" t="s">
        <v>1479</v>
      </c>
      <c r="D98" t="s">
        <v>345</v>
      </c>
      <c r="E98" s="27" t="s">
        <v>1480</v>
      </c>
      <c r="F98" s="28" t="s">
        <v>586</v>
      </c>
      <c r="G98" s="29">
        <v>0.14999999999999999</v>
      </c>
      <c r="H98" s="28">
        <v>0</v>
      </c>
      <c r="I98" s="30">
        <f>ROUND(G98*H98,P4)</f>
        <v>0</v>
      </c>
      <c r="L98" s="30">
        <v>0</v>
      </c>
      <c r="M98" s="24">
        <f>ROUND(G98*L98,P4)</f>
        <v>0</v>
      </c>
      <c r="N98" s="25" t="s">
        <v>1011</v>
      </c>
      <c r="O98" s="31">
        <f>M98*AA98</f>
        <v>0</v>
      </c>
      <c r="P98" s="1">
        <v>3</v>
      </c>
      <c r="AA98" s="1">
        <f>IF(P98=1,$O$3,IF(P98=2,$O$4,$O$5))</f>
        <v>0</v>
      </c>
    </row>
    <row r="99">
      <c r="A99" s="1" t="s">
        <v>339</v>
      </c>
      <c r="E99" s="27" t="s">
        <v>349</v>
      </c>
    </row>
    <row r="100">
      <c r="A100" s="1" t="s">
        <v>341</v>
      </c>
      <c r="E100" s="32" t="s">
        <v>2083</v>
      </c>
    </row>
    <row r="101" ht="92.4">
      <c r="A101" s="1" t="s">
        <v>342</v>
      </c>
      <c r="E101" s="27" t="s">
        <v>1482</v>
      </c>
    </row>
    <row r="102">
      <c r="A102" s="1" t="s">
        <v>333</v>
      </c>
      <c r="B102" s="1">
        <v>24</v>
      </c>
      <c r="C102" s="26" t="s">
        <v>1483</v>
      </c>
      <c r="D102" t="s">
        <v>345</v>
      </c>
      <c r="E102" s="27" t="s">
        <v>1484</v>
      </c>
      <c r="F102" s="28" t="s">
        <v>586</v>
      </c>
      <c r="G102" s="29">
        <v>0.14999999999999999</v>
      </c>
      <c r="H102" s="28">
        <v>0</v>
      </c>
      <c r="I102" s="30">
        <f>ROUND(G102*H102,P4)</f>
        <v>0</v>
      </c>
      <c r="L102" s="30">
        <v>0</v>
      </c>
      <c r="M102" s="24">
        <f>ROUND(G102*L102,P4)</f>
        <v>0</v>
      </c>
      <c r="N102" s="25" t="s">
        <v>1011</v>
      </c>
      <c r="O102" s="31">
        <f>M102*AA102</f>
        <v>0</v>
      </c>
      <c r="P102" s="1">
        <v>3</v>
      </c>
      <c r="AA102" s="1">
        <f>IF(P102=1,$O$3,IF(P102=2,$O$4,$O$5))</f>
        <v>0</v>
      </c>
    </row>
    <row r="103">
      <c r="A103" s="1" t="s">
        <v>339</v>
      </c>
      <c r="E103" s="27" t="s">
        <v>349</v>
      </c>
    </row>
    <row r="104">
      <c r="A104" s="1" t="s">
        <v>341</v>
      </c>
      <c r="E104" s="32" t="s">
        <v>2083</v>
      </c>
    </row>
    <row r="105" ht="92.4">
      <c r="A105" s="1" t="s">
        <v>342</v>
      </c>
      <c r="E105" s="27" t="s">
        <v>1486</v>
      </c>
    </row>
    <row r="106">
      <c r="A106" s="1" t="s">
        <v>330</v>
      </c>
      <c r="C106" s="22" t="s">
        <v>351</v>
      </c>
      <c r="E106" s="23" t="s">
        <v>2101</v>
      </c>
      <c r="L106" s="24">
        <f>SUMIFS(L107:L250,A107:A250,"P")</f>
        <v>0</v>
      </c>
      <c r="M106" s="24">
        <f>SUMIFS(M107:M250,A107:A250,"P")</f>
        <v>0</v>
      </c>
      <c r="N106" s="25"/>
    </row>
    <row r="107">
      <c r="A107" s="1" t="s">
        <v>333</v>
      </c>
      <c r="B107" s="1">
        <v>25</v>
      </c>
      <c r="C107" s="26" t="s">
        <v>1164</v>
      </c>
      <c r="D107" t="s">
        <v>331</v>
      </c>
      <c r="E107" s="27" t="s">
        <v>1165</v>
      </c>
      <c r="F107" s="28" t="s">
        <v>529</v>
      </c>
      <c r="G107" s="29">
        <v>0.10000000000000001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1928</v>
      </c>
    </row>
    <row r="110" ht="171.6">
      <c r="A110" s="1" t="s">
        <v>342</v>
      </c>
      <c r="E110" s="27" t="s">
        <v>1166</v>
      </c>
    </row>
    <row r="111">
      <c r="A111" s="1" t="s">
        <v>333</v>
      </c>
      <c r="B111" s="1">
        <v>26</v>
      </c>
      <c r="C111" s="26" t="s">
        <v>1164</v>
      </c>
      <c r="D111" t="s">
        <v>351</v>
      </c>
      <c r="E111" s="27" t="s">
        <v>1165</v>
      </c>
      <c r="F111" s="28" t="s">
        <v>529</v>
      </c>
      <c r="G111" s="29">
        <v>0.10000000000000001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1928</v>
      </c>
    </row>
    <row r="114" ht="171.6">
      <c r="A114" s="1" t="s">
        <v>342</v>
      </c>
      <c r="E114" s="27" t="s">
        <v>1166</v>
      </c>
    </row>
    <row r="115">
      <c r="A115" s="1" t="s">
        <v>333</v>
      </c>
      <c r="B115" s="1">
        <v>27</v>
      </c>
      <c r="C115" s="26" t="s">
        <v>2102</v>
      </c>
      <c r="D115" t="s">
        <v>345</v>
      </c>
      <c r="E115" s="27" t="s">
        <v>2103</v>
      </c>
      <c r="F115" s="28" t="s">
        <v>1507</v>
      </c>
      <c r="G115" s="29">
        <v>0.90000000000000002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2104</v>
      </c>
    </row>
    <row r="118" ht="171.6">
      <c r="A118" s="1" t="s">
        <v>342</v>
      </c>
      <c r="E118" s="27" t="s">
        <v>1509</v>
      </c>
    </row>
    <row r="119" ht="26.4">
      <c r="A119" s="1" t="s">
        <v>333</v>
      </c>
      <c r="B119" s="1">
        <v>28</v>
      </c>
      <c r="C119" s="26" t="s">
        <v>1513</v>
      </c>
      <c r="D119" t="s">
        <v>345</v>
      </c>
      <c r="E119" s="27" t="s">
        <v>1514</v>
      </c>
      <c r="F119" s="28" t="s">
        <v>361</v>
      </c>
      <c r="G119" s="29">
        <v>30</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1853</v>
      </c>
    </row>
    <row r="122" ht="132">
      <c r="A122" s="1" t="s">
        <v>342</v>
      </c>
      <c r="E122" s="27" t="s">
        <v>1516</v>
      </c>
    </row>
    <row r="123">
      <c r="A123" s="1" t="s">
        <v>333</v>
      </c>
      <c r="B123" s="1">
        <v>29</v>
      </c>
      <c r="C123" s="26" t="s">
        <v>1517</v>
      </c>
      <c r="D123" t="s">
        <v>345</v>
      </c>
      <c r="E123" s="27" t="s">
        <v>1518</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1012</v>
      </c>
    </row>
    <row r="126" ht="158.4">
      <c r="A126" s="1" t="s">
        <v>342</v>
      </c>
      <c r="E126" s="27" t="s">
        <v>1520</v>
      </c>
    </row>
    <row r="127">
      <c r="A127" s="1" t="s">
        <v>333</v>
      </c>
      <c r="B127" s="1">
        <v>30</v>
      </c>
      <c r="C127" s="26" t="s">
        <v>1521</v>
      </c>
      <c r="D127" t="s">
        <v>345</v>
      </c>
      <c r="E127" s="27" t="s">
        <v>1522</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1012</v>
      </c>
    </row>
    <row r="130" ht="132">
      <c r="A130" s="1" t="s">
        <v>342</v>
      </c>
      <c r="E130" s="27" t="s">
        <v>1044</v>
      </c>
    </row>
    <row r="131">
      <c r="A131" s="1" t="s">
        <v>333</v>
      </c>
      <c r="B131" s="1">
        <v>31</v>
      </c>
      <c r="C131" s="26" t="s">
        <v>1530</v>
      </c>
      <c r="D131" t="s">
        <v>345</v>
      </c>
      <c r="E131" s="27" t="s">
        <v>1531</v>
      </c>
      <c r="F131" s="28" t="s">
        <v>361</v>
      </c>
      <c r="G131" s="29">
        <v>290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2105</v>
      </c>
    </row>
    <row r="134" ht="171.6">
      <c r="A134" s="1" t="s">
        <v>342</v>
      </c>
      <c r="E134" s="27" t="s">
        <v>1533</v>
      </c>
    </row>
    <row r="135">
      <c r="A135" s="1" t="s">
        <v>333</v>
      </c>
      <c r="B135" s="1">
        <v>32</v>
      </c>
      <c r="C135" s="26" t="s">
        <v>1534</v>
      </c>
      <c r="D135" t="s">
        <v>345</v>
      </c>
      <c r="E135" s="27" t="s">
        <v>1535</v>
      </c>
      <c r="F135" s="28" t="s">
        <v>1536</v>
      </c>
      <c r="G135" s="29">
        <v>3</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1029</v>
      </c>
    </row>
    <row r="138" ht="145.2">
      <c r="A138" s="1" t="s">
        <v>342</v>
      </c>
      <c r="E138" s="27" t="s">
        <v>1538</v>
      </c>
    </row>
    <row r="139">
      <c r="A139" s="1" t="s">
        <v>333</v>
      </c>
      <c r="B139" s="1">
        <v>33</v>
      </c>
      <c r="C139" s="26" t="s">
        <v>1539</v>
      </c>
      <c r="D139" t="s">
        <v>345</v>
      </c>
      <c r="E139" s="27" t="s">
        <v>1540</v>
      </c>
      <c r="F139" s="28" t="s">
        <v>361</v>
      </c>
      <c r="G139" s="29">
        <v>290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2105</v>
      </c>
    </row>
    <row r="142" ht="145.2">
      <c r="A142" s="1" t="s">
        <v>342</v>
      </c>
      <c r="E142" s="27" t="s">
        <v>1542</v>
      </c>
    </row>
    <row r="143">
      <c r="A143" s="1" t="s">
        <v>333</v>
      </c>
      <c r="B143" s="1">
        <v>34</v>
      </c>
      <c r="C143" s="26" t="s">
        <v>1543</v>
      </c>
      <c r="D143" t="s">
        <v>345</v>
      </c>
      <c r="E143" s="27" t="s">
        <v>1544</v>
      </c>
      <c r="F143" s="28" t="s">
        <v>355</v>
      </c>
      <c r="G143" s="29">
        <v>10</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1117</v>
      </c>
    </row>
    <row r="146" ht="158.4">
      <c r="A146" s="1" t="s">
        <v>342</v>
      </c>
      <c r="E146" s="27" t="s">
        <v>1520</v>
      </c>
    </row>
    <row r="147">
      <c r="A147" s="1" t="s">
        <v>333</v>
      </c>
      <c r="B147" s="1">
        <v>35</v>
      </c>
      <c r="C147" s="26" t="s">
        <v>1546</v>
      </c>
      <c r="D147" t="s">
        <v>345</v>
      </c>
      <c r="E147" s="27" t="s">
        <v>1547</v>
      </c>
      <c r="F147" s="28" t="s">
        <v>355</v>
      </c>
      <c r="G147" s="29">
        <v>10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1117</v>
      </c>
    </row>
    <row r="150" ht="132">
      <c r="A150" s="1" t="s">
        <v>342</v>
      </c>
      <c r="E150" s="27" t="s">
        <v>1044</v>
      </c>
    </row>
    <row r="151">
      <c r="A151" s="1" t="s">
        <v>333</v>
      </c>
      <c r="B151" s="1">
        <v>36</v>
      </c>
      <c r="C151" s="26" t="s">
        <v>1561</v>
      </c>
      <c r="D151" t="s">
        <v>345</v>
      </c>
      <c r="E151" s="27" t="s">
        <v>1562</v>
      </c>
      <c r="F151" s="28" t="s">
        <v>355</v>
      </c>
      <c r="G151" s="29">
        <v>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1075</v>
      </c>
    </row>
    <row r="154" ht="158.4">
      <c r="A154" s="1" t="s">
        <v>342</v>
      </c>
      <c r="E154" s="27" t="s">
        <v>1520</v>
      </c>
    </row>
    <row r="155">
      <c r="A155" s="1" t="s">
        <v>333</v>
      </c>
      <c r="B155" s="1">
        <v>37</v>
      </c>
      <c r="C155" s="26" t="s">
        <v>1564</v>
      </c>
      <c r="D155" t="s">
        <v>345</v>
      </c>
      <c r="E155" s="27" t="s">
        <v>1565</v>
      </c>
      <c r="F155" s="28" t="s">
        <v>355</v>
      </c>
      <c r="G155" s="29">
        <v>6</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1075</v>
      </c>
    </row>
    <row r="158" ht="132">
      <c r="A158" s="1" t="s">
        <v>342</v>
      </c>
      <c r="E158" s="27" t="s">
        <v>1044</v>
      </c>
    </row>
    <row r="159">
      <c r="A159" s="1" t="s">
        <v>333</v>
      </c>
      <c r="B159" s="1">
        <v>38</v>
      </c>
      <c r="C159" s="26" t="s">
        <v>1555</v>
      </c>
      <c r="D159" t="s">
        <v>345</v>
      </c>
      <c r="E159" s="27" t="s">
        <v>1556</v>
      </c>
      <c r="F159" s="28" t="s">
        <v>355</v>
      </c>
      <c r="G159" s="29">
        <v>6</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1075</v>
      </c>
    </row>
    <row r="162" ht="158.4">
      <c r="A162" s="1" t="s">
        <v>342</v>
      </c>
      <c r="E162" s="27" t="s">
        <v>1520</v>
      </c>
    </row>
    <row r="163">
      <c r="A163" s="1" t="s">
        <v>333</v>
      </c>
      <c r="B163" s="1">
        <v>39</v>
      </c>
      <c r="C163" s="26" t="s">
        <v>1558</v>
      </c>
      <c r="D163" t="s">
        <v>345</v>
      </c>
      <c r="E163" s="27" t="s">
        <v>1559</v>
      </c>
      <c r="F163" s="28" t="s">
        <v>355</v>
      </c>
      <c r="G163" s="29">
        <v>6</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1075</v>
      </c>
    </row>
    <row r="166" ht="132">
      <c r="A166" s="1" t="s">
        <v>342</v>
      </c>
      <c r="E166" s="27" t="s">
        <v>1044</v>
      </c>
    </row>
    <row r="167">
      <c r="A167" s="1" t="s">
        <v>333</v>
      </c>
      <c r="B167" s="1">
        <v>40</v>
      </c>
      <c r="C167" s="26" t="s">
        <v>1549</v>
      </c>
      <c r="D167" t="s">
        <v>345</v>
      </c>
      <c r="E167" s="27" t="s">
        <v>1550</v>
      </c>
      <c r="F167" s="28" t="s">
        <v>355</v>
      </c>
      <c r="G167" s="29">
        <v>6</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1075</v>
      </c>
    </row>
    <row r="170" ht="158.4">
      <c r="A170" s="1" t="s">
        <v>342</v>
      </c>
      <c r="E170" s="27" t="s">
        <v>1520</v>
      </c>
    </row>
    <row r="171">
      <c r="A171" s="1" t="s">
        <v>333</v>
      </c>
      <c r="B171" s="1">
        <v>41</v>
      </c>
      <c r="C171" s="26" t="s">
        <v>1552</v>
      </c>
      <c r="D171" t="s">
        <v>345</v>
      </c>
      <c r="E171" s="27" t="s">
        <v>1553</v>
      </c>
      <c r="F171" s="28" t="s">
        <v>355</v>
      </c>
      <c r="G171" s="29">
        <v>6</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1075</v>
      </c>
    </row>
    <row r="174" ht="132">
      <c r="A174" s="1" t="s">
        <v>342</v>
      </c>
      <c r="E174" s="27" t="s">
        <v>1044</v>
      </c>
    </row>
    <row r="175">
      <c r="A175" s="1" t="s">
        <v>333</v>
      </c>
      <c r="B175" s="1">
        <v>42</v>
      </c>
      <c r="C175" s="26" t="s">
        <v>1589</v>
      </c>
      <c r="D175" t="s">
        <v>345</v>
      </c>
      <c r="E175" s="27" t="s">
        <v>1590</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1012</v>
      </c>
    </row>
    <row r="178" ht="158.4">
      <c r="A178" s="1" t="s">
        <v>342</v>
      </c>
      <c r="E178" s="27" t="s">
        <v>447</v>
      </c>
    </row>
    <row r="179">
      <c r="A179" s="1" t="s">
        <v>333</v>
      </c>
      <c r="B179" s="1">
        <v>43</v>
      </c>
      <c r="C179" s="26" t="s">
        <v>1592</v>
      </c>
      <c r="D179" t="s">
        <v>345</v>
      </c>
      <c r="E179" s="27" t="s">
        <v>1593</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1012</v>
      </c>
    </row>
    <row r="182" ht="132">
      <c r="A182" s="1" t="s">
        <v>342</v>
      </c>
      <c r="E182" s="27" t="s">
        <v>1044</v>
      </c>
    </row>
    <row r="183">
      <c r="A183" s="1" t="s">
        <v>333</v>
      </c>
      <c r="B183" s="1">
        <v>44</v>
      </c>
      <c r="C183" s="26" t="s">
        <v>2106</v>
      </c>
      <c r="D183" t="s">
        <v>345</v>
      </c>
      <c r="E183" s="27" t="s">
        <v>2107</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1012</v>
      </c>
    </row>
    <row r="186" ht="158.4">
      <c r="A186" s="1" t="s">
        <v>342</v>
      </c>
      <c r="E186" s="27" t="s">
        <v>447</v>
      </c>
    </row>
    <row r="187">
      <c r="A187" s="1" t="s">
        <v>333</v>
      </c>
      <c r="B187" s="1">
        <v>45</v>
      </c>
      <c r="C187" s="26" t="s">
        <v>2108</v>
      </c>
      <c r="D187" t="s">
        <v>345</v>
      </c>
      <c r="E187" s="27" t="s">
        <v>2109</v>
      </c>
      <c r="F187" s="28" t="s">
        <v>355</v>
      </c>
      <c r="G187" s="29">
        <v>3</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1029</v>
      </c>
    </row>
    <row r="190" ht="132">
      <c r="A190" s="1" t="s">
        <v>342</v>
      </c>
      <c r="E190" s="27" t="s">
        <v>1044</v>
      </c>
    </row>
    <row r="191">
      <c r="A191" s="1" t="s">
        <v>333</v>
      </c>
      <c r="B191" s="1">
        <v>46</v>
      </c>
      <c r="C191" s="26" t="s">
        <v>1598</v>
      </c>
      <c r="D191" t="s">
        <v>345</v>
      </c>
      <c r="E191" s="27" t="s">
        <v>1599</v>
      </c>
      <c r="F191" s="28" t="s">
        <v>355</v>
      </c>
      <c r="G191" s="29">
        <v>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1012</v>
      </c>
    </row>
    <row r="194" ht="158.4">
      <c r="A194" s="1" t="s">
        <v>342</v>
      </c>
      <c r="E194" s="27" t="s">
        <v>447</v>
      </c>
    </row>
    <row r="195">
      <c r="A195" s="1" t="s">
        <v>333</v>
      </c>
      <c r="B195" s="1">
        <v>47</v>
      </c>
      <c r="C195" s="26" t="s">
        <v>1601</v>
      </c>
      <c r="D195" t="s">
        <v>345</v>
      </c>
      <c r="E195" s="27" t="s">
        <v>1602</v>
      </c>
      <c r="F195" s="28" t="s">
        <v>355</v>
      </c>
      <c r="G195" s="29">
        <v>1</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1012</v>
      </c>
    </row>
    <row r="198" ht="132">
      <c r="A198" s="1" t="s">
        <v>342</v>
      </c>
      <c r="E198" s="27" t="s">
        <v>1044</v>
      </c>
    </row>
    <row r="199">
      <c r="A199" s="1" t="s">
        <v>333</v>
      </c>
      <c r="B199" s="1">
        <v>48</v>
      </c>
      <c r="C199" s="26" t="s">
        <v>1604</v>
      </c>
      <c r="D199" t="s">
        <v>345</v>
      </c>
      <c r="E199" s="27" t="s">
        <v>1605</v>
      </c>
      <c r="F199" s="28" t="s">
        <v>355</v>
      </c>
      <c r="G199" s="29">
        <v>1</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1012</v>
      </c>
    </row>
    <row r="202" ht="158.4">
      <c r="A202" s="1" t="s">
        <v>342</v>
      </c>
      <c r="E202" s="27" t="s">
        <v>447</v>
      </c>
    </row>
    <row r="203">
      <c r="A203" s="1" t="s">
        <v>333</v>
      </c>
      <c r="B203" s="1">
        <v>49</v>
      </c>
      <c r="C203" s="26" t="s">
        <v>1607</v>
      </c>
      <c r="D203" t="s">
        <v>345</v>
      </c>
      <c r="E203" s="27" t="s">
        <v>1608</v>
      </c>
      <c r="F203" s="28" t="s">
        <v>355</v>
      </c>
      <c r="G203" s="29">
        <v>1</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1012</v>
      </c>
    </row>
    <row r="206" ht="132">
      <c r="A206" s="1" t="s">
        <v>342</v>
      </c>
      <c r="E206" s="27" t="s">
        <v>1044</v>
      </c>
    </row>
    <row r="207">
      <c r="A207" s="1" t="s">
        <v>333</v>
      </c>
      <c r="B207" s="1">
        <v>50</v>
      </c>
      <c r="C207" s="26" t="s">
        <v>1616</v>
      </c>
      <c r="D207" t="s">
        <v>345</v>
      </c>
      <c r="E207" s="27" t="s">
        <v>1617</v>
      </c>
      <c r="F207" s="28" t="s">
        <v>355</v>
      </c>
      <c r="G207" s="29">
        <v>11</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2110</v>
      </c>
    </row>
    <row r="210" ht="158.4">
      <c r="A210" s="1" t="s">
        <v>342</v>
      </c>
      <c r="E210" s="27" t="s">
        <v>447</v>
      </c>
    </row>
    <row r="211">
      <c r="A211" s="1" t="s">
        <v>333</v>
      </c>
      <c r="B211" s="1">
        <v>51</v>
      </c>
      <c r="C211" s="26" t="s">
        <v>1619</v>
      </c>
      <c r="D211" t="s">
        <v>345</v>
      </c>
      <c r="E211" s="27" t="s">
        <v>1620</v>
      </c>
      <c r="F211" s="28" t="s">
        <v>355</v>
      </c>
      <c r="G211" s="29">
        <v>11</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2110</v>
      </c>
    </row>
    <row r="214" ht="132">
      <c r="A214" s="1" t="s">
        <v>342</v>
      </c>
      <c r="E214" s="27" t="s">
        <v>1044</v>
      </c>
    </row>
    <row r="215">
      <c r="A215" s="1" t="s">
        <v>333</v>
      </c>
      <c r="B215" s="1">
        <v>52</v>
      </c>
      <c r="C215" s="26" t="s">
        <v>1649</v>
      </c>
      <c r="D215" t="s">
        <v>345</v>
      </c>
      <c r="E215" s="27" t="s">
        <v>1650</v>
      </c>
      <c r="F215" s="28" t="s">
        <v>355</v>
      </c>
      <c r="G215" s="29">
        <v>1</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1012</v>
      </c>
    </row>
    <row r="218" ht="158.4">
      <c r="A218" s="1" t="s">
        <v>342</v>
      </c>
      <c r="E218" s="27" t="s">
        <v>447</v>
      </c>
    </row>
    <row r="219">
      <c r="A219" s="1" t="s">
        <v>333</v>
      </c>
      <c r="B219" s="1">
        <v>53</v>
      </c>
      <c r="C219" s="26" t="s">
        <v>1652</v>
      </c>
      <c r="D219" t="s">
        <v>345</v>
      </c>
      <c r="E219" s="27" t="s">
        <v>1653</v>
      </c>
      <c r="F219" s="28" t="s">
        <v>355</v>
      </c>
      <c r="G219" s="29">
        <v>1</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1012</v>
      </c>
    </row>
    <row r="222" ht="132">
      <c r="A222" s="1" t="s">
        <v>342</v>
      </c>
      <c r="E222" s="27" t="s">
        <v>1044</v>
      </c>
    </row>
    <row r="223">
      <c r="A223" s="1" t="s">
        <v>333</v>
      </c>
      <c r="B223" s="1">
        <v>54</v>
      </c>
      <c r="C223" s="26" t="s">
        <v>2111</v>
      </c>
      <c r="D223" t="s">
        <v>345</v>
      </c>
      <c r="E223" s="27" t="s">
        <v>2112</v>
      </c>
      <c r="F223" s="28" t="s">
        <v>355</v>
      </c>
      <c r="G223" s="29">
        <v>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1016</v>
      </c>
    </row>
    <row r="226" ht="132">
      <c r="A226" s="1" t="s">
        <v>342</v>
      </c>
      <c r="E226" s="27" t="s">
        <v>1703</v>
      </c>
    </row>
    <row r="227">
      <c r="A227" s="1" t="s">
        <v>333</v>
      </c>
      <c r="B227" s="1">
        <v>55</v>
      </c>
      <c r="C227" s="26" t="s">
        <v>1754</v>
      </c>
      <c r="D227" t="s">
        <v>345</v>
      </c>
      <c r="E227" s="27" t="s">
        <v>1755</v>
      </c>
      <c r="F227" s="28" t="s">
        <v>1756</v>
      </c>
      <c r="G227" s="29">
        <v>6</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1075</v>
      </c>
    </row>
    <row r="230" ht="184.8">
      <c r="A230" s="1" t="s">
        <v>342</v>
      </c>
      <c r="E230" s="27" t="s">
        <v>1758</v>
      </c>
    </row>
    <row r="231">
      <c r="A231" s="1" t="s">
        <v>333</v>
      </c>
      <c r="B231" s="1">
        <v>56</v>
      </c>
      <c r="C231" s="26" t="s">
        <v>1763</v>
      </c>
      <c r="D231" t="s">
        <v>345</v>
      </c>
      <c r="E231" s="27" t="s">
        <v>1764</v>
      </c>
      <c r="F231" s="28" t="s">
        <v>355</v>
      </c>
      <c r="G231" s="29">
        <v>12</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1089</v>
      </c>
    </row>
    <row r="234" ht="158.4">
      <c r="A234" s="1" t="s">
        <v>342</v>
      </c>
      <c r="E234" s="27" t="s">
        <v>447</v>
      </c>
    </row>
    <row r="235">
      <c r="A235" s="1" t="s">
        <v>333</v>
      </c>
      <c r="B235" s="1">
        <v>57</v>
      </c>
      <c r="C235" s="26" t="s">
        <v>1766</v>
      </c>
      <c r="D235" t="s">
        <v>345</v>
      </c>
      <c r="E235" s="27" t="s">
        <v>1767</v>
      </c>
      <c r="F235" s="28" t="s">
        <v>355</v>
      </c>
      <c r="G235" s="29">
        <v>12</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1089</v>
      </c>
    </row>
    <row r="238" ht="132">
      <c r="A238" s="1" t="s">
        <v>342</v>
      </c>
      <c r="E238" s="27" t="s">
        <v>1044</v>
      </c>
    </row>
    <row r="239">
      <c r="A239" s="1" t="s">
        <v>333</v>
      </c>
      <c r="B239" s="1">
        <v>58</v>
      </c>
      <c r="C239" s="26" t="s">
        <v>1770</v>
      </c>
      <c r="D239" t="s">
        <v>345</v>
      </c>
      <c r="E239" s="27" t="s">
        <v>1771</v>
      </c>
      <c r="F239" s="28" t="s">
        <v>355</v>
      </c>
      <c r="G239" s="29">
        <v>12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1089</v>
      </c>
    </row>
    <row r="242" ht="158.4">
      <c r="A242" s="1" t="s">
        <v>342</v>
      </c>
      <c r="E242" s="27" t="s">
        <v>447</v>
      </c>
    </row>
    <row r="243">
      <c r="A243" s="1" t="s">
        <v>333</v>
      </c>
      <c r="B243" s="1">
        <v>59</v>
      </c>
      <c r="C243" s="26" t="s">
        <v>1773</v>
      </c>
      <c r="D243" t="s">
        <v>345</v>
      </c>
      <c r="E243" s="27" t="s">
        <v>1774</v>
      </c>
      <c r="F243" s="28" t="s">
        <v>355</v>
      </c>
      <c r="G243" s="29">
        <v>12</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1089</v>
      </c>
    </row>
    <row r="246" ht="132">
      <c r="A246" s="1" t="s">
        <v>342</v>
      </c>
      <c r="E246" s="27" t="s">
        <v>1044</v>
      </c>
    </row>
    <row r="247">
      <c r="A247" s="1" t="s">
        <v>333</v>
      </c>
      <c r="B247" s="1">
        <v>60</v>
      </c>
      <c r="C247" s="26" t="s">
        <v>429</v>
      </c>
      <c r="D247" t="s">
        <v>345</v>
      </c>
      <c r="E247" s="27" t="s">
        <v>430</v>
      </c>
      <c r="F247" s="28" t="s">
        <v>431</v>
      </c>
      <c r="G247" s="29">
        <v>80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2113</v>
      </c>
    </row>
    <row r="250" ht="118.8">
      <c r="A250" s="1" t="s">
        <v>342</v>
      </c>
      <c r="E250" s="27" t="s">
        <v>432</v>
      </c>
    </row>
    <row r="251">
      <c r="A251" s="1" t="s">
        <v>330</v>
      </c>
      <c r="C251" s="22" t="s">
        <v>1344</v>
      </c>
      <c r="E251" s="23" t="s">
        <v>1345</v>
      </c>
      <c r="L251" s="24">
        <f>SUMIFS(L252:L275,A252:A275,"P")</f>
        <v>0</v>
      </c>
      <c r="M251" s="24">
        <f>SUMIFS(M252:M275,A252:A275,"P")</f>
        <v>0</v>
      </c>
      <c r="N251" s="25"/>
    </row>
    <row r="252" ht="26.4">
      <c r="A252" s="1" t="s">
        <v>333</v>
      </c>
      <c r="B252" s="1">
        <v>62</v>
      </c>
      <c r="C252" s="26" t="s">
        <v>449</v>
      </c>
      <c r="D252" t="s">
        <v>450</v>
      </c>
      <c r="E252" s="27" t="s">
        <v>451</v>
      </c>
      <c r="F252" s="28" t="s">
        <v>337</v>
      </c>
      <c r="G252" s="29">
        <v>10.071999999999999</v>
      </c>
      <c r="H252" s="28">
        <v>0</v>
      </c>
      <c r="I252" s="30">
        <f>ROUND(G252*H252,P4)</f>
        <v>0</v>
      </c>
      <c r="L252" s="30">
        <v>0</v>
      </c>
      <c r="M252" s="24">
        <f>ROUND(G252*L252,P4)</f>
        <v>0</v>
      </c>
      <c r="N252" s="25" t="s">
        <v>338</v>
      </c>
      <c r="O252" s="31">
        <f>M252*AA252</f>
        <v>0</v>
      </c>
      <c r="P252" s="1">
        <v>3</v>
      </c>
      <c r="AA252" s="1">
        <f>IF(P252=1,$O$3,IF(P252=2,$O$4,$O$5))</f>
        <v>0</v>
      </c>
    </row>
    <row r="253" ht="26.4">
      <c r="A253" s="1" t="s">
        <v>339</v>
      </c>
      <c r="E253" s="27" t="s">
        <v>340</v>
      </c>
    </row>
    <row r="254">
      <c r="A254" s="1" t="s">
        <v>341</v>
      </c>
      <c r="E254" s="32" t="s">
        <v>2114</v>
      </c>
    </row>
    <row r="255" ht="158.4">
      <c r="A255" s="1" t="s">
        <v>342</v>
      </c>
      <c r="E255" s="27" t="s">
        <v>343</v>
      </c>
    </row>
    <row r="256" ht="26.4">
      <c r="A256" s="1" t="s">
        <v>333</v>
      </c>
      <c r="B256" s="1">
        <v>63</v>
      </c>
      <c r="C256" s="26" t="s">
        <v>470</v>
      </c>
      <c r="D256" t="s">
        <v>471</v>
      </c>
      <c r="E256" s="27" t="s">
        <v>472</v>
      </c>
      <c r="F256" s="28" t="s">
        <v>337</v>
      </c>
      <c r="G256" s="29">
        <v>0.20000000000000001</v>
      </c>
      <c r="H256" s="28">
        <v>0</v>
      </c>
      <c r="I256" s="30">
        <f>ROUND(G256*H256,P4)</f>
        <v>0</v>
      </c>
      <c r="L256" s="30">
        <v>0</v>
      </c>
      <c r="M256" s="24">
        <f>ROUND(G256*L256,P4)</f>
        <v>0</v>
      </c>
      <c r="N256" s="25" t="s">
        <v>338</v>
      </c>
      <c r="O256" s="31">
        <f>M256*AA256</f>
        <v>0</v>
      </c>
      <c r="P256" s="1">
        <v>3</v>
      </c>
      <c r="AA256" s="1">
        <f>IF(P256=1,$O$3,IF(P256=2,$O$4,$O$5))</f>
        <v>0</v>
      </c>
    </row>
    <row r="257" ht="26.4">
      <c r="A257" s="1" t="s">
        <v>339</v>
      </c>
      <c r="E257" s="27" t="s">
        <v>340</v>
      </c>
    </row>
    <row r="258">
      <c r="A258" s="1" t="s">
        <v>341</v>
      </c>
      <c r="E258" s="32" t="s">
        <v>1829</v>
      </c>
    </row>
    <row r="259" ht="158.4">
      <c r="A259" s="1" t="s">
        <v>342</v>
      </c>
      <c r="E259" s="27" t="s">
        <v>343</v>
      </c>
    </row>
    <row r="260" ht="26.4">
      <c r="A260" s="1" t="s">
        <v>333</v>
      </c>
      <c r="B260" s="1">
        <v>64</v>
      </c>
      <c r="C260" s="26" t="s">
        <v>334</v>
      </c>
      <c r="D260" t="s">
        <v>335</v>
      </c>
      <c r="E260" s="27" t="s">
        <v>336</v>
      </c>
      <c r="F260" s="28" t="s">
        <v>337</v>
      </c>
      <c r="G260" s="29">
        <v>0.10000000000000001</v>
      </c>
      <c r="H260" s="28">
        <v>0</v>
      </c>
      <c r="I260" s="30">
        <f>ROUND(G260*H260,P4)</f>
        <v>0</v>
      </c>
      <c r="L260" s="30">
        <v>0</v>
      </c>
      <c r="M260" s="24">
        <f>ROUND(G260*L260,P4)</f>
        <v>0</v>
      </c>
      <c r="N260" s="25" t="s">
        <v>338</v>
      </c>
      <c r="O260" s="31">
        <f>M260*AA260</f>
        <v>0</v>
      </c>
      <c r="P260" s="1">
        <v>3</v>
      </c>
      <c r="AA260" s="1">
        <f>IF(P260=1,$O$3,IF(P260=2,$O$4,$O$5))</f>
        <v>0</v>
      </c>
    </row>
    <row r="261" ht="26.4">
      <c r="A261" s="1" t="s">
        <v>339</v>
      </c>
      <c r="E261" s="27" t="s">
        <v>340</v>
      </c>
    </row>
    <row r="262">
      <c r="A262" s="1" t="s">
        <v>341</v>
      </c>
      <c r="E262" s="32" t="s">
        <v>1928</v>
      </c>
    </row>
    <row r="263" ht="158.4">
      <c r="A263" s="1" t="s">
        <v>342</v>
      </c>
      <c r="E263" s="27" t="s">
        <v>343</v>
      </c>
    </row>
    <row r="264" ht="26.4">
      <c r="A264" s="1" t="s">
        <v>333</v>
      </c>
      <c r="B264" s="1">
        <v>65</v>
      </c>
      <c r="C264" s="26" t="s">
        <v>1347</v>
      </c>
      <c r="D264" t="s">
        <v>1348</v>
      </c>
      <c r="E264" s="27" t="s">
        <v>1349</v>
      </c>
      <c r="F264" s="28" t="s">
        <v>337</v>
      </c>
      <c r="G264" s="29">
        <v>0.10000000000000001</v>
      </c>
      <c r="H264" s="28">
        <v>0</v>
      </c>
      <c r="I264" s="30">
        <f>ROUND(G264*H264,P4)</f>
        <v>0</v>
      </c>
      <c r="L264" s="30">
        <v>0</v>
      </c>
      <c r="M264" s="24">
        <f>ROUND(G264*L264,P4)</f>
        <v>0</v>
      </c>
      <c r="N264" s="25" t="s">
        <v>338</v>
      </c>
      <c r="O264" s="31">
        <f>M264*AA264</f>
        <v>0</v>
      </c>
      <c r="P264" s="1">
        <v>3</v>
      </c>
      <c r="AA264" s="1">
        <f>IF(P264=1,$O$3,IF(P264=2,$O$4,$O$5))</f>
        <v>0</v>
      </c>
    </row>
    <row r="265" ht="26.4">
      <c r="A265" s="1" t="s">
        <v>339</v>
      </c>
      <c r="E265" s="27" t="s">
        <v>340</v>
      </c>
    </row>
    <row r="266">
      <c r="A266" s="1" t="s">
        <v>341</v>
      </c>
      <c r="E266" s="32" t="s">
        <v>1928</v>
      </c>
    </row>
    <row r="267" ht="158.4">
      <c r="A267" s="1" t="s">
        <v>342</v>
      </c>
      <c r="E267" s="27" t="s">
        <v>343</v>
      </c>
    </row>
    <row r="268" ht="26.4">
      <c r="A268" s="1" t="s">
        <v>333</v>
      </c>
      <c r="B268" s="1">
        <v>66</v>
      </c>
      <c r="C268" s="26" t="s">
        <v>1830</v>
      </c>
      <c r="D268" t="s">
        <v>1831</v>
      </c>
      <c r="E268" s="27" t="s">
        <v>1832</v>
      </c>
      <c r="F268" s="28" t="s">
        <v>337</v>
      </c>
      <c r="G268" s="29">
        <v>0.10000000000000001</v>
      </c>
      <c r="H268" s="28">
        <v>0</v>
      </c>
      <c r="I268" s="30">
        <f>ROUND(G268*H268,P4)</f>
        <v>0</v>
      </c>
      <c r="L268" s="30">
        <v>0</v>
      </c>
      <c r="M268" s="24">
        <f>ROUND(G268*L268,P4)</f>
        <v>0</v>
      </c>
      <c r="N268" s="25" t="s">
        <v>338</v>
      </c>
      <c r="O268" s="31">
        <f>M268*AA268</f>
        <v>0</v>
      </c>
      <c r="P268" s="1">
        <v>3</v>
      </c>
      <c r="AA268" s="1">
        <f>IF(P268=1,$O$3,IF(P268=2,$O$4,$O$5))</f>
        <v>0</v>
      </c>
    </row>
    <row r="269" ht="26.4">
      <c r="A269" s="1" t="s">
        <v>339</v>
      </c>
      <c r="E269" s="27" t="s">
        <v>340</v>
      </c>
    </row>
    <row r="270">
      <c r="A270" s="1" t="s">
        <v>341</v>
      </c>
      <c r="E270" s="32" t="s">
        <v>1928</v>
      </c>
    </row>
    <row r="271" ht="158.4">
      <c r="A271" s="1" t="s">
        <v>342</v>
      </c>
      <c r="E271" s="27" t="s">
        <v>343</v>
      </c>
    </row>
    <row r="272" ht="26.4">
      <c r="A272" s="1" t="s">
        <v>333</v>
      </c>
      <c r="B272" s="1">
        <v>67</v>
      </c>
      <c r="C272" s="26" t="s">
        <v>455</v>
      </c>
      <c r="D272" t="s">
        <v>456</v>
      </c>
      <c r="E272" s="27" t="s">
        <v>457</v>
      </c>
      <c r="F272" s="28" t="s">
        <v>337</v>
      </c>
      <c r="G272" s="29">
        <v>0.10000000000000001</v>
      </c>
      <c r="H272" s="28">
        <v>0</v>
      </c>
      <c r="I272" s="30">
        <f>ROUND(G272*H272,P4)</f>
        <v>0</v>
      </c>
      <c r="L272" s="30">
        <v>0</v>
      </c>
      <c r="M272" s="24">
        <f>ROUND(G272*L272,P4)</f>
        <v>0</v>
      </c>
      <c r="N272" s="25" t="s">
        <v>338</v>
      </c>
      <c r="O272" s="31">
        <f>M272*AA272</f>
        <v>0</v>
      </c>
      <c r="P272" s="1">
        <v>3</v>
      </c>
      <c r="AA272" s="1">
        <f>IF(P272=1,$O$3,IF(P272=2,$O$4,$O$5))</f>
        <v>0</v>
      </c>
    </row>
    <row r="273" ht="26.4">
      <c r="A273" s="1" t="s">
        <v>339</v>
      </c>
      <c r="E273" s="27" t="s">
        <v>340</v>
      </c>
    </row>
    <row r="274">
      <c r="A274" s="1" t="s">
        <v>341</v>
      </c>
      <c r="E274" s="32" t="s">
        <v>1928</v>
      </c>
    </row>
    <row r="275" ht="158.4">
      <c r="A275" s="1" t="s">
        <v>342</v>
      </c>
      <c r="E27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COUNTIFS(L8:L87,"=0",A8:A87,"P")+COUNTIFS(L8:L87,"",A8:A87,"P")+SUM(Q8:Q87)</f>
        <v>0</v>
      </c>
    </row>
    <row r="8">
      <c r="A8" s="1" t="s">
        <v>328</v>
      </c>
      <c r="C8" s="22" t="s">
        <v>2115</v>
      </c>
      <c r="E8" s="23" t="s">
        <v>47</v>
      </c>
      <c r="L8" s="24">
        <f>L9+L82</f>
        <v>0</v>
      </c>
      <c r="M8" s="24">
        <f>M9+M82</f>
        <v>0</v>
      </c>
      <c r="N8" s="25"/>
    </row>
    <row r="9">
      <c r="A9" s="1" t="s">
        <v>330</v>
      </c>
      <c r="C9" s="22" t="s">
        <v>2116</v>
      </c>
      <c r="E9" s="23" t="s">
        <v>2117</v>
      </c>
      <c r="L9" s="24">
        <f>SUMIFS(L10:L81,A10:A81,"P")</f>
        <v>0</v>
      </c>
      <c r="M9" s="24">
        <f>SUMIFS(M10:M81,A10:A81,"P")</f>
        <v>0</v>
      </c>
      <c r="N9" s="25"/>
    </row>
    <row r="10" ht="26.4">
      <c r="A10" s="1" t="s">
        <v>333</v>
      </c>
      <c r="B10" s="1">
        <v>1</v>
      </c>
      <c r="C10" s="26" t="s">
        <v>2118</v>
      </c>
      <c r="D10" t="s">
        <v>345</v>
      </c>
      <c r="E10" s="27" t="s">
        <v>2119</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2120</v>
      </c>
    </row>
    <row r="12">
      <c r="A12" s="1" t="s">
        <v>341</v>
      </c>
      <c r="E12" s="32" t="s">
        <v>1016</v>
      </c>
    </row>
    <row r="13" ht="158.4">
      <c r="A13" s="1" t="s">
        <v>342</v>
      </c>
      <c r="E13" s="27" t="s">
        <v>447</v>
      </c>
    </row>
    <row r="14">
      <c r="A14" s="1" t="s">
        <v>333</v>
      </c>
      <c r="B14" s="1">
        <v>2</v>
      </c>
      <c r="C14" s="26" t="s">
        <v>1047</v>
      </c>
      <c r="D14" t="s">
        <v>345</v>
      </c>
      <c r="E14" s="27" t="s">
        <v>1048</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45.2">
      <c r="A17" s="1" t="s">
        <v>342</v>
      </c>
      <c r="E17" s="27" t="s">
        <v>1049</v>
      </c>
    </row>
    <row r="18">
      <c r="A18" s="1" t="s">
        <v>333</v>
      </c>
      <c r="B18" s="1">
        <v>3</v>
      </c>
      <c r="C18" s="26" t="s">
        <v>2121</v>
      </c>
      <c r="D18" t="s">
        <v>345</v>
      </c>
      <c r="E18" s="27" t="s">
        <v>2122</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1012</v>
      </c>
    </row>
    <row r="21" ht="158.4">
      <c r="A21" s="1" t="s">
        <v>342</v>
      </c>
      <c r="E21" s="27" t="s">
        <v>447</v>
      </c>
    </row>
    <row r="22">
      <c r="A22" s="1" t="s">
        <v>333</v>
      </c>
      <c r="B22" s="1">
        <v>4</v>
      </c>
      <c r="C22" s="26" t="s">
        <v>2123</v>
      </c>
      <c r="D22" t="s">
        <v>345</v>
      </c>
      <c r="E22" s="27" t="s">
        <v>2124</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45.2">
      <c r="A25" s="1" t="s">
        <v>342</v>
      </c>
      <c r="E25" s="27" t="s">
        <v>1049</v>
      </c>
    </row>
    <row r="26">
      <c r="A26" s="1" t="s">
        <v>333</v>
      </c>
      <c r="B26" s="1">
        <v>5</v>
      </c>
      <c r="C26" s="26" t="s">
        <v>2125</v>
      </c>
      <c r="D26" t="s">
        <v>345</v>
      </c>
      <c r="E26" s="27" t="s">
        <v>2126</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84.8">
      <c r="A29" s="1" t="s">
        <v>342</v>
      </c>
      <c r="E29" s="27" t="s">
        <v>1052</v>
      </c>
    </row>
    <row r="30">
      <c r="A30" s="1" t="s">
        <v>333</v>
      </c>
      <c r="B30" s="1">
        <v>6</v>
      </c>
      <c r="C30" s="26" t="s">
        <v>2127</v>
      </c>
      <c r="D30" t="s">
        <v>345</v>
      </c>
      <c r="E30" s="27" t="s">
        <v>2128</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84.8">
      <c r="A33" s="1" t="s">
        <v>342</v>
      </c>
      <c r="E33" s="27" t="s">
        <v>1052</v>
      </c>
    </row>
    <row r="34">
      <c r="A34" s="1" t="s">
        <v>333</v>
      </c>
      <c r="B34" s="1">
        <v>7</v>
      </c>
      <c r="C34" s="26" t="s">
        <v>2129</v>
      </c>
      <c r="D34" t="s">
        <v>345</v>
      </c>
      <c r="E34" s="27" t="s">
        <v>2130</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45.2">
      <c r="A37" s="1" t="s">
        <v>342</v>
      </c>
      <c r="E37" s="27" t="s">
        <v>1049</v>
      </c>
    </row>
    <row r="38">
      <c r="A38" s="1" t="s">
        <v>333</v>
      </c>
      <c r="B38" s="1">
        <v>8</v>
      </c>
      <c r="C38" s="26" t="s">
        <v>2131</v>
      </c>
      <c r="D38" t="s">
        <v>345</v>
      </c>
      <c r="E38" s="27" t="s">
        <v>2132</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84.8">
      <c r="A41" s="1" t="s">
        <v>342</v>
      </c>
      <c r="E41" s="27" t="s">
        <v>1052</v>
      </c>
    </row>
    <row r="42">
      <c r="A42" s="1" t="s">
        <v>333</v>
      </c>
      <c r="B42" s="1">
        <v>9</v>
      </c>
      <c r="C42" s="26" t="s">
        <v>2133</v>
      </c>
      <c r="D42" t="s">
        <v>345</v>
      </c>
      <c r="E42" s="27" t="s">
        <v>2134</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58.4">
      <c r="A45" s="1" t="s">
        <v>342</v>
      </c>
      <c r="E45" s="27" t="s">
        <v>447</v>
      </c>
    </row>
    <row r="46">
      <c r="A46" s="1" t="s">
        <v>333</v>
      </c>
      <c r="B46" s="1">
        <v>10</v>
      </c>
      <c r="C46" s="26" t="s">
        <v>2135</v>
      </c>
      <c r="D46" t="s">
        <v>345</v>
      </c>
      <c r="E46" s="27" t="s">
        <v>2136</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132">
      <c r="A49" s="1" t="s">
        <v>342</v>
      </c>
      <c r="E49" s="27" t="s">
        <v>1044</v>
      </c>
    </row>
    <row r="50">
      <c r="A50" s="1" t="s">
        <v>333</v>
      </c>
      <c r="B50" s="1">
        <v>11</v>
      </c>
      <c r="C50" s="26" t="s">
        <v>2137</v>
      </c>
      <c r="D50" t="s">
        <v>345</v>
      </c>
      <c r="E50" s="27" t="s">
        <v>2138</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158.4">
      <c r="A53" s="1" t="s">
        <v>342</v>
      </c>
      <c r="E53" s="27" t="s">
        <v>447</v>
      </c>
    </row>
    <row r="54">
      <c r="A54" s="1" t="s">
        <v>333</v>
      </c>
      <c r="B54" s="1">
        <v>12</v>
      </c>
      <c r="C54" s="26" t="s">
        <v>1988</v>
      </c>
      <c r="D54" t="s">
        <v>345</v>
      </c>
      <c r="E54" s="27" t="s">
        <v>1989</v>
      </c>
      <c r="F54" s="28" t="s">
        <v>361</v>
      </c>
      <c r="G54" s="29">
        <v>8</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171.6">
      <c r="A57" s="1" t="s">
        <v>342</v>
      </c>
      <c r="E57" s="27" t="s">
        <v>1533</v>
      </c>
    </row>
    <row r="58">
      <c r="A58" s="1" t="s">
        <v>333</v>
      </c>
      <c r="B58" s="1">
        <v>13</v>
      </c>
      <c r="C58" s="26" t="s">
        <v>1984</v>
      </c>
      <c r="D58" t="s">
        <v>345</v>
      </c>
      <c r="E58" s="27" t="s">
        <v>1985</v>
      </c>
      <c r="F58" s="28" t="s">
        <v>361</v>
      </c>
      <c r="G58" s="29">
        <v>8</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132">
      <c r="A61" s="1" t="s">
        <v>342</v>
      </c>
      <c r="E61" s="27" t="s">
        <v>1170</v>
      </c>
    </row>
    <row r="62">
      <c r="A62" s="1" t="s">
        <v>333</v>
      </c>
      <c r="B62" s="1">
        <v>14</v>
      </c>
      <c r="C62" s="26" t="s">
        <v>2139</v>
      </c>
      <c r="D62" t="s">
        <v>345</v>
      </c>
      <c r="E62" s="27" t="s">
        <v>2140</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2141</v>
      </c>
    </row>
    <row r="64">
      <c r="A64" s="1" t="s">
        <v>341</v>
      </c>
    </row>
    <row r="65" ht="158.4">
      <c r="A65" s="1" t="s">
        <v>342</v>
      </c>
      <c r="E65" s="27" t="s">
        <v>1582</v>
      </c>
    </row>
    <row r="66">
      <c r="A66" s="1" t="s">
        <v>333</v>
      </c>
      <c r="B66" s="1">
        <v>15</v>
      </c>
      <c r="C66" s="26" t="s">
        <v>2142</v>
      </c>
      <c r="D66" t="s">
        <v>345</v>
      </c>
      <c r="E66" s="27" t="s">
        <v>2143</v>
      </c>
      <c r="F66" s="28" t="s">
        <v>355</v>
      </c>
      <c r="G66" s="29">
        <v>4</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158.4">
      <c r="A69" s="1" t="s">
        <v>342</v>
      </c>
      <c r="E69" s="27" t="s">
        <v>447</v>
      </c>
    </row>
    <row r="70">
      <c r="A70" s="1" t="s">
        <v>333</v>
      </c>
      <c r="B70" s="1">
        <v>16</v>
      </c>
      <c r="C70" s="26" t="s">
        <v>1179</v>
      </c>
      <c r="D70" t="s">
        <v>345</v>
      </c>
      <c r="E70" s="27" t="s">
        <v>1180</v>
      </c>
      <c r="F70" s="28" t="s">
        <v>355</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132">
      <c r="A73" s="1" t="s">
        <v>342</v>
      </c>
      <c r="E73" s="27" t="s">
        <v>1044</v>
      </c>
    </row>
    <row r="74">
      <c r="A74" s="1" t="s">
        <v>333</v>
      </c>
      <c r="B74" s="1">
        <v>17</v>
      </c>
      <c r="C74" s="26" t="s">
        <v>2144</v>
      </c>
      <c r="D74" t="s">
        <v>345</v>
      </c>
      <c r="E74" s="27" t="s">
        <v>2145</v>
      </c>
      <c r="F74" s="28" t="s">
        <v>529</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171.6">
      <c r="A77" s="1" t="s">
        <v>342</v>
      </c>
      <c r="E77" s="27" t="s">
        <v>1166</v>
      </c>
    </row>
    <row r="78">
      <c r="A78" s="1" t="s">
        <v>333</v>
      </c>
      <c r="B78" s="1">
        <v>18</v>
      </c>
      <c r="C78" s="26" t="s">
        <v>1167</v>
      </c>
      <c r="D78" t="s">
        <v>345</v>
      </c>
      <c r="E78" s="27" t="s">
        <v>1168</v>
      </c>
      <c r="F78" s="28" t="s">
        <v>361</v>
      </c>
      <c r="G78" s="29">
        <v>100</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row>
    <row r="81" ht="132">
      <c r="A81" s="1" t="s">
        <v>342</v>
      </c>
      <c r="E81" s="27" t="s">
        <v>1170</v>
      </c>
    </row>
    <row r="82">
      <c r="A82" s="1" t="s">
        <v>330</v>
      </c>
      <c r="C82" s="22" t="s">
        <v>2146</v>
      </c>
      <c r="E82" s="23" t="s">
        <v>2147</v>
      </c>
      <c r="L82" s="24">
        <f>SUMIFS(L83:L86,A83:A86,"P")</f>
        <v>0</v>
      </c>
      <c r="M82" s="24">
        <f>SUMIFS(M83:M86,A83:A86,"P")</f>
        <v>0</v>
      </c>
      <c r="N82" s="25"/>
    </row>
    <row r="83">
      <c r="A83" s="1" t="s">
        <v>333</v>
      </c>
      <c r="B83" s="1">
        <v>19</v>
      </c>
      <c r="C83" s="26" t="s">
        <v>1332</v>
      </c>
      <c r="D83" t="s">
        <v>345</v>
      </c>
      <c r="E83" s="27" t="s">
        <v>2148</v>
      </c>
      <c r="F83" s="28" t="s">
        <v>1019</v>
      </c>
      <c r="G83" s="29">
        <v>1</v>
      </c>
      <c r="H83" s="28">
        <v>0</v>
      </c>
      <c r="I83" s="30">
        <f>ROUND(G83*H83,P4)</f>
        <v>0</v>
      </c>
      <c r="L83" s="30">
        <v>0</v>
      </c>
      <c r="M83" s="24">
        <f>ROUND(G83*L83,P4)</f>
        <v>0</v>
      </c>
      <c r="N83" s="25" t="s">
        <v>1011</v>
      </c>
      <c r="O83" s="31">
        <f>M83*AA83</f>
        <v>0</v>
      </c>
      <c r="P83" s="1">
        <v>3</v>
      </c>
      <c r="AA83" s="1">
        <f>IF(P83=1,$O$3,IF(P83=2,$O$4,$O$5))</f>
        <v>0</v>
      </c>
    </row>
    <row r="84">
      <c r="A84" s="1" t="s">
        <v>339</v>
      </c>
      <c r="E84" s="27" t="s">
        <v>349</v>
      </c>
    </row>
    <row r="85">
      <c r="A85" s="1" t="s">
        <v>341</v>
      </c>
    </row>
    <row r="86">
      <c r="A86" s="1" t="s">
        <v>342</v>
      </c>
      <c r="E86" s="27" t="s">
        <v>2149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COUNTIFS(L8:L219,"=0",A8:A219,"P")+COUNTIFS(L8:L219,"",A8:A219,"P")+SUM(Q8:Q219)</f>
        <v>0</v>
      </c>
    </row>
    <row r="8">
      <c r="A8" s="1" t="s">
        <v>328</v>
      </c>
      <c r="C8" s="22" t="s">
        <v>2150</v>
      </c>
      <c r="E8" s="23" t="s">
        <v>49</v>
      </c>
      <c r="L8" s="24">
        <f>L9+L210</f>
        <v>0</v>
      </c>
      <c r="M8" s="24">
        <f>M9+M210</f>
        <v>0</v>
      </c>
      <c r="N8" s="25"/>
    </row>
    <row r="9">
      <c r="A9" s="1" t="s">
        <v>330</v>
      </c>
      <c r="C9" s="22" t="s">
        <v>331</v>
      </c>
      <c r="E9" s="23" t="s">
        <v>1008</v>
      </c>
      <c r="L9" s="24">
        <f>SUMIFS(L10:L209,A10:A209,"P")</f>
        <v>0</v>
      </c>
      <c r="M9" s="24">
        <f>SUMIFS(M10:M209,A10:A209,"P")</f>
        <v>0</v>
      </c>
      <c r="N9" s="25"/>
    </row>
    <row r="10">
      <c r="A10" s="1" t="s">
        <v>333</v>
      </c>
      <c r="B10" s="1">
        <v>1</v>
      </c>
      <c r="C10" s="26" t="s">
        <v>2151</v>
      </c>
      <c r="D10" t="s">
        <v>345</v>
      </c>
      <c r="E10" s="27" t="s">
        <v>2152</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1012</v>
      </c>
    </row>
    <row r="13" ht="158.4">
      <c r="A13" s="1" t="s">
        <v>342</v>
      </c>
      <c r="E13" s="27" t="s">
        <v>447</v>
      </c>
    </row>
    <row r="14">
      <c r="A14" s="1" t="s">
        <v>333</v>
      </c>
      <c r="B14" s="1">
        <v>2</v>
      </c>
      <c r="C14" s="26" t="s">
        <v>2153</v>
      </c>
      <c r="D14" t="s">
        <v>345</v>
      </c>
      <c r="E14" s="27" t="s">
        <v>2154</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45.2">
      <c r="A17" s="1" t="s">
        <v>342</v>
      </c>
      <c r="E17" s="27" t="s">
        <v>1049</v>
      </c>
    </row>
    <row r="18">
      <c r="A18" s="1" t="s">
        <v>333</v>
      </c>
      <c r="B18" s="1">
        <v>3</v>
      </c>
      <c r="C18" s="26" t="s">
        <v>2155</v>
      </c>
      <c r="D18" t="s">
        <v>345</v>
      </c>
      <c r="E18" s="27" t="s">
        <v>2156</v>
      </c>
      <c r="F18" s="28" t="s">
        <v>1019</v>
      </c>
      <c r="G18" s="29">
        <v>1</v>
      </c>
      <c r="H18" s="28">
        <v>0</v>
      </c>
      <c r="I18" s="30">
        <f>ROUND(G18*H18,P4)</f>
        <v>0</v>
      </c>
      <c r="L18" s="30">
        <v>0</v>
      </c>
      <c r="M18" s="24">
        <f>ROUND(G18*L18,P4)</f>
        <v>0</v>
      </c>
      <c r="N18" s="25" t="s">
        <v>1011</v>
      </c>
      <c r="O18" s="31">
        <f>M18*AA18</f>
        <v>0</v>
      </c>
      <c r="P18" s="1">
        <v>3</v>
      </c>
      <c r="AA18" s="1">
        <f>IF(P18=1,$O$3,IF(P18=2,$O$4,$O$5))</f>
        <v>0</v>
      </c>
    </row>
    <row r="19">
      <c r="A19" s="1" t="s">
        <v>339</v>
      </c>
      <c r="E19" s="27" t="s">
        <v>349</v>
      </c>
    </row>
    <row r="20">
      <c r="A20" s="1" t="s">
        <v>341</v>
      </c>
      <c r="E20" s="32" t="s">
        <v>1012</v>
      </c>
    </row>
    <row r="21" ht="105.6">
      <c r="A21" s="1" t="s">
        <v>342</v>
      </c>
      <c r="E21" s="27" t="s">
        <v>2157</v>
      </c>
    </row>
    <row r="22">
      <c r="A22" s="1" t="s">
        <v>333</v>
      </c>
      <c r="B22" s="1">
        <v>4</v>
      </c>
      <c r="C22" s="26" t="s">
        <v>2158</v>
      </c>
      <c r="D22" t="s">
        <v>345</v>
      </c>
      <c r="E22" s="27" t="s">
        <v>2159</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58.4">
      <c r="A25" s="1" t="s">
        <v>342</v>
      </c>
      <c r="E25" s="27" t="s">
        <v>447</v>
      </c>
    </row>
    <row r="26" ht="26.4">
      <c r="A26" s="1" t="s">
        <v>333</v>
      </c>
      <c r="B26" s="1">
        <v>5</v>
      </c>
      <c r="C26" s="26" t="s">
        <v>2160</v>
      </c>
      <c r="D26" t="s">
        <v>345</v>
      </c>
      <c r="E26" s="27" t="s">
        <v>2161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58.4">
      <c r="A29" s="1" t="s">
        <v>342</v>
      </c>
      <c r="E29" s="27" t="s">
        <v>447</v>
      </c>
    </row>
    <row r="30" ht="26.4">
      <c r="A30" s="1" t="s">
        <v>333</v>
      </c>
      <c r="B30" s="1">
        <v>6</v>
      </c>
      <c r="C30" s="26" t="s">
        <v>2162</v>
      </c>
      <c r="D30" t="s">
        <v>345</v>
      </c>
      <c r="E30" s="27" t="s">
        <v>2163</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58.4">
      <c r="A33" s="1" t="s">
        <v>342</v>
      </c>
      <c r="E33" s="27" t="s">
        <v>447</v>
      </c>
    </row>
    <row r="34">
      <c r="A34" s="1" t="s">
        <v>333</v>
      </c>
      <c r="B34" s="1">
        <v>7</v>
      </c>
      <c r="C34" s="26" t="s">
        <v>2164</v>
      </c>
      <c r="D34" t="s">
        <v>345</v>
      </c>
      <c r="E34" s="27" t="s">
        <v>2165</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1016</v>
      </c>
    </row>
    <row r="37" ht="145.2">
      <c r="A37" s="1" t="s">
        <v>342</v>
      </c>
      <c r="E37" s="27" t="s">
        <v>1049</v>
      </c>
    </row>
    <row r="38">
      <c r="A38" s="1" t="s">
        <v>333</v>
      </c>
      <c r="B38" s="1">
        <v>8</v>
      </c>
      <c r="C38" s="26" t="s">
        <v>2166</v>
      </c>
      <c r="D38" t="s">
        <v>345</v>
      </c>
      <c r="E38" s="27" t="s">
        <v>2167</v>
      </c>
      <c r="F38" s="28" t="s">
        <v>355</v>
      </c>
      <c r="G38" s="29">
        <v>3</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1029</v>
      </c>
    </row>
    <row r="41" ht="158.4">
      <c r="A41" s="1" t="s">
        <v>342</v>
      </c>
      <c r="E41" s="27" t="s">
        <v>447</v>
      </c>
    </row>
    <row r="42">
      <c r="A42" s="1" t="s">
        <v>333</v>
      </c>
      <c r="B42" s="1">
        <v>9</v>
      </c>
      <c r="C42" s="26" t="s">
        <v>2168</v>
      </c>
      <c r="D42" t="s">
        <v>345</v>
      </c>
      <c r="E42" s="27" t="s">
        <v>2169</v>
      </c>
      <c r="F42" s="28" t="s">
        <v>355</v>
      </c>
      <c r="G42" s="29">
        <v>3</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1029</v>
      </c>
    </row>
    <row r="45" ht="145.2">
      <c r="A45" s="1" t="s">
        <v>342</v>
      </c>
      <c r="E45" s="27" t="s">
        <v>1049</v>
      </c>
    </row>
    <row r="46">
      <c r="A46" s="1" t="s">
        <v>333</v>
      </c>
      <c r="B46" s="1">
        <v>10</v>
      </c>
      <c r="C46" s="26" t="s">
        <v>2170</v>
      </c>
      <c r="D46" t="s">
        <v>345</v>
      </c>
      <c r="E46" s="27" t="s">
        <v>2171</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158.4">
      <c r="A49" s="1" t="s">
        <v>342</v>
      </c>
      <c r="E49" s="27" t="s">
        <v>447</v>
      </c>
    </row>
    <row r="50">
      <c r="A50" s="1" t="s">
        <v>333</v>
      </c>
      <c r="B50" s="1">
        <v>11</v>
      </c>
      <c r="C50" s="26" t="s">
        <v>2172</v>
      </c>
      <c r="D50" t="s">
        <v>345</v>
      </c>
      <c r="E50" s="27" t="s">
        <v>2173</v>
      </c>
      <c r="F50" s="28" t="s">
        <v>355</v>
      </c>
      <c r="G50" s="29">
        <v>3</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1029</v>
      </c>
    </row>
    <row r="53" ht="145.2">
      <c r="A53" s="1" t="s">
        <v>342</v>
      </c>
      <c r="E53" s="27" t="s">
        <v>1049</v>
      </c>
    </row>
    <row r="54">
      <c r="A54" s="1" t="s">
        <v>333</v>
      </c>
      <c r="B54" s="1">
        <v>12</v>
      </c>
      <c r="C54" s="26" t="s">
        <v>2174</v>
      </c>
      <c r="D54" t="s">
        <v>345</v>
      </c>
      <c r="E54" s="27" t="s">
        <v>2175</v>
      </c>
      <c r="F54" s="28" t="s">
        <v>355</v>
      </c>
      <c r="G54" s="29">
        <v>6</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1075</v>
      </c>
    </row>
    <row r="57" ht="158.4">
      <c r="A57" s="1" t="s">
        <v>342</v>
      </c>
      <c r="E57" s="27" t="s">
        <v>447</v>
      </c>
    </row>
    <row r="58">
      <c r="A58" s="1" t="s">
        <v>333</v>
      </c>
      <c r="B58" s="1">
        <v>13</v>
      </c>
      <c r="C58" s="26" t="s">
        <v>2176</v>
      </c>
      <c r="D58" t="s">
        <v>345</v>
      </c>
      <c r="E58" s="27" t="s">
        <v>2177</v>
      </c>
      <c r="F58" s="28" t="s">
        <v>355</v>
      </c>
      <c r="G58" s="29">
        <v>6</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1075</v>
      </c>
    </row>
    <row r="61" ht="145.2">
      <c r="A61" s="1" t="s">
        <v>342</v>
      </c>
      <c r="E61" s="27" t="s">
        <v>1049</v>
      </c>
    </row>
    <row r="62">
      <c r="A62" s="1" t="s">
        <v>333</v>
      </c>
      <c r="B62" s="1">
        <v>14</v>
      </c>
      <c r="C62" s="26" t="s">
        <v>2178</v>
      </c>
      <c r="D62" t="s">
        <v>345</v>
      </c>
      <c r="E62" s="27" t="s">
        <v>2179</v>
      </c>
      <c r="F62" s="28" t="s">
        <v>355</v>
      </c>
      <c r="G62" s="29">
        <v>3</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158.4">
      <c r="A65" s="1" t="s">
        <v>342</v>
      </c>
      <c r="E65" s="27" t="s">
        <v>447</v>
      </c>
    </row>
    <row r="66">
      <c r="A66" s="1" t="s">
        <v>333</v>
      </c>
      <c r="B66" s="1">
        <v>15</v>
      </c>
      <c r="C66" s="26" t="s">
        <v>2180</v>
      </c>
      <c r="D66" t="s">
        <v>345</v>
      </c>
      <c r="E66" s="27" t="s">
        <v>2181</v>
      </c>
      <c r="F66" s="28" t="s">
        <v>355</v>
      </c>
      <c r="G66" s="29">
        <v>3</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1029</v>
      </c>
    </row>
    <row r="69" ht="145.2">
      <c r="A69" s="1" t="s">
        <v>342</v>
      </c>
      <c r="E69" s="27" t="s">
        <v>1049</v>
      </c>
    </row>
    <row r="70">
      <c r="A70" s="1" t="s">
        <v>333</v>
      </c>
      <c r="B70" s="1">
        <v>16</v>
      </c>
      <c r="C70" s="26" t="s">
        <v>2182</v>
      </c>
      <c r="D70" t="s">
        <v>345</v>
      </c>
      <c r="E70" s="27" t="s">
        <v>2183</v>
      </c>
      <c r="F70" s="28" t="s">
        <v>355</v>
      </c>
      <c r="G70" s="29">
        <v>3</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158.4">
      <c r="A73" s="1" t="s">
        <v>342</v>
      </c>
      <c r="E73" s="27" t="s">
        <v>447</v>
      </c>
    </row>
    <row r="74">
      <c r="A74" s="1" t="s">
        <v>333</v>
      </c>
      <c r="B74" s="1">
        <v>17</v>
      </c>
      <c r="C74" s="26" t="s">
        <v>2184</v>
      </c>
      <c r="D74" t="s">
        <v>345</v>
      </c>
      <c r="E74" s="27" t="s">
        <v>2185</v>
      </c>
      <c r="F74" s="28" t="s">
        <v>355</v>
      </c>
      <c r="G74" s="29">
        <v>3</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145.2">
      <c r="A77" s="1" t="s">
        <v>342</v>
      </c>
      <c r="E77" s="27" t="s">
        <v>1049</v>
      </c>
    </row>
    <row r="78">
      <c r="A78" s="1" t="s">
        <v>333</v>
      </c>
      <c r="B78" s="1">
        <v>18</v>
      </c>
      <c r="C78" s="26" t="s">
        <v>2186</v>
      </c>
      <c r="D78" t="s">
        <v>345</v>
      </c>
      <c r="E78" s="27" t="s">
        <v>2187</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58.4">
      <c r="A81" s="1" t="s">
        <v>342</v>
      </c>
      <c r="E81" s="27" t="s">
        <v>447</v>
      </c>
    </row>
    <row r="82">
      <c r="A82" s="1" t="s">
        <v>333</v>
      </c>
      <c r="B82" s="1">
        <v>19</v>
      </c>
      <c r="C82" s="26" t="s">
        <v>2188</v>
      </c>
      <c r="D82" t="s">
        <v>345</v>
      </c>
      <c r="E82" s="27" t="s">
        <v>2189</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45.2">
      <c r="A85" s="1" t="s">
        <v>342</v>
      </c>
      <c r="E85" s="27" t="s">
        <v>1049</v>
      </c>
    </row>
    <row r="86" ht="26.4">
      <c r="A86" s="1" t="s">
        <v>333</v>
      </c>
      <c r="B86" s="1">
        <v>20</v>
      </c>
      <c r="C86" s="26" t="s">
        <v>2190</v>
      </c>
      <c r="D86" t="s">
        <v>345</v>
      </c>
      <c r="E86" s="27" t="s">
        <v>2191</v>
      </c>
      <c r="F86" s="28" t="s">
        <v>355</v>
      </c>
      <c r="G86" s="29">
        <v>2</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1016</v>
      </c>
    </row>
    <row r="89" ht="158.4">
      <c r="A89" s="1" t="s">
        <v>342</v>
      </c>
      <c r="E89" s="27" t="s">
        <v>447</v>
      </c>
    </row>
    <row r="90">
      <c r="A90" s="1" t="s">
        <v>333</v>
      </c>
      <c r="B90" s="1">
        <v>21</v>
      </c>
      <c r="C90" s="26" t="s">
        <v>2192</v>
      </c>
      <c r="D90" t="s">
        <v>345</v>
      </c>
      <c r="E90" s="27" t="s">
        <v>2193</v>
      </c>
      <c r="F90" s="28" t="s">
        <v>355</v>
      </c>
      <c r="G90" s="29">
        <v>3</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1029</v>
      </c>
    </row>
    <row r="93" ht="145.2">
      <c r="A93" s="1" t="s">
        <v>342</v>
      </c>
      <c r="E93" s="27" t="s">
        <v>1049</v>
      </c>
    </row>
    <row r="94" ht="26.4">
      <c r="A94" s="1" t="s">
        <v>333</v>
      </c>
      <c r="B94" s="1">
        <v>22</v>
      </c>
      <c r="C94" s="26" t="s">
        <v>2194</v>
      </c>
      <c r="D94" t="s">
        <v>345</v>
      </c>
      <c r="E94" s="27" t="s">
        <v>2195</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58.4">
      <c r="A97" s="1" t="s">
        <v>342</v>
      </c>
      <c r="E97" s="27" t="s">
        <v>447</v>
      </c>
    </row>
    <row r="98">
      <c r="A98" s="1" t="s">
        <v>333</v>
      </c>
      <c r="B98" s="1">
        <v>23</v>
      </c>
      <c r="C98" s="26" t="s">
        <v>2196</v>
      </c>
      <c r="D98" t="s">
        <v>345</v>
      </c>
      <c r="E98" s="27" t="s">
        <v>2197</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1012</v>
      </c>
    </row>
    <row r="101" ht="158.4">
      <c r="A101" s="1" t="s">
        <v>342</v>
      </c>
      <c r="E101" s="27" t="s">
        <v>447</v>
      </c>
    </row>
    <row r="102">
      <c r="A102" s="1" t="s">
        <v>333</v>
      </c>
      <c r="B102" s="1">
        <v>24</v>
      </c>
      <c r="C102" s="26" t="s">
        <v>2198</v>
      </c>
      <c r="D102" t="s">
        <v>345</v>
      </c>
      <c r="E102" s="27" t="s">
        <v>2199</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45.2">
      <c r="A105" s="1" t="s">
        <v>342</v>
      </c>
      <c r="E105" s="27" t="s">
        <v>1049</v>
      </c>
    </row>
    <row r="106">
      <c r="A106" s="1" t="s">
        <v>333</v>
      </c>
      <c r="B106" s="1">
        <v>25</v>
      </c>
      <c r="C106" s="26" t="s">
        <v>2200</v>
      </c>
      <c r="D106" t="s">
        <v>345</v>
      </c>
      <c r="E106" s="27" t="s">
        <v>2201</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92.4">
      <c r="A109" s="1" t="s">
        <v>342</v>
      </c>
      <c r="E109" s="27" t="s">
        <v>2202</v>
      </c>
    </row>
    <row r="110">
      <c r="A110" s="1" t="s">
        <v>333</v>
      </c>
      <c r="B110" s="1">
        <v>26</v>
      </c>
      <c r="C110" s="26" t="s">
        <v>2203</v>
      </c>
      <c r="D110" t="s">
        <v>345</v>
      </c>
      <c r="E110" s="27" t="s">
        <v>2204</v>
      </c>
      <c r="F110" s="28" t="s">
        <v>355</v>
      </c>
      <c r="G110" s="29">
        <v>1</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1012</v>
      </c>
    </row>
    <row r="113" ht="158.4">
      <c r="A113" s="1" t="s">
        <v>342</v>
      </c>
      <c r="E113" s="27" t="s">
        <v>447</v>
      </c>
    </row>
    <row r="114">
      <c r="A114" s="1" t="s">
        <v>333</v>
      </c>
      <c r="B114" s="1">
        <v>27</v>
      </c>
      <c r="C114" s="26" t="s">
        <v>2205</v>
      </c>
      <c r="D114" t="s">
        <v>345</v>
      </c>
      <c r="E114" s="27" t="s">
        <v>2206</v>
      </c>
      <c r="F114" s="28" t="s">
        <v>355</v>
      </c>
      <c r="G114" s="29">
        <v>1</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1012</v>
      </c>
    </row>
    <row r="117" ht="145.2">
      <c r="A117" s="1" t="s">
        <v>342</v>
      </c>
      <c r="E117" s="27" t="s">
        <v>1049</v>
      </c>
    </row>
    <row r="118">
      <c r="A118" s="1" t="s">
        <v>333</v>
      </c>
      <c r="B118" s="1">
        <v>28</v>
      </c>
      <c r="C118" s="26" t="s">
        <v>2137</v>
      </c>
      <c r="D118" t="s">
        <v>345</v>
      </c>
      <c r="E118" s="27" t="s">
        <v>2138</v>
      </c>
      <c r="F118" s="28" t="s">
        <v>355</v>
      </c>
      <c r="G118" s="29">
        <v>2</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1016</v>
      </c>
    </row>
    <row r="121" ht="158.4">
      <c r="A121" s="1" t="s">
        <v>342</v>
      </c>
      <c r="E121" s="27" t="s">
        <v>447</v>
      </c>
    </row>
    <row r="122">
      <c r="A122" s="1" t="s">
        <v>333</v>
      </c>
      <c r="B122" s="1">
        <v>29</v>
      </c>
      <c r="C122" s="26" t="s">
        <v>2207</v>
      </c>
      <c r="D122" t="s">
        <v>345</v>
      </c>
      <c r="E122" s="27" t="s">
        <v>2208</v>
      </c>
      <c r="F122" s="28" t="s">
        <v>355</v>
      </c>
      <c r="G122" s="29">
        <v>2</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1016</v>
      </c>
    </row>
    <row r="125" ht="132">
      <c r="A125" s="1" t="s">
        <v>342</v>
      </c>
      <c r="E125" s="27" t="s">
        <v>1044</v>
      </c>
    </row>
    <row r="126">
      <c r="A126" s="1" t="s">
        <v>333</v>
      </c>
      <c r="B126" s="1">
        <v>30</v>
      </c>
      <c r="C126" s="26" t="s">
        <v>2209</v>
      </c>
      <c r="D126" t="s">
        <v>345</v>
      </c>
      <c r="E126" s="27" t="s">
        <v>2210</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1033</v>
      </c>
    </row>
    <row r="129" ht="158.4">
      <c r="A129" s="1" t="s">
        <v>342</v>
      </c>
      <c r="E129" s="27" t="s">
        <v>447</v>
      </c>
    </row>
    <row r="130">
      <c r="A130" s="1" t="s">
        <v>333</v>
      </c>
      <c r="B130" s="1">
        <v>31</v>
      </c>
      <c r="C130" s="26" t="s">
        <v>2211</v>
      </c>
      <c r="D130" t="s">
        <v>345</v>
      </c>
      <c r="E130" s="27" t="s">
        <v>2212</v>
      </c>
      <c r="F130" s="28" t="s">
        <v>355</v>
      </c>
      <c r="G130" s="29">
        <v>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1033</v>
      </c>
    </row>
    <row r="133" ht="145.2">
      <c r="A133" s="1" t="s">
        <v>342</v>
      </c>
      <c r="E133" s="27" t="s">
        <v>1049</v>
      </c>
    </row>
    <row r="134">
      <c r="A134" s="1" t="s">
        <v>333</v>
      </c>
      <c r="B134" s="1">
        <v>32</v>
      </c>
      <c r="C134" s="26" t="s">
        <v>1171</v>
      </c>
      <c r="D134" t="s">
        <v>345</v>
      </c>
      <c r="E134" s="27" t="s">
        <v>1172</v>
      </c>
      <c r="F134" s="28" t="s">
        <v>529</v>
      </c>
      <c r="G134" s="29">
        <v>0.14000000000000001</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2213</v>
      </c>
    </row>
    <row r="137" ht="171.6">
      <c r="A137" s="1" t="s">
        <v>342</v>
      </c>
      <c r="E137" s="27" t="s">
        <v>1166</v>
      </c>
    </row>
    <row r="138">
      <c r="A138" s="1" t="s">
        <v>333</v>
      </c>
      <c r="B138" s="1">
        <v>33</v>
      </c>
      <c r="C138" s="26" t="s">
        <v>1174</v>
      </c>
      <c r="D138" t="s">
        <v>345</v>
      </c>
      <c r="E138" s="27" t="s">
        <v>1175</v>
      </c>
      <c r="F138" s="28" t="s">
        <v>529</v>
      </c>
      <c r="G138" s="29">
        <v>0.14000000000000001</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2213</v>
      </c>
    </row>
    <row r="141" ht="132">
      <c r="A141" s="1" t="s">
        <v>342</v>
      </c>
      <c r="E141" s="27" t="s">
        <v>1176</v>
      </c>
    </row>
    <row r="142">
      <c r="A142" s="1" t="s">
        <v>333</v>
      </c>
      <c r="B142" s="1">
        <v>34</v>
      </c>
      <c r="C142" s="26" t="s">
        <v>1164</v>
      </c>
      <c r="D142" t="s">
        <v>345</v>
      </c>
      <c r="E142" s="27" t="s">
        <v>1165</v>
      </c>
      <c r="F142" s="28" t="s">
        <v>529</v>
      </c>
      <c r="G142" s="29">
        <v>0.12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2214</v>
      </c>
    </row>
    <row r="145" ht="171.6">
      <c r="A145" s="1" t="s">
        <v>342</v>
      </c>
      <c r="E145" s="27" t="s">
        <v>1166</v>
      </c>
    </row>
    <row r="146">
      <c r="A146" s="1" t="s">
        <v>333</v>
      </c>
      <c r="B146" s="1">
        <v>35</v>
      </c>
      <c r="C146" s="26" t="s">
        <v>1167</v>
      </c>
      <c r="D146" t="s">
        <v>345</v>
      </c>
      <c r="E146" s="27" t="s">
        <v>1168</v>
      </c>
      <c r="F146" s="28" t="s">
        <v>361</v>
      </c>
      <c r="G146" s="29">
        <v>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1079</v>
      </c>
    </row>
    <row r="149" ht="132">
      <c r="A149" s="1" t="s">
        <v>342</v>
      </c>
      <c r="E149" s="27" t="s">
        <v>1170</v>
      </c>
    </row>
    <row r="150">
      <c r="A150" s="1" t="s">
        <v>333</v>
      </c>
      <c r="B150" s="1">
        <v>36</v>
      </c>
      <c r="C150" s="26" t="s">
        <v>2215</v>
      </c>
      <c r="D150" t="s">
        <v>345</v>
      </c>
      <c r="E150" s="27" t="s">
        <v>2216</v>
      </c>
      <c r="F150" s="28" t="s">
        <v>361</v>
      </c>
      <c r="G150" s="29">
        <v>60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1079</v>
      </c>
    </row>
    <row r="153" ht="105.6">
      <c r="A153" s="1" t="s">
        <v>342</v>
      </c>
      <c r="E153" s="27" t="s">
        <v>2217</v>
      </c>
    </row>
    <row r="154">
      <c r="A154" s="1" t="s">
        <v>333</v>
      </c>
      <c r="B154" s="1">
        <v>37</v>
      </c>
      <c r="C154" s="26" t="s">
        <v>1081</v>
      </c>
      <c r="D154" t="s">
        <v>345</v>
      </c>
      <c r="E154" s="27" t="s">
        <v>1082</v>
      </c>
      <c r="F154" s="28" t="s">
        <v>361</v>
      </c>
      <c r="G154" s="29">
        <v>30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1853</v>
      </c>
    </row>
    <row r="157" ht="79.2">
      <c r="A157" s="1" t="s">
        <v>342</v>
      </c>
      <c r="E157" s="27" t="s">
        <v>1080</v>
      </c>
    </row>
    <row r="158" ht="26.4">
      <c r="A158" s="1" t="s">
        <v>333</v>
      </c>
      <c r="B158" s="1">
        <v>38</v>
      </c>
      <c r="C158" s="26" t="s">
        <v>1091</v>
      </c>
      <c r="D158" t="s">
        <v>345</v>
      </c>
      <c r="E158" s="27" t="s">
        <v>1092</v>
      </c>
      <c r="F158" s="28" t="s">
        <v>355</v>
      </c>
      <c r="G158" s="29">
        <v>4</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1219</v>
      </c>
    </row>
    <row r="161" ht="92.4">
      <c r="A161" s="1" t="s">
        <v>342</v>
      </c>
      <c r="E161" s="27" t="s">
        <v>1090</v>
      </c>
    </row>
    <row r="162">
      <c r="A162" s="1" t="s">
        <v>333</v>
      </c>
      <c r="B162" s="1">
        <v>39</v>
      </c>
      <c r="C162" s="26" t="s">
        <v>2218</v>
      </c>
      <c r="D162" t="s">
        <v>345</v>
      </c>
      <c r="E162" s="27" t="s">
        <v>2219</v>
      </c>
      <c r="F162" s="28" t="s">
        <v>361</v>
      </c>
      <c r="G162" s="29">
        <v>20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1278</v>
      </c>
    </row>
    <row r="165" ht="79.2">
      <c r="A165" s="1" t="s">
        <v>342</v>
      </c>
      <c r="E165" s="27" t="s">
        <v>1080</v>
      </c>
    </row>
    <row r="166" ht="26.4">
      <c r="A166" s="1" t="s">
        <v>333</v>
      </c>
      <c r="B166" s="1">
        <v>40</v>
      </c>
      <c r="C166" s="26" t="s">
        <v>1087</v>
      </c>
      <c r="D166" t="s">
        <v>345</v>
      </c>
      <c r="E166" s="27" t="s">
        <v>1088</v>
      </c>
      <c r="F166" s="28" t="s">
        <v>355</v>
      </c>
      <c r="G166" s="29">
        <v>4</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1219</v>
      </c>
    </row>
    <row r="169" ht="92.4">
      <c r="A169" s="1" t="s">
        <v>342</v>
      </c>
      <c r="E169" s="27" t="s">
        <v>1090</v>
      </c>
    </row>
    <row r="170">
      <c r="A170" s="1" t="s">
        <v>333</v>
      </c>
      <c r="B170" s="1">
        <v>41</v>
      </c>
      <c r="C170" s="26" t="s">
        <v>1105</v>
      </c>
      <c r="D170" t="s">
        <v>345</v>
      </c>
      <c r="E170" s="27" t="s">
        <v>1106</v>
      </c>
      <c r="F170" s="28" t="s">
        <v>355</v>
      </c>
      <c r="G170" s="29">
        <v>2</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1016</v>
      </c>
    </row>
    <row r="173" ht="105.6">
      <c r="A173" s="1" t="s">
        <v>342</v>
      </c>
      <c r="E173" s="27" t="s">
        <v>1108</v>
      </c>
    </row>
    <row r="174">
      <c r="A174" s="1" t="s">
        <v>333</v>
      </c>
      <c r="B174" s="1">
        <v>42</v>
      </c>
      <c r="C174" s="26" t="s">
        <v>2091</v>
      </c>
      <c r="D174" t="s">
        <v>345</v>
      </c>
      <c r="E174" s="27" t="s">
        <v>2092</v>
      </c>
      <c r="F174" s="28" t="s">
        <v>355</v>
      </c>
      <c r="G174" s="29">
        <v>3</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1029</v>
      </c>
    </row>
    <row r="177" ht="105.6">
      <c r="A177" s="1" t="s">
        <v>342</v>
      </c>
      <c r="E177" s="27" t="s">
        <v>1451</v>
      </c>
    </row>
    <row r="178" ht="26.4">
      <c r="A178" s="1" t="s">
        <v>333</v>
      </c>
      <c r="B178" s="1">
        <v>43</v>
      </c>
      <c r="C178" s="26" t="s">
        <v>2220</v>
      </c>
      <c r="D178" t="s">
        <v>345</v>
      </c>
      <c r="E178" s="27" t="s">
        <v>2221</v>
      </c>
      <c r="F178" s="28" t="s">
        <v>361</v>
      </c>
      <c r="G178" s="29">
        <v>10</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1117</v>
      </c>
    </row>
    <row r="181" ht="132">
      <c r="A181" s="1" t="s">
        <v>342</v>
      </c>
      <c r="E181" s="27" t="s">
        <v>1516</v>
      </c>
    </row>
    <row r="182">
      <c r="A182" s="1" t="s">
        <v>333</v>
      </c>
      <c r="B182" s="1">
        <v>44</v>
      </c>
      <c r="C182" s="26" t="s">
        <v>2222</v>
      </c>
      <c r="D182" t="s">
        <v>345</v>
      </c>
      <c r="E182" s="27" t="s">
        <v>2223</v>
      </c>
      <c r="F182" s="28" t="s">
        <v>355</v>
      </c>
      <c r="G182" s="29">
        <v>2</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1016</v>
      </c>
    </row>
    <row r="185" ht="39.6">
      <c r="A185" s="1" t="s">
        <v>342</v>
      </c>
      <c r="E185" s="27" t="s">
        <v>1455</v>
      </c>
    </row>
    <row r="186">
      <c r="A186" s="1" t="s">
        <v>333</v>
      </c>
      <c r="B186" s="1">
        <v>45</v>
      </c>
      <c r="C186" s="26" t="s">
        <v>2224</v>
      </c>
      <c r="D186" t="s">
        <v>345</v>
      </c>
      <c r="E186" s="27" t="s">
        <v>2225</v>
      </c>
      <c r="F186" s="28" t="s">
        <v>431</v>
      </c>
      <c r="G186" s="29">
        <v>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1068</v>
      </c>
    </row>
    <row r="189" ht="145.2">
      <c r="A189" s="1" t="s">
        <v>342</v>
      </c>
      <c r="E189" s="27" t="s">
        <v>2226</v>
      </c>
    </row>
    <row r="190" ht="26.4">
      <c r="A190" s="1" t="s">
        <v>333</v>
      </c>
      <c r="B190" s="1">
        <v>46</v>
      </c>
      <c r="C190" s="26" t="s">
        <v>2227</v>
      </c>
      <c r="D190" t="s">
        <v>345</v>
      </c>
      <c r="E190" s="27" t="s">
        <v>2228</v>
      </c>
      <c r="F190" s="28" t="s">
        <v>355</v>
      </c>
      <c r="G190" s="29">
        <v>1</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1012</v>
      </c>
    </row>
    <row r="193" ht="158.4">
      <c r="A193" s="1" t="s">
        <v>342</v>
      </c>
      <c r="E193" s="27" t="s">
        <v>2229</v>
      </c>
    </row>
    <row r="194">
      <c r="A194" s="1" t="s">
        <v>333</v>
      </c>
      <c r="B194" s="1">
        <v>47</v>
      </c>
      <c r="C194" s="26" t="s">
        <v>2230</v>
      </c>
      <c r="D194" t="s">
        <v>345</v>
      </c>
      <c r="E194" s="27" t="s">
        <v>2231</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1012</v>
      </c>
    </row>
    <row r="197" ht="158.4">
      <c r="A197" s="1" t="s">
        <v>342</v>
      </c>
      <c r="E197" s="27" t="s">
        <v>2229</v>
      </c>
    </row>
    <row r="198">
      <c r="A198" s="1" t="s">
        <v>333</v>
      </c>
      <c r="B198" s="1">
        <v>48</v>
      </c>
      <c r="C198" s="26" t="s">
        <v>2232</v>
      </c>
      <c r="D198" t="s">
        <v>345</v>
      </c>
      <c r="E198" s="27" t="s">
        <v>2233</v>
      </c>
      <c r="F198" s="28" t="s">
        <v>355</v>
      </c>
      <c r="G198" s="29">
        <v>1</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1012</v>
      </c>
    </row>
    <row r="201" ht="105.6">
      <c r="A201" s="1" t="s">
        <v>342</v>
      </c>
      <c r="E201" s="27" t="s">
        <v>2234</v>
      </c>
    </row>
    <row r="202" ht="26.4">
      <c r="A202" s="1" t="s">
        <v>333</v>
      </c>
      <c r="B202" s="1">
        <v>49</v>
      </c>
      <c r="C202" s="26" t="s">
        <v>1329</v>
      </c>
      <c r="D202" t="s">
        <v>345</v>
      </c>
      <c r="E202" s="27" t="s">
        <v>1330</v>
      </c>
      <c r="F202" s="28" t="s">
        <v>355</v>
      </c>
      <c r="G202" s="29">
        <v>1</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1012</v>
      </c>
    </row>
    <row r="205" ht="211.2">
      <c r="A205" s="1" t="s">
        <v>342</v>
      </c>
      <c r="E205" s="27" t="s">
        <v>1331</v>
      </c>
    </row>
    <row r="206">
      <c r="A206" s="1" t="s">
        <v>333</v>
      </c>
      <c r="B206" s="1">
        <v>50</v>
      </c>
      <c r="C206" s="26" t="s">
        <v>2235</v>
      </c>
      <c r="D206" t="s">
        <v>345</v>
      </c>
      <c r="E206" s="27" t="s">
        <v>2236</v>
      </c>
      <c r="F206" s="28" t="s">
        <v>355</v>
      </c>
      <c r="G206" s="29">
        <v>1</v>
      </c>
      <c r="H206" s="28">
        <v>0</v>
      </c>
      <c r="I206" s="30">
        <f>ROUND(G206*H206,P4)</f>
        <v>0</v>
      </c>
      <c r="L206" s="30">
        <v>0</v>
      </c>
      <c r="M206" s="24">
        <f>ROUND(G206*L206,P4)</f>
        <v>0</v>
      </c>
      <c r="N206" s="25" t="s">
        <v>1011</v>
      </c>
      <c r="O206" s="31">
        <f>M206*AA206</f>
        <v>0</v>
      </c>
      <c r="P206" s="1">
        <v>3</v>
      </c>
      <c r="AA206" s="1">
        <f>IF(P206=1,$O$3,IF(P206=2,$O$4,$O$5))</f>
        <v>0</v>
      </c>
    </row>
    <row r="207">
      <c r="A207" s="1" t="s">
        <v>339</v>
      </c>
      <c r="E207" s="27" t="s">
        <v>349</v>
      </c>
    </row>
    <row r="208">
      <c r="A208" s="1" t="s">
        <v>341</v>
      </c>
      <c r="E208" s="32" t="s">
        <v>1012</v>
      </c>
    </row>
    <row r="209" ht="39.6">
      <c r="A209" s="1" t="s">
        <v>342</v>
      </c>
      <c r="E209" s="27" t="s">
        <v>1459</v>
      </c>
    </row>
    <row r="210">
      <c r="A210" s="1" t="s">
        <v>330</v>
      </c>
      <c r="C210" s="22" t="s">
        <v>1344</v>
      </c>
      <c r="E210" s="23" t="s">
        <v>1345</v>
      </c>
      <c r="L210" s="24">
        <f>SUMIFS(L211:L218,A211:A218,"P")</f>
        <v>0</v>
      </c>
      <c r="M210" s="24">
        <f>SUMIFS(M211:M218,A211:A218,"P")</f>
        <v>0</v>
      </c>
      <c r="N210" s="25"/>
    </row>
    <row r="211" ht="26.4">
      <c r="A211" s="1" t="s">
        <v>333</v>
      </c>
      <c r="B211" s="1">
        <v>51</v>
      </c>
      <c r="C211" s="26" t="s">
        <v>1826</v>
      </c>
      <c r="D211" t="s">
        <v>1827</v>
      </c>
      <c r="E211" s="27" t="s">
        <v>1828</v>
      </c>
      <c r="F211" s="28" t="s">
        <v>337</v>
      </c>
      <c r="G211" s="29">
        <v>0.02</v>
      </c>
      <c r="H211" s="28">
        <v>0</v>
      </c>
      <c r="I211" s="30">
        <f>ROUND(G211*H211,P4)</f>
        <v>0</v>
      </c>
      <c r="L211" s="30">
        <v>0</v>
      </c>
      <c r="M211" s="24">
        <f>ROUND(G211*L211,P4)</f>
        <v>0</v>
      </c>
      <c r="N211" s="25" t="s">
        <v>338</v>
      </c>
      <c r="O211" s="31">
        <f>M211*AA211</f>
        <v>0</v>
      </c>
      <c r="P211" s="1">
        <v>3</v>
      </c>
      <c r="AA211" s="1">
        <f>IF(P211=1,$O$3,IF(P211=2,$O$4,$O$5))</f>
        <v>0</v>
      </c>
    </row>
    <row r="212" ht="26.4">
      <c r="A212" s="1" t="s">
        <v>339</v>
      </c>
      <c r="E212" s="27" t="s">
        <v>340</v>
      </c>
    </row>
    <row r="213">
      <c r="A213" s="1" t="s">
        <v>341</v>
      </c>
      <c r="E213" s="32" t="s">
        <v>1350</v>
      </c>
    </row>
    <row r="214" ht="158.4">
      <c r="A214" s="1" t="s">
        <v>342</v>
      </c>
      <c r="E214" s="27" t="s">
        <v>343</v>
      </c>
    </row>
    <row r="215" ht="26.4">
      <c r="A215" s="1" t="s">
        <v>333</v>
      </c>
      <c r="B215" s="1">
        <v>52</v>
      </c>
      <c r="C215" s="26" t="s">
        <v>470</v>
      </c>
      <c r="D215" t="s">
        <v>471</v>
      </c>
      <c r="E215" s="27" t="s">
        <v>472</v>
      </c>
      <c r="F215" s="28" t="s">
        <v>337</v>
      </c>
      <c r="G215" s="29">
        <v>0.01</v>
      </c>
      <c r="H215" s="28">
        <v>0</v>
      </c>
      <c r="I215" s="30">
        <f>ROUND(G215*H215,P4)</f>
        <v>0</v>
      </c>
      <c r="L215" s="30">
        <v>0</v>
      </c>
      <c r="M215" s="24">
        <f>ROUND(G215*L215,P4)</f>
        <v>0</v>
      </c>
      <c r="N215" s="25" t="s">
        <v>338</v>
      </c>
      <c r="O215" s="31">
        <f>M215*AA215</f>
        <v>0</v>
      </c>
      <c r="P215" s="1">
        <v>3</v>
      </c>
      <c r="AA215" s="1">
        <f>IF(P215=1,$O$3,IF(P215=2,$O$4,$O$5))</f>
        <v>0</v>
      </c>
    </row>
    <row r="216" ht="26.4">
      <c r="A216" s="1" t="s">
        <v>339</v>
      </c>
      <c r="E216" s="27" t="s">
        <v>340</v>
      </c>
    </row>
    <row r="217">
      <c r="A217" s="1" t="s">
        <v>341</v>
      </c>
      <c r="E217" s="32" t="s">
        <v>2237</v>
      </c>
    </row>
    <row r="218" ht="158.4">
      <c r="A218" s="1" t="s">
        <v>342</v>
      </c>
      <c r="E21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COUNTIFS(L8:L408,"=0",A8:A408,"P")+COUNTIFS(L8:L408,"",A8:A408,"P")+SUM(Q8:Q408)</f>
        <v>0</v>
      </c>
    </row>
    <row r="8">
      <c r="A8" s="1" t="s">
        <v>328</v>
      </c>
      <c r="C8" s="22" t="s">
        <v>2238</v>
      </c>
      <c r="E8" s="23" t="s">
        <v>51</v>
      </c>
      <c r="L8" s="24">
        <f>L9+L34+L395</f>
        <v>0</v>
      </c>
      <c r="M8" s="24">
        <f>M9+M34+M395</f>
        <v>0</v>
      </c>
      <c r="N8" s="25"/>
    </row>
    <row r="9">
      <c r="A9" s="1" t="s">
        <v>330</v>
      </c>
      <c r="C9" s="22" t="s">
        <v>331</v>
      </c>
      <c r="E9" s="23" t="s">
        <v>1352</v>
      </c>
      <c r="L9" s="24">
        <f>SUMIFS(L10:L33,A10:A33,"P")</f>
        <v>0</v>
      </c>
      <c r="M9" s="24">
        <f>SUMIFS(M10:M33,A10:A33,"P")</f>
        <v>0</v>
      </c>
      <c r="N9" s="25"/>
    </row>
    <row r="10">
      <c r="A10" s="1" t="s">
        <v>333</v>
      </c>
      <c r="B10" s="1">
        <v>1</v>
      </c>
      <c r="C10" s="26" t="s">
        <v>2239</v>
      </c>
      <c r="D10" t="s">
        <v>345</v>
      </c>
      <c r="E10" s="27" t="s">
        <v>2240</v>
      </c>
      <c r="F10" s="28" t="s">
        <v>361</v>
      </c>
      <c r="G10" s="29">
        <v>145</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2241</v>
      </c>
    </row>
    <row r="13" ht="79.2">
      <c r="A13" s="1" t="s">
        <v>342</v>
      </c>
      <c r="E13" s="27" t="s">
        <v>2084</v>
      </c>
    </row>
    <row r="14">
      <c r="A14" s="1" t="s">
        <v>333</v>
      </c>
      <c r="B14" s="1">
        <v>2</v>
      </c>
      <c r="C14" s="26" t="s">
        <v>1372</v>
      </c>
      <c r="D14" t="s">
        <v>345</v>
      </c>
      <c r="E14" s="27" t="s">
        <v>1373</v>
      </c>
      <c r="F14" s="28" t="s">
        <v>481</v>
      </c>
      <c r="G14" s="29">
        <v>1.2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2242</v>
      </c>
    </row>
    <row r="17" ht="356.4">
      <c r="A17" s="1" t="s">
        <v>342</v>
      </c>
      <c r="E17" s="27" t="s">
        <v>485</v>
      </c>
    </row>
    <row r="18">
      <c r="A18" s="1" t="s">
        <v>333</v>
      </c>
      <c r="B18" s="1">
        <v>3</v>
      </c>
      <c r="C18" s="26" t="s">
        <v>1375</v>
      </c>
      <c r="D18" t="s">
        <v>345</v>
      </c>
      <c r="E18" s="27" t="s">
        <v>1376</v>
      </c>
      <c r="F18" s="28" t="s">
        <v>481</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2242</v>
      </c>
    </row>
    <row r="21" ht="356.4">
      <c r="A21" s="1" t="s">
        <v>342</v>
      </c>
      <c r="E21" s="27" t="s">
        <v>485</v>
      </c>
    </row>
    <row r="22" ht="26.4">
      <c r="A22" s="1" t="s">
        <v>333</v>
      </c>
      <c r="B22" s="1">
        <v>4</v>
      </c>
      <c r="C22" s="26" t="s">
        <v>498</v>
      </c>
      <c r="D22" t="s">
        <v>345</v>
      </c>
      <c r="E22" s="27" t="s">
        <v>499</v>
      </c>
      <c r="F22" s="28" t="s">
        <v>355</v>
      </c>
      <c r="G22" s="29">
        <v>10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1117</v>
      </c>
    </row>
    <row r="25" ht="79.2">
      <c r="A25" s="1" t="s">
        <v>342</v>
      </c>
      <c r="E25" s="27" t="s">
        <v>500</v>
      </c>
    </row>
    <row r="26" ht="26.4">
      <c r="A26" s="1" t="s">
        <v>333</v>
      </c>
      <c r="B26" s="1">
        <v>5</v>
      </c>
      <c r="C26" s="26" t="s">
        <v>2243</v>
      </c>
      <c r="D26" t="s">
        <v>345</v>
      </c>
      <c r="E26" s="27" t="s">
        <v>1480</v>
      </c>
      <c r="F26" s="28" t="s">
        <v>586</v>
      </c>
      <c r="G26" s="29">
        <v>0.13</v>
      </c>
      <c r="H26" s="28">
        <v>0</v>
      </c>
      <c r="I26" s="30">
        <f>ROUND(G26*H26,P4)</f>
        <v>0</v>
      </c>
      <c r="L26" s="30">
        <v>0</v>
      </c>
      <c r="M26" s="24">
        <f>ROUND(G26*L26,P4)</f>
        <v>0</v>
      </c>
      <c r="N26" s="25" t="s">
        <v>1011</v>
      </c>
      <c r="O26" s="31">
        <f>M26*AA26</f>
        <v>0</v>
      </c>
      <c r="P26" s="1">
        <v>3</v>
      </c>
      <c r="AA26" s="1">
        <f>IF(P26=1,$O$3,IF(P26=2,$O$4,$O$5))</f>
        <v>0</v>
      </c>
    </row>
    <row r="27">
      <c r="A27" s="1" t="s">
        <v>339</v>
      </c>
      <c r="E27" s="27" t="s">
        <v>349</v>
      </c>
    </row>
    <row r="28">
      <c r="A28" s="1" t="s">
        <v>341</v>
      </c>
      <c r="E28" s="32" t="s">
        <v>2244</v>
      </c>
    </row>
    <row r="29" ht="92.4">
      <c r="A29" s="1" t="s">
        <v>342</v>
      </c>
      <c r="E29" s="27" t="s">
        <v>1482</v>
      </c>
    </row>
    <row r="30">
      <c r="A30" s="1" t="s">
        <v>333</v>
      </c>
      <c r="B30" s="1">
        <v>6</v>
      </c>
      <c r="C30" s="26" t="s">
        <v>2245</v>
      </c>
      <c r="D30" t="s">
        <v>345</v>
      </c>
      <c r="E30" s="27" t="s">
        <v>2246</v>
      </c>
      <c r="F30" s="28" t="s">
        <v>586</v>
      </c>
      <c r="G30" s="29">
        <v>0.14499999999999999</v>
      </c>
      <c r="H30" s="28">
        <v>0</v>
      </c>
      <c r="I30" s="30">
        <f>ROUND(G30*H30,P4)</f>
        <v>0</v>
      </c>
      <c r="L30" s="30">
        <v>0</v>
      </c>
      <c r="M30" s="24">
        <f>ROUND(G30*L30,P4)</f>
        <v>0</v>
      </c>
      <c r="N30" s="25" t="s">
        <v>1011</v>
      </c>
      <c r="O30" s="31">
        <f>M30*AA30</f>
        <v>0</v>
      </c>
      <c r="P30" s="1">
        <v>3</v>
      </c>
      <c r="AA30" s="1">
        <f>IF(P30=1,$O$3,IF(P30=2,$O$4,$O$5))</f>
        <v>0</v>
      </c>
    </row>
    <row r="31">
      <c r="A31" s="1" t="s">
        <v>339</v>
      </c>
      <c r="E31" s="27" t="s">
        <v>349</v>
      </c>
    </row>
    <row r="32">
      <c r="A32" s="1" t="s">
        <v>341</v>
      </c>
      <c r="E32" s="32" t="s">
        <v>2247</v>
      </c>
    </row>
    <row r="33">
      <c r="A33" s="1" t="s">
        <v>342</v>
      </c>
      <c r="E33" s="27" t="s">
        <v>2248</v>
      </c>
    </row>
    <row r="34">
      <c r="A34" s="1" t="s">
        <v>330</v>
      </c>
      <c r="C34" s="22" t="s">
        <v>351</v>
      </c>
      <c r="E34" s="23" t="s">
        <v>2249</v>
      </c>
      <c r="L34" s="24">
        <f>SUMIFS(L35:L394,A35:A394,"P")</f>
        <v>0</v>
      </c>
      <c r="M34" s="24">
        <f>SUMIFS(M35:M394,A35:A394,"P")</f>
        <v>0</v>
      </c>
      <c r="N34" s="25"/>
    </row>
    <row r="35">
      <c r="A35" s="1" t="s">
        <v>333</v>
      </c>
      <c r="B35" s="1">
        <v>7</v>
      </c>
      <c r="C35" s="26" t="s">
        <v>2250</v>
      </c>
      <c r="D35" t="s">
        <v>345</v>
      </c>
      <c r="E35" s="27" t="s">
        <v>2251</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1016</v>
      </c>
    </row>
    <row r="38" ht="158.4">
      <c r="A38" s="1" t="s">
        <v>342</v>
      </c>
      <c r="E38" s="27" t="s">
        <v>447</v>
      </c>
    </row>
    <row r="39">
      <c r="A39" s="1" t="s">
        <v>333</v>
      </c>
      <c r="B39" s="1">
        <v>8</v>
      </c>
      <c r="C39" s="26" t="s">
        <v>2252</v>
      </c>
      <c r="D39" t="s">
        <v>345</v>
      </c>
      <c r="E39" s="27" t="s">
        <v>2253</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1016</v>
      </c>
    </row>
    <row r="42" ht="145.2">
      <c r="A42" s="1" t="s">
        <v>342</v>
      </c>
      <c r="E42" s="27" t="s">
        <v>1049</v>
      </c>
    </row>
    <row r="43">
      <c r="A43" s="1" t="s">
        <v>333</v>
      </c>
      <c r="B43" s="1">
        <v>9</v>
      </c>
      <c r="C43" s="26" t="s">
        <v>2254</v>
      </c>
      <c r="D43" t="s">
        <v>345</v>
      </c>
      <c r="E43" s="27" t="s">
        <v>2255</v>
      </c>
      <c r="F43" s="28" t="s">
        <v>355</v>
      </c>
      <c r="G43" s="29">
        <v>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1033</v>
      </c>
    </row>
    <row r="46" ht="158.4">
      <c r="A46" s="1" t="s">
        <v>342</v>
      </c>
      <c r="E46" s="27" t="s">
        <v>447</v>
      </c>
    </row>
    <row r="47">
      <c r="A47" s="1" t="s">
        <v>333</v>
      </c>
      <c r="B47" s="1">
        <v>10</v>
      </c>
      <c r="C47" s="26" t="s">
        <v>2256</v>
      </c>
      <c r="D47" t="s">
        <v>345</v>
      </c>
      <c r="E47" s="27" t="s">
        <v>2257</v>
      </c>
      <c r="F47" s="28" t="s">
        <v>355</v>
      </c>
      <c r="G47" s="29">
        <v>5</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1033</v>
      </c>
    </row>
    <row r="50" ht="145.2">
      <c r="A50" s="1" t="s">
        <v>342</v>
      </c>
      <c r="E50" s="27" t="s">
        <v>1049</v>
      </c>
    </row>
    <row r="51">
      <c r="A51" s="1" t="s">
        <v>333</v>
      </c>
      <c r="B51" s="1">
        <v>11</v>
      </c>
      <c r="C51" s="26" t="s">
        <v>2258</v>
      </c>
      <c r="D51" t="s">
        <v>345</v>
      </c>
      <c r="E51" s="27" t="s">
        <v>2259</v>
      </c>
      <c r="F51" s="28" t="s">
        <v>355</v>
      </c>
      <c r="G51" s="29">
        <v>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1033</v>
      </c>
    </row>
    <row r="54" ht="184.8">
      <c r="A54" s="1" t="s">
        <v>342</v>
      </c>
      <c r="E54" s="27" t="s">
        <v>1052</v>
      </c>
    </row>
    <row r="55">
      <c r="A55" s="1" t="s">
        <v>333</v>
      </c>
      <c r="B55" s="1">
        <v>12</v>
      </c>
      <c r="C55" s="26" t="s">
        <v>2260</v>
      </c>
      <c r="D55" t="s">
        <v>345</v>
      </c>
      <c r="E55" s="27" t="s">
        <v>2261</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1016</v>
      </c>
    </row>
    <row r="58" ht="184.8">
      <c r="A58" s="1" t="s">
        <v>342</v>
      </c>
      <c r="E58" s="27" t="s">
        <v>1052</v>
      </c>
    </row>
    <row r="59">
      <c r="A59" s="1" t="s">
        <v>333</v>
      </c>
      <c r="B59" s="1">
        <v>13</v>
      </c>
      <c r="C59" s="26" t="s">
        <v>2262</v>
      </c>
      <c r="D59" t="s">
        <v>345</v>
      </c>
      <c r="E59" s="27" t="s">
        <v>2263</v>
      </c>
      <c r="F59" s="28" t="s">
        <v>355</v>
      </c>
      <c r="G59" s="29">
        <v>4</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1219</v>
      </c>
    </row>
    <row r="62" ht="158.4">
      <c r="A62" s="1" t="s">
        <v>342</v>
      </c>
      <c r="E62" s="27" t="s">
        <v>447</v>
      </c>
    </row>
    <row r="63">
      <c r="A63" s="1" t="s">
        <v>333</v>
      </c>
      <c r="B63" s="1">
        <v>14</v>
      </c>
      <c r="C63" s="26" t="s">
        <v>2264</v>
      </c>
      <c r="D63" t="s">
        <v>345</v>
      </c>
      <c r="E63" s="27" t="s">
        <v>2265</v>
      </c>
      <c r="F63" s="28" t="s">
        <v>355</v>
      </c>
      <c r="G63" s="29">
        <v>4</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1219</v>
      </c>
    </row>
    <row r="66" ht="132">
      <c r="A66" s="1" t="s">
        <v>342</v>
      </c>
      <c r="E66" s="27" t="s">
        <v>1044</v>
      </c>
    </row>
    <row r="67" ht="26.4">
      <c r="A67" s="1" t="s">
        <v>333</v>
      </c>
      <c r="B67" s="1">
        <v>15</v>
      </c>
      <c r="C67" s="26" t="s">
        <v>2266</v>
      </c>
      <c r="D67" t="s">
        <v>345</v>
      </c>
      <c r="E67" s="27" t="s">
        <v>2267</v>
      </c>
      <c r="F67" s="28" t="s">
        <v>355</v>
      </c>
      <c r="G67" s="29">
        <v>2</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1016</v>
      </c>
    </row>
    <row r="70" ht="211.2">
      <c r="A70" s="1" t="s">
        <v>342</v>
      </c>
      <c r="E70" s="27" t="s">
        <v>2268</v>
      </c>
    </row>
    <row r="71" ht="26.4">
      <c r="A71" s="1" t="s">
        <v>333</v>
      </c>
      <c r="B71" s="1">
        <v>16</v>
      </c>
      <c r="C71" s="26" t="s">
        <v>2269</v>
      </c>
      <c r="D71" t="s">
        <v>345</v>
      </c>
      <c r="E71" s="27" t="s">
        <v>2270</v>
      </c>
      <c r="F71" s="28" t="s">
        <v>355</v>
      </c>
      <c r="G71" s="29">
        <v>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1012</v>
      </c>
    </row>
    <row r="74" ht="211.2">
      <c r="A74" s="1" t="s">
        <v>342</v>
      </c>
      <c r="E74" s="27" t="s">
        <v>2268</v>
      </c>
    </row>
    <row r="75">
      <c r="A75" s="1" t="s">
        <v>333</v>
      </c>
      <c r="B75" s="1">
        <v>17</v>
      </c>
      <c r="C75" s="26" t="s">
        <v>2271</v>
      </c>
      <c r="D75" t="s">
        <v>345</v>
      </c>
      <c r="E75" s="27" t="s">
        <v>2272</v>
      </c>
      <c r="F75" s="28" t="s">
        <v>355</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1029</v>
      </c>
    </row>
    <row r="78" ht="145.2">
      <c r="A78" s="1" t="s">
        <v>342</v>
      </c>
      <c r="E78" s="27" t="s">
        <v>1049</v>
      </c>
    </row>
    <row r="79">
      <c r="A79" s="1" t="s">
        <v>333</v>
      </c>
      <c r="B79" s="1">
        <v>18</v>
      </c>
      <c r="C79" s="26" t="s">
        <v>2273</v>
      </c>
      <c r="D79" t="s">
        <v>345</v>
      </c>
      <c r="E79" s="27" t="s">
        <v>2274</v>
      </c>
      <c r="F79" s="28" t="s">
        <v>355</v>
      </c>
      <c r="G79" s="29">
        <v>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1016</v>
      </c>
    </row>
    <row r="82" ht="158.4">
      <c r="A82" s="1" t="s">
        <v>342</v>
      </c>
      <c r="E82" s="27" t="s">
        <v>447</v>
      </c>
    </row>
    <row r="83">
      <c r="A83" s="1" t="s">
        <v>333</v>
      </c>
      <c r="B83" s="1">
        <v>19</v>
      </c>
      <c r="C83" s="26" t="s">
        <v>2275</v>
      </c>
      <c r="D83" t="s">
        <v>345</v>
      </c>
      <c r="E83" s="27" t="s">
        <v>2276</v>
      </c>
      <c r="F83" s="28" t="s">
        <v>355</v>
      </c>
      <c r="G83" s="29">
        <v>1</v>
      </c>
      <c r="H83" s="28">
        <v>0</v>
      </c>
      <c r="I83" s="30">
        <f>ROUND(G83*H83,P4)</f>
        <v>0</v>
      </c>
      <c r="L83" s="30">
        <v>0</v>
      </c>
      <c r="M83" s="24">
        <f>ROUND(G83*L83,P4)</f>
        <v>0</v>
      </c>
      <c r="N83" s="25" t="s">
        <v>1011</v>
      </c>
      <c r="O83" s="31">
        <f>M83*AA83</f>
        <v>0</v>
      </c>
      <c r="P83" s="1">
        <v>3</v>
      </c>
      <c r="AA83" s="1">
        <f>IF(P83=1,$O$3,IF(P83=2,$O$4,$O$5))</f>
        <v>0</v>
      </c>
    </row>
    <row r="84">
      <c r="A84" s="1" t="s">
        <v>339</v>
      </c>
      <c r="E84" s="27" t="s">
        <v>349</v>
      </c>
    </row>
    <row r="85">
      <c r="A85" s="1" t="s">
        <v>341</v>
      </c>
      <c r="E85" s="32" t="s">
        <v>1012</v>
      </c>
    </row>
    <row r="86">
      <c r="A86" s="1" t="s">
        <v>342</v>
      </c>
      <c r="E86" s="27" t="s">
        <v>2248</v>
      </c>
    </row>
    <row r="87">
      <c r="A87" s="1" t="s">
        <v>333</v>
      </c>
      <c r="B87" s="1">
        <v>20</v>
      </c>
      <c r="C87" s="26" t="s">
        <v>2277</v>
      </c>
      <c r="D87" t="s">
        <v>345</v>
      </c>
      <c r="E87" s="27" t="s">
        <v>2278</v>
      </c>
      <c r="F87" s="28" t="s">
        <v>355</v>
      </c>
      <c r="G87" s="29">
        <v>1</v>
      </c>
      <c r="H87" s="28">
        <v>0</v>
      </c>
      <c r="I87" s="30">
        <f>ROUND(G87*H87,P4)</f>
        <v>0</v>
      </c>
      <c r="L87" s="30">
        <v>0</v>
      </c>
      <c r="M87" s="24">
        <f>ROUND(G87*L87,P4)</f>
        <v>0</v>
      </c>
      <c r="N87" s="25" t="s">
        <v>1011</v>
      </c>
      <c r="O87" s="31">
        <f>M87*AA87</f>
        <v>0</v>
      </c>
      <c r="P87" s="1">
        <v>3</v>
      </c>
      <c r="AA87" s="1">
        <f>IF(P87=1,$O$3,IF(P87=2,$O$4,$O$5))</f>
        <v>0</v>
      </c>
    </row>
    <row r="88">
      <c r="A88" s="1" t="s">
        <v>339</v>
      </c>
      <c r="E88" s="27" t="s">
        <v>349</v>
      </c>
    </row>
    <row r="89">
      <c r="A89" s="1" t="s">
        <v>341</v>
      </c>
      <c r="E89" s="32" t="s">
        <v>1012</v>
      </c>
    </row>
    <row r="90">
      <c r="A90" s="1" t="s">
        <v>342</v>
      </c>
      <c r="E90" s="27" t="s">
        <v>2248</v>
      </c>
    </row>
    <row r="91">
      <c r="A91" s="1" t="s">
        <v>333</v>
      </c>
      <c r="B91" s="1">
        <v>21</v>
      </c>
      <c r="C91" s="26" t="s">
        <v>2279</v>
      </c>
      <c r="D91" t="s">
        <v>345</v>
      </c>
      <c r="E91" s="27" t="s">
        <v>2280</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1029</v>
      </c>
    </row>
    <row r="94" ht="211.2">
      <c r="A94" s="1" t="s">
        <v>342</v>
      </c>
      <c r="E94" s="27" t="s">
        <v>2268</v>
      </c>
    </row>
    <row r="95">
      <c r="A95" s="1" t="s">
        <v>333</v>
      </c>
      <c r="B95" s="1">
        <v>22</v>
      </c>
      <c r="C95" s="26" t="s">
        <v>2281</v>
      </c>
      <c r="D95" t="s">
        <v>345</v>
      </c>
      <c r="E95" s="27" t="s">
        <v>2282</v>
      </c>
      <c r="F95" s="28" t="s">
        <v>355</v>
      </c>
      <c r="G95" s="29">
        <v>3</v>
      </c>
      <c r="H95" s="28">
        <v>0</v>
      </c>
      <c r="I95" s="30">
        <f>ROUND(G95*H95,P4)</f>
        <v>0</v>
      </c>
      <c r="L95" s="30">
        <v>0</v>
      </c>
      <c r="M95" s="24">
        <f>ROUND(G95*L95,P4)</f>
        <v>0</v>
      </c>
      <c r="N95" s="25" t="s">
        <v>1011</v>
      </c>
      <c r="O95" s="31">
        <f>M95*AA95</f>
        <v>0</v>
      </c>
      <c r="P95" s="1">
        <v>3</v>
      </c>
      <c r="AA95" s="1">
        <f>IF(P95=1,$O$3,IF(P95=2,$O$4,$O$5))</f>
        <v>0</v>
      </c>
    </row>
    <row r="96">
      <c r="A96" s="1" t="s">
        <v>339</v>
      </c>
      <c r="E96" s="27" t="s">
        <v>349</v>
      </c>
    </row>
    <row r="97">
      <c r="A97" s="1" t="s">
        <v>341</v>
      </c>
      <c r="E97" s="32" t="s">
        <v>1029</v>
      </c>
    </row>
    <row r="98">
      <c r="A98" s="1" t="s">
        <v>342</v>
      </c>
      <c r="E98" s="27" t="s">
        <v>2248</v>
      </c>
    </row>
    <row r="99">
      <c r="A99" s="1" t="s">
        <v>333</v>
      </c>
      <c r="B99" s="1">
        <v>23</v>
      </c>
      <c r="C99" s="26" t="s">
        <v>2016</v>
      </c>
      <c r="D99" t="s">
        <v>345</v>
      </c>
      <c r="E99" s="27" t="s">
        <v>2017</v>
      </c>
      <c r="F99" s="28" t="s">
        <v>355</v>
      </c>
      <c r="G99" s="29">
        <v>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1219</v>
      </c>
    </row>
    <row r="102" ht="158.4">
      <c r="A102" s="1" t="s">
        <v>342</v>
      </c>
      <c r="E102" s="27" t="s">
        <v>447</v>
      </c>
    </row>
    <row r="103">
      <c r="A103" s="1" t="s">
        <v>333</v>
      </c>
      <c r="B103" s="1">
        <v>24</v>
      </c>
      <c r="C103" s="26" t="s">
        <v>2009</v>
      </c>
      <c r="D103" t="s">
        <v>345</v>
      </c>
      <c r="E103" s="27" t="s">
        <v>2010</v>
      </c>
      <c r="F103" s="28" t="s">
        <v>355</v>
      </c>
      <c r="G103" s="29">
        <v>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1219</v>
      </c>
    </row>
    <row r="106" ht="145.2">
      <c r="A106" s="1" t="s">
        <v>342</v>
      </c>
      <c r="E106" s="27" t="s">
        <v>1049</v>
      </c>
    </row>
    <row r="107" ht="26.4">
      <c r="A107" s="1" t="s">
        <v>333</v>
      </c>
      <c r="B107" s="1">
        <v>25</v>
      </c>
      <c r="C107" s="26" t="s">
        <v>2283</v>
      </c>
      <c r="D107" t="s">
        <v>345</v>
      </c>
      <c r="E107" s="27" t="s">
        <v>2284</v>
      </c>
      <c r="F107" s="28" t="s">
        <v>355</v>
      </c>
      <c r="G107" s="29">
        <v>2</v>
      </c>
      <c r="H107" s="28">
        <v>0</v>
      </c>
      <c r="I107" s="30">
        <f>ROUND(G107*H107,P4)</f>
        <v>0</v>
      </c>
      <c r="L107" s="30">
        <v>0</v>
      </c>
      <c r="M107" s="24">
        <f>ROUND(G107*L107,P4)</f>
        <v>0</v>
      </c>
      <c r="N107" s="25" t="s">
        <v>1011</v>
      </c>
      <c r="O107" s="31">
        <f>M107*AA107</f>
        <v>0</v>
      </c>
      <c r="P107" s="1">
        <v>3</v>
      </c>
      <c r="AA107" s="1">
        <f>IF(P107=1,$O$3,IF(P107=2,$O$4,$O$5))</f>
        <v>0</v>
      </c>
    </row>
    <row r="108">
      <c r="A108" s="1" t="s">
        <v>339</v>
      </c>
      <c r="E108" s="27" t="s">
        <v>349</v>
      </c>
    </row>
    <row r="109">
      <c r="A109" s="1" t="s">
        <v>341</v>
      </c>
      <c r="E109" s="32" t="s">
        <v>1016</v>
      </c>
    </row>
    <row r="110">
      <c r="A110" s="1" t="s">
        <v>342</v>
      </c>
      <c r="E110" s="27" t="s">
        <v>2248</v>
      </c>
    </row>
    <row r="111" ht="26.4">
      <c r="A111" s="1" t="s">
        <v>333</v>
      </c>
      <c r="B111" s="1">
        <v>26</v>
      </c>
      <c r="C111" s="26" t="s">
        <v>2285</v>
      </c>
      <c r="D111" t="s">
        <v>345</v>
      </c>
      <c r="E111" s="27" t="s">
        <v>2286</v>
      </c>
      <c r="F111" s="28" t="s">
        <v>355</v>
      </c>
      <c r="G111" s="29">
        <v>2</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c r="A113" s="1" t="s">
        <v>341</v>
      </c>
      <c r="E113" s="32" t="s">
        <v>1016</v>
      </c>
    </row>
    <row r="114">
      <c r="A114" s="1" t="s">
        <v>342</v>
      </c>
      <c r="E114" s="27" t="s">
        <v>2248</v>
      </c>
    </row>
    <row r="115">
      <c r="A115" s="1" t="s">
        <v>333</v>
      </c>
      <c r="B115" s="1">
        <v>27</v>
      </c>
      <c r="C115" s="26" t="s">
        <v>2050</v>
      </c>
      <c r="D115" t="s">
        <v>345</v>
      </c>
      <c r="E115" s="27" t="s">
        <v>2051</v>
      </c>
      <c r="F115" s="28" t="s">
        <v>355</v>
      </c>
      <c r="G115" s="29">
        <v>4</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1219</v>
      </c>
    </row>
    <row r="118" ht="145.2">
      <c r="A118" s="1" t="s">
        <v>342</v>
      </c>
      <c r="E118" s="27" t="s">
        <v>1049</v>
      </c>
    </row>
    <row r="119">
      <c r="A119" s="1" t="s">
        <v>333</v>
      </c>
      <c r="B119" s="1">
        <v>28</v>
      </c>
      <c r="C119" s="26" t="s">
        <v>2106</v>
      </c>
      <c r="D119" t="s">
        <v>345</v>
      </c>
      <c r="E119" s="27" t="s">
        <v>2107</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1016</v>
      </c>
    </row>
    <row r="122" ht="158.4">
      <c r="A122" s="1" t="s">
        <v>342</v>
      </c>
      <c r="E122" s="27" t="s">
        <v>447</v>
      </c>
    </row>
    <row r="123">
      <c r="A123" s="1" t="s">
        <v>333</v>
      </c>
      <c r="B123" s="1">
        <v>29</v>
      </c>
      <c r="C123" s="26" t="s">
        <v>2108</v>
      </c>
      <c r="D123" t="s">
        <v>345</v>
      </c>
      <c r="E123" s="27" t="s">
        <v>2109</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1016</v>
      </c>
    </row>
    <row r="126" ht="132">
      <c r="A126" s="1" t="s">
        <v>342</v>
      </c>
      <c r="E126" s="27" t="s">
        <v>1044</v>
      </c>
    </row>
    <row r="127">
      <c r="A127" s="1" t="s">
        <v>333</v>
      </c>
      <c r="B127" s="1">
        <v>30</v>
      </c>
      <c r="C127" s="26" t="s">
        <v>1583</v>
      </c>
      <c r="D127" t="s">
        <v>345</v>
      </c>
      <c r="E127" s="27" t="s">
        <v>1584</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1012</v>
      </c>
    </row>
    <row r="130" ht="158.4">
      <c r="A130" s="1" t="s">
        <v>342</v>
      </c>
      <c r="E130" s="27" t="s">
        <v>447</v>
      </c>
    </row>
    <row r="131">
      <c r="A131" s="1" t="s">
        <v>333</v>
      </c>
      <c r="B131" s="1">
        <v>31</v>
      </c>
      <c r="C131" s="26" t="s">
        <v>1592</v>
      </c>
      <c r="D131" t="s">
        <v>345</v>
      </c>
      <c r="E131" s="27" t="s">
        <v>1593</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1012</v>
      </c>
    </row>
    <row r="134" ht="132">
      <c r="A134" s="1" t="s">
        <v>342</v>
      </c>
      <c r="E134" s="27" t="s">
        <v>1044</v>
      </c>
    </row>
    <row r="135">
      <c r="A135" s="1" t="s">
        <v>333</v>
      </c>
      <c r="B135" s="1">
        <v>32</v>
      </c>
      <c r="C135" s="26" t="s">
        <v>1763</v>
      </c>
      <c r="D135" t="s">
        <v>345</v>
      </c>
      <c r="E135" s="27" t="s">
        <v>1764</v>
      </c>
      <c r="F135" s="28" t="s">
        <v>355</v>
      </c>
      <c r="G135" s="29">
        <v>16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1107</v>
      </c>
    </row>
    <row r="138" ht="158.4">
      <c r="A138" s="1" t="s">
        <v>342</v>
      </c>
      <c r="E138" s="27" t="s">
        <v>447</v>
      </c>
    </row>
    <row r="139">
      <c r="A139" s="1" t="s">
        <v>333</v>
      </c>
      <c r="B139" s="1">
        <v>33</v>
      </c>
      <c r="C139" s="26" t="s">
        <v>1766</v>
      </c>
      <c r="D139" t="s">
        <v>345</v>
      </c>
      <c r="E139" s="27" t="s">
        <v>1767</v>
      </c>
      <c r="F139" s="28" t="s">
        <v>355</v>
      </c>
      <c r="G139" s="29">
        <v>16</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1107</v>
      </c>
    </row>
    <row r="142" ht="132">
      <c r="A142" s="1" t="s">
        <v>342</v>
      </c>
      <c r="E142" s="27" t="s">
        <v>1044</v>
      </c>
    </row>
    <row r="143">
      <c r="A143" s="1" t="s">
        <v>333</v>
      </c>
      <c r="B143" s="1">
        <v>34</v>
      </c>
      <c r="C143" s="26" t="s">
        <v>1770</v>
      </c>
      <c r="D143" t="s">
        <v>345</v>
      </c>
      <c r="E143" s="27" t="s">
        <v>1771</v>
      </c>
      <c r="F143" s="28" t="s">
        <v>355</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1107</v>
      </c>
    </row>
    <row r="146" ht="158.4">
      <c r="A146" s="1" t="s">
        <v>342</v>
      </c>
      <c r="E146" s="27" t="s">
        <v>447</v>
      </c>
    </row>
    <row r="147">
      <c r="A147" s="1" t="s">
        <v>333</v>
      </c>
      <c r="B147" s="1">
        <v>35</v>
      </c>
      <c r="C147" s="26" t="s">
        <v>1773</v>
      </c>
      <c r="D147" t="s">
        <v>345</v>
      </c>
      <c r="E147" s="27" t="s">
        <v>1774</v>
      </c>
      <c r="F147" s="28" t="s">
        <v>355</v>
      </c>
      <c r="G147" s="29">
        <v>16</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1107</v>
      </c>
    </row>
    <row r="150" ht="132">
      <c r="A150" s="1" t="s">
        <v>342</v>
      </c>
      <c r="E150" s="27" t="s">
        <v>1044</v>
      </c>
    </row>
    <row r="151">
      <c r="A151" s="1" t="s">
        <v>333</v>
      </c>
      <c r="B151" s="1">
        <v>36</v>
      </c>
      <c r="C151" s="26" t="s">
        <v>2102</v>
      </c>
      <c r="D151" t="s">
        <v>345</v>
      </c>
      <c r="E151" s="27" t="s">
        <v>2103</v>
      </c>
      <c r="F151" s="28" t="s">
        <v>1507</v>
      </c>
      <c r="G151" s="29">
        <v>0.92000000000000004</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2287</v>
      </c>
    </row>
    <row r="154" ht="171.6">
      <c r="A154" s="1" t="s">
        <v>342</v>
      </c>
      <c r="E154" s="27" t="s">
        <v>1509</v>
      </c>
    </row>
    <row r="155">
      <c r="A155" s="1" t="s">
        <v>333</v>
      </c>
      <c r="B155" s="1">
        <v>37</v>
      </c>
      <c r="C155" s="26" t="s">
        <v>1517</v>
      </c>
      <c r="D155" t="s">
        <v>345</v>
      </c>
      <c r="E155" s="27" t="s">
        <v>1518</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1012</v>
      </c>
    </row>
    <row r="158" ht="158.4">
      <c r="A158" s="1" t="s">
        <v>342</v>
      </c>
      <c r="E158" s="27" t="s">
        <v>1520</v>
      </c>
    </row>
    <row r="159">
      <c r="A159" s="1" t="s">
        <v>333</v>
      </c>
      <c r="B159" s="1">
        <v>38</v>
      </c>
      <c r="C159" s="26" t="s">
        <v>1521</v>
      </c>
      <c r="D159" t="s">
        <v>345</v>
      </c>
      <c r="E159" s="27" t="s">
        <v>1522</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1012</v>
      </c>
    </row>
    <row r="162" ht="132">
      <c r="A162" s="1" t="s">
        <v>342</v>
      </c>
      <c r="E162" s="27" t="s">
        <v>1044</v>
      </c>
    </row>
    <row r="163">
      <c r="A163" s="1" t="s">
        <v>333</v>
      </c>
      <c r="B163" s="1">
        <v>39</v>
      </c>
      <c r="C163" s="26" t="s">
        <v>2111</v>
      </c>
      <c r="D163" t="s">
        <v>345</v>
      </c>
      <c r="E163" s="27" t="s">
        <v>2112</v>
      </c>
      <c r="F163" s="28" t="s">
        <v>355</v>
      </c>
      <c r="G163" s="29">
        <v>4</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1219</v>
      </c>
    </row>
    <row r="166" ht="132">
      <c r="A166" s="1" t="s">
        <v>342</v>
      </c>
      <c r="E166" s="27" t="s">
        <v>1703</v>
      </c>
    </row>
    <row r="167">
      <c r="A167" s="1" t="s">
        <v>333</v>
      </c>
      <c r="B167" s="1">
        <v>40</v>
      </c>
      <c r="C167" s="26" t="s">
        <v>1754</v>
      </c>
      <c r="D167" t="s">
        <v>345</v>
      </c>
      <c r="E167" s="27" t="s">
        <v>1755</v>
      </c>
      <c r="F167" s="28" t="s">
        <v>1756</v>
      </c>
      <c r="G167" s="29">
        <v>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1068</v>
      </c>
    </row>
    <row r="170" ht="184.8">
      <c r="A170" s="1" t="s">
        <v>342</v>
      </c>
      <c r="E170" s="27" t="s">
        <v>1758</v>
      </c>
    </row>
    <row r="171">
      <c r="A171" s="1" t="s">
        <v>333</v>
      </c>
      <c r="B171" s="1">
        <v>41</v>
      </c>
      <c r="C171" s="26" t="s">
        <v>2288</v>
      </c>
      <c r="D171" t="s">
        <v>345</v>
      </c>
      <c r="E171" s="27" t="s">
        <v>2289</v>
      </c>
      <c r="F171" s="28" t="s">
        <v>361</v>
      </c>
      <c r="G171" s="29">
        <v>180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2290</v>
      </c>
    </row>
    <row r="174" ht="171.6">
      <c r="A174" s="1" t="s">
        <v>342</v>
      </c>
      <c r="E174" s="27" t="s">
        <v>1533</v>
      </c>
    </row>
    <row r="175">
      <c r="A175" s="1" t="s">
        <v>333</v>
      </c>
      <c r="B175" s="1">
        <v>42</v>
      </c>
      <c r="C175" s="26" t="s">
        <v>2291</v>
      </c>
      <c r="D175" t="s">
        <v>345</v>
      </c>
      <c r="E175" s="27" t="s">
        <v>2292</v>
      </c>
      <c r="F175" s="28" t="s">
        <v>361</v>
      </c>
      <c r="G175" s="29">
        <v>180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2290</v>
      </c>
    </row>
    <row r="178" ht="132">
      <c r="A178" s="1" t="s">
        <v>342</v>
      </c>
      <c r="E178" s="27" t="s">
        <v>1170</v>
      </c>
    </row>
    <row r="179">
      <c r="A179" s="1" t="s">
        <v>333</v>
      </c>
      <c r="B179" s="1">
        <v>43</v>
      </c>
      <c r="C179" s="26" t="s">
        <v>1777</v>
      </c>
      <c r="D179" t="s">
        <v>345</v>
      </c>
      <c r="E179" s="27" t="s">
        <v>1778</v>
      </c>
      <c r="F179" s="28" t="s">
        <v>355</v>
      </c>
      <c r="G179" s="29">
        <v>20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1278</v>
      </c>
    </row>
    <row r="182" ht="158.4">
      <c r="A182" s="1" t="s">
        <v>342</v>
      </c>
      <c r="E182" s="27" t="s">
        <v>1520</v>
      </c>
    </row>
    <row r="183">
      <c r="A183" s="1" t="s">
        <v>333</v>
      </c>
      <c r="B183" s="1">
        <v>44</v>
      </c>
      <c r="C183" s="26" t="s">
        <v>2293</v>
      </c>
      <c r="D183" t="s">
        <v>345</v>
      </c>
      <c r="E183" s="27" t="s">
        <v>2294</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1016</v>
      </c>
    </row>
    <row r="186" ht="158.4">
      <c r="A186" s="1" t="s">
        <v>342</v>
      </c>
      <c r="E186" s="27" t="s">
        <v>1520</v>
      </c>
    </row>
    <row r="187">
      <c r="A187" s="1" t="s">
        <v>333</v>
      </c>
      <c r="B187" s="1">
        <v>45</v>
      </c>
      <c r="C187" s="26" t="s">
        <v>2295</v>
      </c>
      <c r="D187" t="s">
        <v>345</v>
      </c>
      <c r="E187" s="27" t="s">
        <v>2296</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1016</v>
      </c>
    </row>
    <row r="190" ht="132">
      <c r="A190" s="1" t="s">
        <v>342</v>
      </c>
      <c r="E190" s="27" t="s">
        <v>1044</v>
      </c>
    </row>
    <row r="191">
      <c r="A191" s="1" t="s">
        <v>333</v>
      </c>
      <c r="B191" s="1">
        <v>46</v>
      </c>
      <c r="C191" s="26" t="s">
        <v>1780</v>
      </c>
      <c r="D191" t="s">
        <v>345</v>
      </c>
      <c r="E191" s="27" t="s">
        <v>1781</v>
      </c>
      <c r="F191" s="28" t="s">
        <v>355</v>
      </c>
      <c r="G191" s="29">
        <v>20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1278</v>
      </c>
    </row>
    <row r="194" ht="132">
      <c r="A194" s="1" t="s">
        <v>342</v>
      </c>
      <c r="E194" s="27" t="s">
        <v>1044</v>
      </c>
    </row>
    <row r="195">
      <c r="A195" s="1" t="s">
        <v>333</v>
      </c>
      <c r="B195" s="1">
        <v>47</v>
      </c>
      <c r="C195" s="26" t="s">
        <v>1158</v>
      </c>
      <c r="D195" t="s">
        <v>345</v>
      </c>
      <c r="E195" s="27" t="s">
        <v>1159</v>
      </c>
      <c r="F195" s="28" t="s">
        <v>361</v>
      </c>
      <c r="G195" s="29">
        <v>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1016</v>
      </c>
    </row>
    <row r="198" ht="171.6">
      <c r="A198" s="1" t="s">
        <v>342</v>
      </c>
      <c r="E198" s="27" t="s">
        <v>1160</v>
      </c>
    </row>
    <row r="199">
      <c r="A199" s="1" t="s">
        <v>333</v>
      </c>
      <c r="B199" s="1">
        <v>48</v>
      </c>
      <c r="C199" s="26" t="s">
        <v>1161</v>
      </c>
      <c r="D199" t="s">
        <v>345</v>
      </c>
      <c r="E199" s="27" t="s">
        <v>1162</v>
      </c>
      <c r="F199" s="28" t="s">
        <v>361</v>
      </c>
      <c r="G199" s="29">
        <v>2</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1016</v>
      </c>
    </row>
    <row r="202" ht="132">
      <c r="A202" s="1" t="s">
        <v>342</v>
      </c>
      <c r="E202" s="27" t="s">
        <v>1163</v>
      </c>
    </row>
    <row r="203">
      <c r="A203" s="1" t="s">
        <v>333</v>
      </c>
      <c r="B203" s="1">
        <v>49</v>
      </c>
      <c r="C203" s="26" t="s">
        <v>2200</v>
      </c>
      <c r="D203" t="s">
        <v>345</v>
      </c>
      <c r="E203" s="27" t="s">
        <v>2201</v>
      </c>
      <c r="F203" s="28" t="s">
        <v>355</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1016</v>
      </c>
    </row>
    <row r="206" ht="92.4">
      <c r="A206" s="1" t="s">
        <v>342</v>
      </c>
      <c r="E206" s="27" t="s">
        <v>2202</v>
      </c>
    </row>
    <row r="207">
      <c r="A207" s="1" t="s">
        <v>333</v>
      </c>
      <c r="B207" s="1">
        <v>50</v>
      </c>
      <c r="C207" s="26" t="s">
        <v>2297</v>
      </c>
      <c r="D207" t="s">
        <v>345</v>
      </c>
      <c r="E207" s="27" t="s">
        <v>2298</v>
      </c>
      <c r="F207" s="28" t="s">
        <v>361</v>
      </c>
      <c r="G207" s="29">
        <v>40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1096</v>
      </c>
    </row>
    <row r="210" ht="105.6">
      <c r="A210" s="1" t="s">
        <v>342</v>
      </c>
      <c r="E210" s="27" t="s">
        <v>2217</v>
      </c>
    </row>
    <row r="211">
      <c r="A211" s="1" t="s">
        <v>333</v>
      </c>
      <c r="B211" s="1">
        <v>51</v>
      </c>
      <c r="C211" s="26" t="s">
        <v>1171</v>
      </c>
      <c r="D211" t="s">
        <v>345</v>
      </c>
      <c r="E211" s="27" t="s">
        <v>1172</v>
      </c>
      <c r="F211" s="28" t="s">
        <v>529</v>
      </c>
      <c r="G211" s="29">
        <v>0.76000000000000001</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2299</v>
      </c>
    </row>
    <row r="214" ht="171.6">
      <c r="A214" s="1" t="s">
        <v>342</v>
      </c>
      <c r="E214" s="27" t="s">
        <v>1166</v>
      </c>
    </row>
    <row r="215">
      <c r="A215" s="1" t="s">
        <v>333</v>
      </c>
      <c r="B215" s="1">
        <v>52</v>
      </c>
      <c r="C215" s="26" t="s">
        <v>1174</v>
      </c>
      <c r="D215" t="s">
        <v>345</v>
      </c>
      <c r="E215" s="27" t="s">
        <v>1175</v>
      </c>
      <c r="F215" s="28" t="s">
        <v>529</v>
      </c>
      <c r="G215" s="29">
        <v>0.76000000000000001</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2299</v>
      </c>
    </row>
    <row r="218" ht="132">
      <c r="A218" s="1" t="s">
        <v>342</v>
      </c>
      <c r="E218" s="27" t="s">
        <v>1176</v>
      </c>
    </row>
    <row r="219" ht="26.4">
      <c r="A219" s="1" t="s">
        <v>333</v>
      </c>
      <c r="B219" s="1">
        <v>53</v>
      </c>
      <c r="C219" s="26" t="s">
        <v>2300</v>
      </c>
      <c r="D219" t="s">
        <v>345</v>
      </c>
      <c r="E219" s="27" t="s">
        <v>2301</v>
      </c>
      <c r="F219" s="28" t="s">
        <v>361</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1853</v>
      </c>
    </row>
    <row r="222" ht="132">
      <c r="A222" s="1" t="s">
        <v>342</v>
      </c>
      <c r="E222" s="27" t="s">
        <v>1516</v>
      </c>
    </row>
    <row r="223" ht="26.4">
      <c r="A223" s="1" t="s">
        <v>333</v>
      </c>
      <c r="B223" s="1">
        <v>54</v>
      </c>
      <c r="C223" s="26" t="s">
        <v>1513</v>
      </c>
      <c r="D223" t="s">
        <v>345</v>
      </c>
      <c r="E223" s="27" t="s">
        <v>1514</v>
      </c>
      <c r="F223" s="28" t="s">
        <v>361</v>
      </c>
      <c r="G223" s="29">
        <v>20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1278</v>
      </c>
    </row>
    <row r="226" ht="132">
      <c r="A226" s="1" t="s">
        <v>342</v>
      </c>
      <c r="E226" s="27" t="s">
        <v>1516</v>
      </c>
    </row>
    <row r="227">
      <c r="A227" s="1" t="s">
        <v>333</v>
      </c>
      <c r="B227" s="1">
        <v>55</v>
      </c>
      <c r="C227" s="26" t="s">
        <v>1081</v>
      </c>
      <c r="D227" t="s">
        <v>345</v>
      </c>
      <c r="E227" s="27" t="s">
        <v>1082</v>
      </c>
      <c r="F227" s="28" t="s">
        <v>361</v>
      </c>
      <c r="G227" s="29">
        <v>180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2290</v>
      </c>
    </row>
    <row r="230" ht="79.2">
      <c r="A230" s="1" t="s">
        <v>342</v>
      </c>
      <c r="E230" s="27" t="s">
        <v>1080</v>
      </c>
    </row>
    <row r="231" ht="26.4">
      <c r="A231" s="1" t="s">
        <v>333</v>
      </c>
      <c r="B231" s="1">
        <v>56</v>
      </c>
      <c r="C231" s="26" t="s">
        <v>1077</v>
      </c>
      <c r="D231" t="s">
        <v>345</v>
      </c>
      <c r="E231" s="27" t="s">
        <v>1078</v>
      </c>
      <c r="F231" s="28" t="s">
        <v>361</v>
      </c>
      <c r="G231" s="29">
        <v>40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1096</v>
      </c>
    </row>
    <row r="234" ht="79.2">
      <c r="A234" s="1" t="s">
        <v>342</v>
      </c>
      <c r="E234" s="27" t="s">
        <v>1080</v>
      </c>
    </row>
    <row r="235">
      <c r="A235" s="1" t="s">
        <v>333</v>
      </c>
      <c r="B235" s="1">
        <v>57</v>
      </c>
      <c r="C235" s="26" t="s">
        <v>2302</v>
      </c>
      <c r="D235" t="s">
        <v>345</v>
      </c>
      <c r="E235" s="27" t="s">
        <v>2303</v>
      </c>
      <c r="F235" s="28" t="s">
        <v>355</v>
      </c>
      <c r="G235" s="29">
        <v>2</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1016</v>
      </c>
    </row>
    <row r="238" ht="158.4">
      <c r="A238" s="1" t="s">
        <v>342</v>
      </c>
      <c r="E238" s="27" t="s">
        <v>447</v>
      </c>
    </row>
    <row r="239">
      <c r="A239" s="1" t="s">
        <v>333</v>
      </c>
      <c r="B239" s="1">
        <v>58</v>
      </c>
      <c r="C239" s="26" t="s">
        <v>2304</v>
      </c>
      <c r="D239" t="s">
        <v>345</v>
      </c>
      <c r="E239" s="27" t="s">
        <v>2305</v>
      </c>
      <c r="F239" s="28" t="s">
        <v>355</v>
      </c>
      <c r="G239" s="29">
        <v>7</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2306</v>
      </c>
    </row>
    <row r="242" ht="158.4">
      <c r="A242" s="1" t="s">
        <v>342</v>
      </c>
      <c r="E242" s="27" t="s">
        <v>447</v>
      </c>
    </row>
    <row r="243">
      <c r="A243" s="1" t="s">
        <v>333</v>
      </c>
      <c r="B243" s="1">
        <v>59</v>
      </c>
      <c r="C243" s="26" t="s">
        <v>2307</v>
      </c>
      <c r="D243" t="s">
        <v>345</v>
      </c>
      <c r="E243" s="27" t="s">
        <v>2308</v>
      </c>
      <c r="F243" s="28" t="s">
        <v>355</v>
      </c>
      <c r="G243" s="29">
        <v>7</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2306</v>
      </c>
    </row>
    <row r="246" ht="158.4">
      <c r="A246" s="1" t="s">
        <v>342</v>
      </c>
      <c r="E246" s="27" t="s">
        <v>447</v>
      </c>
    </row>
    <row r="247">
      <c r="A247" s="1" t="s">
        <v>333</v>
      </c>
      <c r="B247" s="1">
        <v>60</v>
      </c>
      <c r="C247" s="26" t="s">
        <v>2309</v>
      </c>
      <c r="D247" t="s">
        <v>345</v>
      </c>
      <c r="E247" s="27" t="s">
        <v>2310</v>
      </c>
      <c r="F247" s="28" t="s">
        <v>355</v>
      </c>
      <c r="G247" s="29">
        <v>3</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1029</v>
      </c>
    </row>
    <row r="250" ht="158.4">
      <c r="A250" s="1" t="s">
        <v>342</v>
      </c>
      <c r="E250" s="27" t="s">
        <v>447</v>
      </c>
    </row>
    <row r="251">
      <c r="A251" s="1" t="s">
        <v>333</v>
      </c>
      <c r="B251" s="1">
        <v>61</v>
      </c>
      <c r="C251" s="26" t="s">
        <v>2311</v>
      </c>
      <c r="D251" t="s">
        <v>345</v>
      </c>
      <c r="E251" s="27" t="s">
        <v>2312</v>
      </c>
      <c r="F251" s="28" t="s">
        <v>355</v>
      </c>
      <c r="G251" s="29">
        <v>19</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2313</v>
      </c>
    </row>
    <row r="254" ht="145.2">
      <c r="A254" s="1" t="s">
        <v>342</v>
      </c>
      <c r="E254" s="27" t="s">
        <v>1049</v>
      </c>
    </row>
    <row r="255" ht="26.4">
      <c r="A255" s="1" t="s">
        <v>333</v>
      </c>
      <c r="B255" s="1">
        <v>62</v>
      </c>
      <c r="C255" s="26" t="s">
        <v>1087</v>
      </c>
      <c r="D255" t="s">
        <v>345</v>
      </c>
      <c r="E255" s="27" t="s">
        <v>1088</v>
      </c>
      <c r="F255" s="28" t="s">
        <v>355</v>
      </c>
      <c r="G255" s="29">
        <v>4</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1219</v>
      </c>
    </row>
    <row r="258" ht="92.4">
      <c r="A258" s="1" t="s">
        <v>342</v>
      </c>
      <c r="E258" s="27" t="s">
        <v>1090</v>
      </c>
    </row>
    <row r="259" ht="26.4">
      <c r="A259" s="1" t="s">
        <v>333</v>
      </c>
      <c r="B259" s="1">
        <v>63</v>
      </c>
      <c r="C259" s="26" t="s">
        <v>1091</v>
      </c>
      <c r="D259" t="s">
        <v>345</v>
      </c>
      <c r="E259" s="27" t="s">
        <v>1092</v>
      </c>
      <c r="F259" s="28" t="s">
        <v>355</v>
      </c>
      <c r="G259" s="29">
        <v>6</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1075</v>
      </c>
    </row>
    <row r="262" ht="92.4">
      <c r="A262" s="1" t="s">
        <v>342</v>
      </c>
      <c r="E262" s="27" t="s">
        <v>1090</v>
      </c>
    </row>
    <row r="263">
      <c r="A263" s="1" t="s">
        <v>333</v>
      </c>
      <c r="B263" s="1">
        <v>64</v>
      </c>
      <c r="C263" s="26" t="s">
        <v>1105</v>
      </c>
      <c r="D263" t="s">
        <v>345</v>
      </c>
      <c r="E263" s="27" t="s">
        <v>1106</v>
      </c>
      <c r="F263" s="28" t="s">
        <v>355</v>
      </c>
      <c r="G263" s="29">
        <v>2</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1016</v>
      </c>
    </row>
    <row r="266" ht="105.6">
      <c r="A266" s="1" t="s">
        <v>342</v>
      </c>
      <c r="E266" s="27" t="s">
        <v>1108</v>
      </c>
    </row>
    <row r="267" ht="26.4">
      <c r="A267" s="1" t="s">
        <v>333</v>
      </c>
      <c r="B267" s="1">
        <v>65</v>
      </c>
      <c r="C267" s="26" t="s">
        <v>2314</v>
      </c>
      <c r="D267" t="s">
        <v>345</v>
      </c>
      <c r="E267" s="27" t="s">
        <v>2315</v>
      </c>
      <c r="F267" s="28" t="s">
        <v>355</v>
      </c>
      <c r="G267" s="29">
        <v>2</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1016</v>
      </c>
    </row>
    <row r="270" ht="105.6">
      <c r="A270" s="1" t="s">
        <v>342</v>
      </c>
      <c r="E270" s="27" t="s">
        <v>1108</v>
      </c>
    </row>
    <row r="271">
      <c r="A271" s="1" t="s">
        <v>333</v>
      </c>
      <c r="B271" s="1">
        <v>66</v>
      </c>
      <c r="C271" s="26" t="s">
        <v>1113</v>
      </c>
      <c r="D271" t="s">
        <v>345</v>
      </c>
      <c r="E271" s="27" t="s">
        <v>1114</v>
      </c>
      <c r="F271" s="28" t="s">
        <v>355</v>
      </c>
      <c r="G271" s="29">
        <v>2</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1016</v>
      </c>
    </row>
    <row r="274" ht="105.6">
      <c r="A274" s="1" t="s">
        <v>342</v>
      </c>
      <c r="E274" s="27" t="s">
        <v>1108</v>
      </c>
    </row>
    <row r="275">
      <c r="A275" s="1" t="s">
        <v>333</v>
      </c>
      <c r="B275" s="1">
        <v>67</v>
      </c>
      <c r="C275" s="26" t="s">
        <v>2316</v>
      </c>
      <c r="D275" t="s">
        <v>345</v>
      </c>
      <c r="E275" s="27" t="s">
        <v>2317</v>
      </c>
      <c r="F275" s="28" t="s">
        <v>476</v>
      </c>
      <c r="G275" s="29">
        <v>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1012</v>
      </c>
    </row>
    <row r="278" ht="39.6">
      <c r="A278" s="1" t="s">
        <v>342</v>
      </c>
      <c r="E278" s="27" t="s">
        <v>1455</v>
      </c>
    </row>
    <row r="279">
      <c r="A279" s="1" t="s">
        <v>333</v>
      </c>
      <c r="B279" s="1">
        <v>68</v>
      </c>
      <c r="C279" s="26" t="s">
        <v>2318</v>
      </c>
      <c r="D279" t="s">
        <v>345</v>
      </c>
      <c r="E279" s="27" t="s">
        <v>2319</v>
      </c>
      <c r="F279" s="28" t="s">
        <v>476</v>
      </c>
      <c r="G279" s="29">
        <v>1</v>
      </c>
      <c r="H279" s="28">
        <v>0</v>
      </c>
      <c r="I279" s="30">
        <f>ROUND(G279*H279,P4)</f>
        <v>0</v>
      </c>
      <c r="L279" s="30">
        <v>0</v>
      </c>
      <c r="M279" s="24">
        <f>ROUND(G279*L279,P4)</f>
        <v>0</v>
      </c>
      <c r="N279" s="25" t="s">
        <v>1011</v>
      </c>
      <c r="O279" s="31">
        <f>M279*AA279</f>
        <v>0</v>
      </c>
      <c r="P279" s="1">
        <v>3</v>
      </c>
      <c r="AA279" s="1">
        <f>IF(P279=1,$O$3,IF(P279=2,$O$4,$O$5))</f>
        <v>0</v>
      </c>
    </row>
    <row r="280">
      <c r="A280" s="1" t="s">
        <v>339</v>
      </c>
      <c r="E280" s="27" t="s">
        <v>349</v>
      </c>
    </row>
    <row r="281">
      <c r="A281" s="1" t="s">
        <v>341</v>
      </c>
      <c r="E281" s="32" t="s">
        <v>1012</v>
      </c>
    </row>
    <row r="282" ht="39.6">
      <c r="A282" s="1" t="s">
        <v>342</v>
      </c>
      <c r="E282" s="27" t="s">
        <v>1455</v>
      </c>
    </row>
    <row r="283">
      <c r="A283" s="1" t="s">
        <v>333</v>
      </c>
      <c r="B283" s="1">
        <v>69</v>
      </c>
      <c r="C283" s="26" t="s">
        <v>2222</v>
      </c>
      <c r="D283" t="s">
        <v>345</v>
      </c>
      <c r="E283" s="27" t="s">
        <v>2223</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1219</v>
      </c>
    </row>
    <row r="286" ht="39.6">
      <c r="A286" s="1" t="s">
        <v>342</v>
      </c>
      <c r="E286" s="27" t="s">
        <v>1455</v>
      </c>
    </row>
    <row r="287" ht="26.4">
      <c r="A287" s="1" t="s">
        <v>333</v>
      </c>
      <c r="B287" s="1">
        <v>70</v>
      </c>
      <c r="C287" s="26" t="s">
        <v>1456</v>
      </c>
      <c r="D287" t="s">
        <v>345</v>
      </c>
      <c r="E287" s="27" t="s">
        <v>1457</v>
      </c>
      <c r="F287" s="28" t="s">
        <v>355</v>
      </c>
      <c r="G287" s="29">
        <v>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1016</v>
      </c>
    </row>
    <row r="290" ht="39.6">
      <c r="A290" s="1" t="s">
        <v>342</v>
      </c>
      <c r="E290" s="27" t="s">
        <v>1459</v>
      </c>
    </row>
    <row r="291">
      <c r="A291" s="1" t="s">
        <v>333</v>
      </c>
      <c r="B291" s="1">
        <v>71</v>
      </c>
      <c r="C291" s="26" t="s">
        <v>1448</v>
      </c>
      <c r="D291" t="s">
        <v>345</v>
      </c>
      <c r="E291" s="27" t="s">
        <v>1449</v>
      </c>
      <c r="F291" s="28" t="s">
        <v>355</v>
      </c>
      <c r="G291" s="29">
        <v>6</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1075</v>
      </c>
    </row>
    <row r="294" ht="105.6">
      <c r="A294" s="1" t="s">
        <v>342</v>
      </c>
      <c r="E294" s="27" t="s">
        <v>1451</v>
      </c>
    </row>
    <row r="295">
      <c r="A295" s="1" t="s">
        <v>333</v>
      </c>
      <c r="B295" s="1">
        <v>72</v>
      </c>
      <c r="C295" s="26" t="s">
        <v>2079</v>
      </c>
      <c r="D295" t="s">
        <v>345</v>
      </c>
      <c r="E295" s="27" t="s">
        <v>2080</v>
      </c>
      <c r="F295" s="28" t="s">
        <v>355</v>
      </c>
      <c r="G295" s="29">
        <v>10</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1117</v>
      </c>
    </row>
    <row r="298" ht="158.4">
      <c r="A298" s="1" t="s">
        <v>342</v>
      </c>
      <c r="E298" s="27" t="s">
        <v>447</v>
      </c>
    </row>
    <row r="299">
      <c r="A299" s="1" t="s">
        <v>333</v>
      </c>
      <c r="B299" s="1">
        <v>73</v>
      </c>
      <c r="C299" s="26" t="s">
        <v>1179</v>
      </c>
      <c r="D299" t="s">
        <v>345</v>
      </c>
      <c r="E299" s="27" t="s">
        <v>1180</v>
      </c>
      <c r="F299" s="28" t="s">
        <v>355</v>
      </c>
      <c r="G299" s="29">
        <v>10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1117</v>
      </c>
    </row>
    <row r="302" ht="132">
      <c r="A302" s="1" t="s">
        <v>342</v>
      </c>
      <c r="E302" s="27" t="s">
        <v>1044</v>
      </c>
    </row>
    <row r="303" ht="26.4">
      <c r="A303" s="1" t="s">
        <v>333</v>
      </c>
      <c r="B303" s="1">
        <v>74</v>
      </c>
      <c r="C303" s="26" t="s">
        <v>1329</v>
      </c>
      <c r="D303" t="s">
        <v>345</v>
      </c>
      <c r="E303" s="27" t="s">
        <v>1330</v>
      </c>
      <c r="F303" s="28" t="s">
        <v>355</v>
      </c>
      <c r="G303" s="29">
        <v>1</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1012</v>
      </c>
    </row>
    <row r="306" ht="211.2">
      <c r="A306" s="1" t="s">
        <v>342</v>
      </c>
      <c r="E306" s="27" t="s">
        <v>1331</v>
      </c>
    </row>
    <row r="307">
      <c r="A307" s="1" t="s">
        <v>333</v>
      </c>
      <c r="B307" s="1">
        <v>75</v>
      </c>
      <c r="C307" s="26" t="s">
        <v>2320</v>
      </c>
      <c r="D307" t="s">
        <v>345</v>
      </c>
      <c r="E307" s="27" t="s">
        <v>2321</v>
      </c>
      <c r="F307" s="28" t="s">
        <v>355</v>
      </c>
      <c r="G307" s="29">
        <v>7</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2306</v>
      </c>
    </row>
    <row r="310" ht="132">
      <c r="A310" s="1" t="s">
        <v>342</v>
      </c>
      <c r="E310" s="27" t="s">
        <v>2322</v>
      </c>
    </row>
    <row r="311">
      <c r="A311" s="1" t="s">
        <v>333</v>
      </c>
      <c r="B311" s="1">
        <v>76</v>
      </c>
      <c r="C311" s="26" t="s">
        <v>2323</v>
      </c>
      <c r="D311" t="s">
        <v>345</v>
      </c>
      <c r="E311" s="27" t="s">
        <v>2324</v>
      </c>
      <c r="F311" s="28" t="s">
        <v>355</v>
      </c>
      <c r="G311" s="29">
        <v>7</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2306</v>
      </c>
    </row>
    <row r="314" ht="132">
      <c r="A314" s="1" t="s">
        <v>342</v>
      </c>
      <c r="E314" s="27" t="s">
        <v>2322</v>
      </c>
    </row>
    <row r="315">
      <c r="A315" s="1" t="s">
        <v>333</v>
      </c>
      <c r="B315" s="1">
        <v>77</v>
      </c>
      <c r="C315" s="26" t="s">
        <v>2325</v>
      </c>
      <c r="D315" t="s">
        <v>345</v>
      </c>
      <c r="E315" s="27" t="s">
        <v>2326</v>
      </c>
      <c r="F315" s="28" t="s">
        <v>2327</v>
      </c>
      <c r="G315" s="29">
        <v>1</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1012</v>
      </c>
    </row>
    <row r="318" ht="145.2">
      <c r="A318" s="1" t="s">
        <v>342</v>
      </c>
      <c r="E318" s="27" t="s">
        <v>2328</v>
      </c>
    </row>
    <row r="319">
      <c r="A319" s="1" t="s">
        <v>333</v>
      </c>
      <c r="B319" s="1">
        <v>78</v>
      </c>
      <c r="C319" s="26" t="s">
        <v>2329</v>
      </c>
      <c r="D319" t="s">
        <v>345</v>
      </c>
      <c r="E319" s="27" t="s">
        <v>2330</v>
      </c>
      <c r="F319" s="28" t="s">
        <v>355</v>
      </c>
      <c r="G319" s="29">
        <v>3</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1029</v>
      </c>
    </row>
    <row r="322" ht="184.8">
      <c r="A322" s="1" t="s">
        <v>342</v>
      </c>
      <c r="E322" s="27" t="s">
        <v>2331</v>
      </c>
    </row>
    <row r="323">
      <c r="A323" s="1" t="s">
        <v>333</v>
      </c>
      <c r="B323" s="1">
        <v>79</v>
      </c>
      <c r="C323" s="26" t="s">
        <v>2332</v>
      </c>
      <c r="D323" t="s">
        <v>345</v>
      </c>
      <c r="E323" s="27" t="s">
        <v>2333</v>
      </c>
      <c r="F323" s="28" t="s">
        <v>431</v>
      </c>
      <c r="G323" s="29">
        <v>16</v>
      </c>
      <c r="H323" s="28">
        <v>0</v>
      </c>
      <c r="I323" s="30">
        <f>ROUND(G323*H323,P4)</f>
        <v>0</v>
      </c>
      <c r="L323" s="30">
        <v>0</v>
      </c>
      <c r="M323" s="24">
        <f>ROUND(G323*L323,P4)</f>
        <v>0</v>
      </c>
      <c r="N323" s="25" t="s">
        <v>1011</v>
      </c>
      <c r="O323" s="31">
        <f>M323*AA323</f>
        <v>0</v>
      </c>
      <c r="P323" s="1">
        <v>3</v>
      </c>
      <c r="AA323" s="1">
        <f>IF(P323=1,$O$3,IF(P323=2,$O$4,$O$5))</f>
        <v>0</v>
      </c>
    </row>
    <row r="324">
      <c r="A324" s="1" t="s">
        <v>339</v>
      </c>
      <c r="E324" s="27" t="s">
        <v>349</v>
      </c>
    </row>
    <row r="325">
      <c r="A325" s="1" t="s">
        <v>341</v>
      </c>
      <c r="E325" s="32" t="s">
        <v>1107</v>
      </c>
    </row>
    <row r="326" ht="145.2">
      <c r="A326" s="1" t="s">
        <v>342</v>
      </c>
      <c r="E326" s="27" t="s">
        <v>2334</v>
      </c>
    </row>
    <row r="327">
      <c r="A327" s="1" t="s">
        <v>333</v>
      </c>
      <c r="B327" s="1">
        <v>80</v>
      </c>
      <c r="C327" s="26" t="s">
        <v>2335</v>
      </c>
      <c r="D327" t="s">
        <v>345</v>
      </c>
      <c r="E327" s="27" t="s">
        <v>2336</v>
      </c>
      <c r="F327" s="28" t="s">
        <v>355</v>
      </c>
      <c r="G327" s="29">
        <v>2</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1016</v>
      </c>
    </row>
    <row r="330" ht="158.4">
      <c r="A330" s="1" t="s">
        <v>342</v>
      </c>
      <c r="E330" s="27" t="s">
        <v>447</v>
      </c>
    </row>
    <row r="331">
      <c r="A331" s="1" t="s">
        <v>333</v>
      </c>
      <c r="B331" s="1">
        <v>81</v>
      </c>
      <c r="C331" s="26" t="s">
        <v>2337</v>
      </c>
      <c r="D331" t="s">
        <v>345</v>
      </c>
      <c r="E331" s="27" t="s">
        <v>2338</v>
      </c>
      <c r="F331" s="28" t="s">
        <v>355</v>
      </c>
      <c r="G331" s="29">
        <v>2</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1016</v>
      </c>
    </row>
    <row r="334" ht="132">
      <c r="A334" s="1" t="s">
        <v>342</v>
      </c>
      <c r="E334" s="27" t="s">
        <v>1044</v>
      </c>
    </row>
    <row r="335">
      <c r="A335" s="1" t="s">
        <v>333</v>
      </c>
      <c r="B335" s="1">
        <v>82</v>
      </c>
      <c r="C335" s="26" t="s">
        <v>2339</v>
      </c>
      <c r="D335" t="s">
        <v>345</v>
      </c>
      <c r="E335" s="27" t="s">
        <v>2340</v>
      </c>
      <c r="F335" s="28" t="s">
        <v>481</v>
      </c>
      <c r="G335" s="29">
        <v>1.2</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2242</v>
      </c>
    </row>
    <row r="338" ht="382.8">
      <c r="A338" s="1" t="s">
        <v>342</v>
      </c>
      <c r="E338" s="27" t="s">
        <v>2341</v>
      </c>
    </row>
    <row r="339">
      <c r="A339" s="1" t="s">
        <v>333</v>
      </c>
      <c r="B339" s="1">
        <v>83</v>
      </c>
      <c r="C339" s="26" t="s">
        <v>445</v>
      </c>
      <c r="D339" t="s">
        <v>345</v>
      </c>
      <c r="E339" s="27" t="s">
        <v>446</v>
      </c>
      <c r="F339" s="28" t="s">
        <v>355</v>
      </c>
      <c r="G339" s="29">
        <v>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1219</v>
      </c>
    </row>
    <row r="342" ht="158.4">
      <c r="A342" s="1" t="s">
        <v>342</v>
      </c>
      <c r="E342" s="27" t="s">
        <v>447</v>
      </c>
    </row>
    <row r="343">
      <c r="A343" s="1" t="s">
        <v>333</v>
      </c>
      <c r="B343" s="1">
        <v>84</v>
      </c>
      <c r="C343" s="26" t="s">
        <v>1677</v>
      </c>
      <c r="D343" t="s">
        <v>345</v>
      </c>
      <c r="E343" s="27" t="s">
        <v>1678</v>
      </c>
      <c r="F343" s="28" t="s">
        <v>355</v>
      </c>
      <c r="G343" s="29">
        <v>4</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1219</v>
      </c>
    </row>
    <row r="346" ht="132">
      <c r="A346" s="1" t="s">
        <v>342</v>
      </c>
      <c r="E346" s="27" t="s">
        <v>1044</v>
      </c>
    </row>
    <row r="347">
      <c r="A347" s="1" t="s">
        <v>333</v>
      </c>
      <c r="B347" s="1">
        <v>85</v>
      </c>
      <c r="C347" s="26" t="s">
        <v>1680</v>
      </c>
      <c r="D347" t="s">
        <v>345</v>
      </c>
      <c r="E347" s="27" t="s">
        <v>1681</v>
      </c>
      <c r="F347" s="28" t="s">
        <v>355</v>
      </c>
      <c r="G347" s="29">
        <v>4</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1219</v>
      </c>
    </row>
    <row r="350" ht="158.4">
      <c r="A350" s="1" t="s">
        <v>342</v>
      </c>
      <c r="E350" s="27" t="s">
        <v>447</v>
      </c>
    </row>
    <row r="351">
      <c r="A351" s="1" t="s">
        <v>333</v>
      </c>
      <c r="B351" s="1">
        <v>86</v>
      </c>
      <c r="C351" s="26" t="s">
        <v>1683</v>
      </c>
      <c r="D351" t="s">
        <v>345</v>
      </c>
      <c r="E351" s="27" t="s">
        <v>1684</v>
      </c>
      <c r="F351" s="28" t="s">
        <v>355</v>
      </c>
      <c r="G351" s="29">
        <v>4</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1219</v>
      </c>
    </row>
    <row r="354" ht="132">
      <c r="A354" s="1" t="s">
        <v>342</v>
      </c>
      <c r="E354" s="27" t="s">
        <v>1044</v>
      </c>
    </row>
    <row r="355">
      <c r="A355" s="1" t="s">
        <v>333</v>
      </c>
      <c r="B355" s="1">
        <v>87</v>
      </c>
      <c r="C355" s="26" t="s">
        <v>2342</v>
      </c>
      <c r="D355" t="s">
        <v>345</v>
      </c>
      <c r="E355" s="27" t="s">
        <v>2343</v>
      </c>
      <c r="F355" s="28" t="s">
        <v>361</v>
      </c>
      <c r="G355" s="29">
        <v>40</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1096</v>
      </c>
    </row>
    <row r="358" ht="171.6">
      <c r="A358" s="1" t="s">
        <v>342</v>
      </c>
      <c r="E358" s="27" t="s">
        <v>1160</v>
      </c>
    </row>
    <row r="359">
      <c r="A359" s="1" t="s">
        <v>333</v>
      </c>
      <c r="B359" s="1">
        <v>88</v>
      </c>
      <c r="C359" s="26" t="s">
        <v>2344</v>
      </c>
      <c r="D359" t="s">
        <v>345</v>
      </c>
      <c r="E359" s="27" t="s">
        <v>2345</v>
      </c>
      <c r="F359" s="28" t="s">
        <v>361</v>
      </c>
      <c r="G359" s="29">
        <v>40</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1096</v>
      </c>
    </row>
    <row r="362" ht="132">
      <c r="A362" s="1" t="s">
        <v>342</v>
      </c>
      <c r="E362" s="27" t="s">
        <v>1170</v>
      </c>
    </row>
    <row r="363">
      <c r="A363" s="1" t="s">
        <v>333</v>
      </c>
      <c r="B363" s="1">
        <v>89</v>
      </c>
      <c r="C363" s="26" t="s">
        <v>1694</v>
      </c>
      <c r="D363" t="s">
        <v>345</v>
      </c>
      <c r="E363" s="27" t="s">
        <v>1695</v>
      </c>
      <c r="F363" s="28" t="s">
        <v>361</v>
      </c>
      <c r="G363" s="29">
        <v>40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1096</v>
      </c>
    </row>
    <row r="366" ht="171.6">
      <c r="A366" s="1" t="s">
        <v>342</v>
      </c>
      <c r="E366" s="27" t="s">
        <v>1160</v>
      </c>
    </row>
    <row r="367">
      <c r="A367" s="1" t="s">
        <v>333</v>
      </c>
      <c r="B367" s="1">
        <v>90</v>
      </c>
      <c r="C367" s="26" t="s">
        <v>1697</v>
      </c>
      <c r="D367" t="s">
        <v>345</v>
      </c>
      <c r="E367" s="27" t="s">
        <v>1698</v>
      </c>
      <c r="F367" s="28" t="s">
        <v>361</v>
      </c>
      <c r="G367" s="29">
        <v>40</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1096</v>
      </c>
    </row>
    <row r="370" ht="132">
      <c r="A370" s="1" t="s">
        <v>342</v>
      </c>
      <c r="E370" s="27" t="s">
        <v>1170</v>
      </c>
    </row>
    <row r="371">
      <c r="A371" s="1" t="s">
        <v>333</v>
      </c>
      <c r="B371" s="1">
        <v>91</v>
      </c>
      <c r="C371" s="26" t="s">
        <v>2346</v>
      </c>
      <c r="D371" t="s">
        <v>345</v>
      </c>
      <c r="E371" s="27" t="s">
        <v>2347</v>
      </c>
      <c r="F371" s="28" t="s">
        <v>355</v>
      </c>
      <c r="G371" s="29">
        <v>4</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1219</v>
      </c>
    </row>
    <row r="374" ht="158.4">
      <c r="A374" s="1" t="s">
        <v>342</v>
      </c>
      <c r="E374" s="27" t="s">
        <v>447</v>
      </c>
    </row>
    <row r="375">
      <c r="A375" s="1" t="s">
        <v>333</v>
      </c>
      <c r="B375" s="1">
        <v>92</v>
      </c>
      <c r="C375" s="26" t="s">
        <v>2348</v>
      </c>
      <c r="D375" t="s">
        <v>345</v>
      </c>
      <c r="E375" s="27" t="s">
        <v>2349</v>
      </c>
      <c r="F375" s="28" t="s">
        <v>355</v>
      </c>
      <c r="G375" s="29">
        <v>4</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1219</v>
      </c>
    </row>
    <row r="378" ht="132">
      <c r="A378" s="1" t="s">
        <v>342</v>
      </c>
      <c r="E378" s="27" t="s">
        <v>1044</v>
      </c>
    </row>
    <row r="379">
      <c r="A379" s="1" t="s">
        <v>333</v>
      </c>
      <c r="B379" s="1">
        <v>93</v>
      </c>
      <c r="C379" s="26" t="s">
        <v>1069</v>
      </c>
      <c r="D379" t="s">
        <v>345</v>
      </c>
      <c r="E379" s="27" t="s">
        <v>1070</v>
      </c>
      <c r="F379" s="28" t="s">
        <v>355</v>
      </c>
      <c r="G379" s="29">
        <v>4</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1219</v>
      </c>
    </row>
    <row r="382" ht="92.4">
      <c r="A382" s="1" t="s">
        <v>342</v>
      </c>
      <c r="E382" s="27" t="s">
        <v>1071</v>
      </c>
    </row>
    <row r="383">
      <c r="A383" s="1" t="s">
        <v>333</v>
      </c>
      <c r="B383" s="1">
        <v>94</v>
      </c>
      <c r="C383" s="26" t="s">
        <v>2350</v>
      </c>
      <c r="D383" t="s">
        <v>345</v>
      </c>
      <c r="E383" s="27" t="s">
        <v>2351</v>
      </c>
      <c r="F383" s="28" t="s">
        <v>355</v>
      </c>
      <c r="G383" s="29">
        <v>4</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1219</v>
      </c>
    </row>
    <row r="386" ht="105.6">
      <c r="A386" s="1" t="s">
        <v>342</v>
      </c>
      <c r="E386" s="27" t="s">
        <v>2352</v>
      </c>
    </row>
    <row r="387">
      <c r="A387" s="1" t="s">
        <v>333</v>
      </c>
      <c r="B387" s="1">
        <v>95</v>
      </c>
      <c r="C387" s="26" t="s">
        <v>2353</v>
      </c>
      <c r="D387" t="s">
        <v>345</v>
      </c>
      <c r="E387" s="27" t="s">
        <v>2354</v>
      </c>
      <c r="F387" s="28" t="s">
        <v>355</v>
      </c>
      <c r="G387" s="29">
        <v>1</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1012</v>
      </c>
    </row>
    <row r="390" ht="198">
      <c r="A390" s="1" t="s">
        <v>342</v>
      </c>
      <c r="E390" s="27" t="s">
        <v>2355</v>
      </c>
    </row>
    <row r="391" ht="26.4">
      <c r="A391" s="1" t="s">
        <v>333</v>
      </c>
      <c r="B391" s="1">
        <v>96</v>
      </c>
      <c r="C391" s="26" t="s">
        <v>2356</v>
      </c>
      <c r="D391" t="s">
        <v>345</v>
      </c>
      <c r="E391" s="27" t="s">
        <v>2357</v>
      </c>
      <c r="F391" s="28" t="s">
        <v>431</v>
      </c>
      <c r="G391" s="29">
        <v>8</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1068</v>
      </c>
    </row>
    <row r="394" ht="132">
      <c r="A394" s="1" t="s">
        <v>342</v>
      </c>
      <c r="E394" s="27" t="s">
        <v>2358</v>
      </c>
    </row>
    <row r="395">
      <c r="A395" s="1" t="s">
        <v>330</v>
      </c>
      <c r="C395" s="22" t="s">
        <v>1344</v>
      </c>
      <c r="E395" s="23" t="s">
        <v>1345</v>
      </c>
      <c r="L395" s="24">
        <f>SUMIFS(L396:L407,A396:A407,"P")</f>
        <v>0</v>
      </c>
      <c r="M395" s="24">
        <f>SUMIFS(M396:M407,A396:A407,"P")</f>
        <v>0</v>
      </c>
      <c r="N395" s="25"/>
    </row>
    <row r="396" ht="26.4">
      <c r="A396" s="1" t="s">
        <v>333</v>
      </c>
      <c r="B396" s="1">
        <v>97</v>
      </c>
      <c r="C396" s="26" t="s">
        <v>1826</v>
      </c>
      <c r="D396" t="s">
        <v>1827</v>
      </c>
      <c r="E396" s="27" t="s">
        <v>1828</v>
      </c>
      <c r="F396" s="28" t="s">
        <v>337</v>
      </c>
      <c r="G396" s="29">
        <v>0.050000000000000003</v>
      </c>
      <c r="H396" s="28">
        <v>0</v>
      </c>
      <c r="I396" s="30">
        <f>ROUND(G396*H396,P4)</f>
        <v>0</v>
      </c>
      <c r="L396" s="30">
        <v>0</v>
      </c>
      <c r="M396" s="24">
        <f>ROUND(G396*L396,P4)</f>
        <v>0</v>
      </c>
      <c r="N396" s="25" t="s">
        <v>338</v>
      </c>
      <c r="O396" s="31">
        <f>M396*AA396</f>
        <v>0</v>
      </c>
      <c r="P396" s="1">
        <v>3</v>
      </c>
      <c r="AA396" s="1">
        <f>IF(P396=1,$O$3,IF(P396=2,$O$4,$O$5))</f>
        <v>0</v>
      </c>
    </row>
    <row r="397" ht="26.4">
      <c r="A397" s="1" t="s">
        <v>339</v>
      </c>
      <c r="E397" s="27" t="s">
        <v>340</v>
      </c>
    </row>
    <row r="398">
      <c r="A398" s="1" t="s">
        <v>341</v>
      </c>
      <c r="E398" s="32" t="s">
        <v>1346</v>
      </c>
    </row>
    <row r="399" ht="158.4">
      <c r="A399" s="1" t="s">
        <v>342</v>
      </c>
      <c r="E399" s="27" t="s">
        <v>343</v>
      </c>
    </row>
    <row r="400" ht="26.4">
      <c r="A400" s="1" t="s">
        <v>333</v>
      </c>
      <c r="B400" s="1">
        <v>98</v>
      </c>
      <c r="C400" s="26" t="s">
        <v>449</v>
      </c>
      <c r="D400" t="s">
        <v>450</v>
      </c>
      <c r="E400" s="27" t="s">
        <v>451</v>
      </c>
      <c r="F400" s="28" t="s">
        <v>337</v>
      </c>
      <c r="G400" s="29">
        <v>2.5</v>
      </c>
      <c r="H400" s="28">
        <v>0</v>
      </c>
      <c r="I400" s="30">
        <f>ROUND(G400*H400,P4)</f>
        <v>0</v>
      </c>
      <c r="L400" s="30">
        <v>0</v>
      </c>
      <c r="M400" s="24">
        <f>ROUND(G400*L400,P4)</f>
        <v>0</v>
      </c>
      <c r="N400" s="25" t="s">
        <v>338</v>
      </c>
      <c r="O400" s="31">
        <f>M400*AA400</f>
        <v>0</v>
      </c>
      <c r="P400" s="1">
        <v>3</v>
      </c>
      <c r="AA400" s="1">
        <f>IF(P400=1,$O$3,IF(P400=2,$O$4,$O$5))</f>
        <v>0</v>
      </c>
    </row>
    <row r="401" ht="26.4">
      <c r="A401" s="1" t="s">
        <v>339</v>
      </c>
      <c r="E401" s="27" t="s">
        <v>340</v>
      </c>
    </row>
    <row r="402">
      <c r="A402" s="1" t="s">
        <v>341</v>
      </c>
      <c r="E402" s="32" t="s">
        <v>2359</v>
      </c>
    </row>
    <row r="403" ht="158.4">
      <c r="A403" s="1" t="s">
        <v>342</v>
      </c>
      <c r="E403" s="27" t="s">
        <v>343</v>
      </c>
    </row>
    <row r="404" ht="26.4">
      <c r="A404" s="1" t="s">
        <v>333</v>
      </c>
      <c r="B404" s="1">
        <v>99</v>
      </c>
      <c r="C404" s="26" t="s">
        <v>1347</v>
      </c>
      <c r="D404" t="s">
        <v>1348</v>
      </c>
      <c r="E404" s="27" t="s">
        <v>1349</v>
      </c>
      <c r="F404" s="28" t="s">
        <v>337</v>
      </c>
      <c r="G404" s="29">
        <v>0.050000000000000003</v>
      </c>
      <c r="H404" s="28">
        <v>0</v>
      </c>
      <c r="I404" s="30">
        <f>ROUND(G404*H404,P4)</f>
        <v>0</v>
      </c>
      <c r="L404" s="30">
        <v>0</v>
      </c>
      <c r="M404" s="24">
        <f>ROUND(G404*L404,P4)</f>
        <v>0</v>
      </c>
      <c r="N404" s="25" t="s">
        <v>338</v>
      </c>
      <c r="O404" s="31">
        <f>M404*AA404</f>
        <v>0</v>
      </c>
      <c r="P404" s="1">
        <v>3</v>
      </c>
      <c r="AA404" s="1">
        <f>IF(P404=1,$O$3,IF(P404=2,$O$4,$O$5))</f>
        <v>0</v>
      </c>
    </row>
    <row r="405" ht="26.4">
      <c r="A405" s="1" t="s">
        <v>339</v>
      </c>
      <c r="E405" s="27" t="s">
        <v>340</v>
      </c>
    </row>
    <row r="406">
      <c r="A406" s="1" t="s">
        <v>341</v>
      </c>
      <c r="E406" s="32" t="s">
        <v>1346</v>
      </c>
    </row>
    <row r="407" ht="158.4">
      <c r="A407" s="1" t="s">
        <v>342</v>
      </c>
      <c r="E4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COUNTIFS(L8:L211,"=0",A8:A211,"P")+COUNTIFS(L8:L211,"",A8:A211,"P")+SUM(Q8:Q211)</f>
        <v>0</v>
      </c>
    </row>
    <row r="8">
      <c r="A8" s="1" t="s">
        <v>328</v>
      </c>
      <c r="C8" s="22" t="s">
        <v>2360</v>
      </c>
      <c r="E8" s="23" t="s">
        <v>53</v>
      </c>
      <c r="L8" s="24">
        <f>L9+L202</f>
        <v>0</v>
      </c>
      <c r="M8" s="24">
        <f>M9+M202</f>
        <v>0</v>
      </c>
      <c r="N8" s="25"/>
    </row>
    <row r="9">
      <c r="A9" s="1" t="s">
        <v>330</v>
      </c>
      <c r="C9" s="22" t="s">
        <v>331</v>
      </c>
      <c r="E9" s="23" t="s">
        <v>1008</v>
      </c>
      <c r="L9" s="24">
        <f>SUMIFS(L10:L201,A10:A201,"P")</f>
        <v>0</v>
      </c>
      <c r="M9" s="24">
        <f>SUMIFS(M10:M201,A10:A201,"P")</f>
        <v>0</v>
      </c>
      <c r="N9" s="25"/>
    </row>
    <row r="10">
      <c r="A10" s="1" t="s">
        <v>333</v>
      </c>
      <c r="B10" s="1">
        <v>1</v>
      </c>
      <c r="C10" s="26" t="s">
        <v>2361</v>
      </c>
      <c r="D10" t="s">
        <v>345</v>
      </c>
      <c r="E10" s="27" t="s">
        <v>2362</v>
      </c>
      <c r="F10" s="28" t="s">
        <v>355</v>
      </c>
      <c r="G10" s="29">
        <v>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1033</v>
      </c>
    </row>
    <row r="13" ht="158.4">
      <c r="A13" s="1" t="s">
        <v>342</v>
      </c>
      <c r="E13" s="27" t="s">
        <v>447</v>
      </c>
    </row>
    <row r="14" ht="26.4">
      <c r="A14" s="1" t="s">
        <v>333</v>
      </c>
      <c r="B14" s="1">
        <v>2</v>
      </c>
      <c r="C14" s="26" t="s">
        <v>2363</v>
      </c>
      <c r="D14" t="s">
        <v>345</v>
      </c>
      <c r="E14" s="27" t="s">
        <v>2364</v>
      </c>
      <c r="F14" s="28" t="s">
        <v>355</v>
      </c>
      <c r="G14" s="29">
        <v>120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2365</v>
      </c>
    </row>
    <row r="17" ht="158.4">
      <c r="A17" s="1" t="s">
        <v>342</v>
      </c>
      <c r="E17" s="27" t="s">
        <v>447</v>
      </c>
    </row>
    <row r="18" ht="26.4">
      <c r="A18" s="1" t="s">
        <v>333</v>
      </c>
      <c r="B18" s="1">
        <v>3</v>
      </c>
      <c r="C18" s="26" t="s">
        <v>1185</v>
      </c>
      <c r="D18" t="s">
        <v>345</v>
      </c>
      <c r="E18" s="27" t="s">
        <v>1186</v>
      </c>
      <c r="F18" s="28" t="s">
        <v>355</v>
      </c>
      <c r="G18" s="29">
        <v>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1016</v>
      </c>
    </row>
    <row r="21" ht="158.4">
      <c r="A21" s="1" t="s">
        <v>342</v>
      </c>
      <c r="E21" s="27" t="s">
        <v>447</v>
      </c>
    </row>
    <row r="22">
      <c r="A22" s="1" t="s">
        <v>333</v>
      </c>
      <c r="B22" s="1">
        <v>4</v>
      </c>
      <c r="C22" s="26" t="s">
        <v>2366</v>
      </c>
      <c r="D22" t="s">
        <v>345</v>
      </c>
      <c r="E22" s="27" t="s">
        <v>2367</v>
      </c>
      <c r="F22" s="28" t="s">
        <v>355</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1068</v>
      </c>
    </row>
    <row r="25" ht="158.4">
      <c r="A25" s="1" t="s">
        <v>342</v>
      </c>
      <c r="E25" s="27" t="s">
        <v>447</v>
      </c>
    </row>
    <row r="26">
      <c r="A26" s="1" t="s">
        <v>333</v>
      </c>
      <c r="B26" s="1">
        <v>5</v>
      </c>
      <c r="C26" s="26" t="s">
        <v>1040</v>
      </c>
      <c r="D26" t="s">
        <v>345</v>
      </c>
      <c r="E26" s="27" t="s">
        <v>1041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58.4">
      <c r="A29" s="1" t="s">
        <v>342</v>
      </c>
      <c r="E29" s="27" t="s">
        <v>447</v>
      </c>
    </row>
    <row r="30">
      <c r="A30" s="1" t="s">
        <v>333</v>
      </c>
      <c r="B30" s="1">
        <v>6</v>
      </c>
      <c r="C30" s="26" t="s">
        <v>1042</v>
      </c>
      <c r="D30" t="s">
        <v>345</v>
      </c>
      <c r="E30" s="27" t="s">
        <v>1043</v>
      </c>
      <c r="F30" s="28" t="s">
        <v>355</v>
      </c>
      <c r="G30" s="29">
        <v>16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1107</v>
      </c>
    </row>
    <row r="33" ht="132">
      <c r="A33" s="1" t="s">
        <v>342</v>
      </c>
      <c r="E33" s="27" t="s">
        <v>1044</v>
      </c>
    </row>
    <row r="34">
      <c r="A34" s="1" t="s">
        <v>333</v>
      </c>
      <c r="B34" s="1">
        <v>7</v>
      </c>
      <c r="C34" s="26" t="s">
        <v>2368</v>
      </c>
      <c r="D34" t="s">
        <v>345</v>
      </c>
      <c r="E34" s="27" t="s">
        <v>2369</v>
      </c>
      <c r="F34" s="28" t="s">
        <v>355</v>
      </c>
      <c r="G34" s="29">
        <v>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1219</v>
      </c>
    </row>
    <row r="37" ht="158.4">
      <c r="A37" s="1" t="s">
        <v>342</v>
      </c>
      <c r="E37" s="27" t="s">
        <v>447</v>
      </c>
    </row>
    <row r="38">
      <c r="A38" s="1" t="s">
        <v>333</v>
      </c>
      <c r="B38" s="1">
        <v>8</v>
      </c>
      <c r="C38" s="26" t="s">
        <v>2370</v>
      </c>
      <c r="D38" t="s">
        <v>345</v>
      </c>
      <c r="E38" s="27" t="s">
        <v>2371</v>
      </c>
      <c r="F38" s="28" t="s">
        <v>355</v>
      </c>
      <c r="G38" s="29">
        <v>4</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1219</v>
      </c>
    </row>
    <row r="41" ht="132">
      <c r="A41" s="1" t="s">
        <v>342</v>
      </c>
      <c r="E41" s="27" t="s">
        <v>1044</v>
      </c>
    </row>
    <row r="42" ht="26.4">
      <c r="A42" s="1" t="s">
        <v>333</v>
      </c>
      <c r="B42" s="1">
        <v>9</v>
      </c>
      <c r="C42" s="26" t="s">
        <v>1045</v>
      </c>
      <c r="D42" t="s">
        <v>345</v>
      </c>
      <c r="E42" s="27" t="s">
        <v>1046</v>
      </c>
      <c r="F42" s="28" t="s">
        <v>355</v>
      </c>
      <c r="G42" s="29">
        <v>3</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1029</v>
      </c>
    </row>
    <row r="45" ht="158.4">
      <c r="A45" s="1" t="s">
        <v>342</v>
      </c>
      <c r="E45" s="27" t="s">
        <v>447</v>
      </c>
    </row>
    <row r="46">
      <c r="A46" s="1" t="s">
        <v>333</v>
      </c>
      <c r="B46" s="1">
        <v>10</v>
      </c>
      <c r="C46" s="26" t="s">
        <v>1047</v>
      </c>
      <c r="D46" t="s">
        <v>345</v>
      </c>
      <c r="E46" s="27" t="s">
        <v>1048</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145.2">
      <c r="A49" s="1" t="s">
        <v>342</v>
      </c>
      <c r="E49" s="27" t="s">
        <v>1049</v>
      </c>
    </row>
    <row r="50" ht="26.4">
      <c r="A50" s="1" t="s">
        <v>333</v>
      </c>
      <c r="B50" s="1">
        <v>11</v>
      </c>
      <c r="C50" s="26" t="s">
        <v>1050</v>
      </c>
      <c r="D50" t="s">
        <v>345</v>
      </c>
      <c r="E50" s="27" t="s">
        <v>1051</v>
      </c>
      <c r="F50" s="28" t="s">
        <v>355</v>
      </c>
      <c r="G50" s="29">
        <v>3</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1029</v>
      </c>
    </row>
    <row r="53" ht="184.8">
      <c r="A53" s="1" t="s">
        <v>342</v>
      </c>
      <c r="E53" s="27" t="s">
        <v>1052</v>
      </c>
    </row>
    <row r="54">
      <c r="A54" s="1" t="s">
        <v>333</v>
      </c>
      <c r="B54" s="1">
        <v>12</v>
      </c>
      <c r="C54" s="26" t="s">
        <v>2372</v>
      </c>
      <c r="D54" t="s">
        <v>345</v>
      </c>
      <c r="E54" s="27" t="s">
        <v>2373</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58.4">
      <c r="A57" s="1" t="s">
        <v>342</v>
      </c>
      <c r="E57" s="27" t="s">
        <v>447</v>
      </c>
    </row>
    <row r="58">
      <c r="A58" s="1" t="s">
        <v>333</v>
      </c>
      <c r="B58" s="1">
        <v>13</v>
      </c>
      <c r="C58" s="26" t="s">
        <v>2374</v>
      </c>
      <c r="D58" t="s">
        <v>345</v>
      </c>
      <c r="E58" s="27" t="s">
        <v>2375</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32">
      <c r="A61" s="1" t="s">
        <v>342</v>
      </c>
      <c r="E61" s="27" t="s">
        <v>1044</v>
      </c>
    </row>
    <row r="62">
      <c r="A62" s="1" t="s">
        <v>333</v>
      </c>
      <c r="B62" s="1">
        <v>14</v>
      </c>
      <c r="C62" s="26" t="s">
        <v>2376</v>
      </c>
      <c r="D62" t="s">
        <v>345</v>
      </c>
      <c r="E62" s="27" t="s">
        <v>2377</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1012</v>
      </c>
    </row>
    <row r="65" ht="158.4">
      <c r="A65" s="1" t="s">
        <v>342</v>
      </c>
      <c r="E65" s="27" t="s">
        <v>447</v>
      </c>
    </row>
    <row r="66">
      <c r="A66" s="1" t="s">
        <v>333</v>
      </c>
      <c r="B66" s="1">
        <v>15</v>
      </c>
      <c r="C66" s="26" t="s">
        <v>2378</v>
      </c>
      <c r="D66" t="s">
        <v>345</v>
      </c>
      <c r="E66" s="27" t="s">
        <v>2379</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1012</v>
      </c>
    </row>
    <row r="69" ht="132">
      <c r="A69" s="1" t="s">
        <v>342</v>
      </c>
      <c r="E69" s="27" t="s">
        <v>1044</v>
      </c>
    </row>
    <row r="70" ht="26.4">
      <c r="A70" s="1" t="s">
        <v>333</v>
      </c>
      <c r="B70" s="1">
        <v>16</v>
      </c>
      <c r="C70" s="26" t="s">
        <v>2380</v>
      </c>
      <c r="D70" t="s">
        <v>345</v>
      </c>
      <c r="E70" s="27" t="s">
        <v>2381</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1016</v>
      </c>
    </row>
    <row r="73" ht="158.4">
      <c r="A73" s="1" t="s">
        <v>342</v>
      </c>
      <c r="E73" s="27" t="s">
        <v>447</v>
      </c>
    </row>
    <row r="74">
      <c r="A74" s="1" t="s">
        <v>333</v>
      </c>
      <c r="B74" s="1">
        <v>17</v>
      </c>
      <c r="C74" s="26" t="s">
        <v>2382</v>
      </c>
      <c r="D74" t="s">
        <v>345</v>
      </c>
      <c r="E74" s="27" t="s">
        <v>2383</v>
      </c>
      <c r="F74" s="28" t="s">
        <v>355</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1016</v>
      </c>
    </row>
    <row r="77" ht="132">
      <c r="A77" s="1" t="s">
        <v>342</v>
      </c>
      <c r="E77" s="27" t="s">
        <v>1044</v>
      </c>
    </row>
    <row r="78">
      <c r="A78" s="1" t="s">
        <v>333</v>
      </c>
      <c r="B78" s="1">
        <v>18</v>
      </c>
      <c r="C78" s="26" t="s">
        <v>1105</v>
      </c>
      <c r="D78" t="s">
        <v>345</v>
      </c>
      <c r="E78" s="27" t="s">
        <v>1106</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1012</v>
      </c>
    </row>
    <row r="81" ht="105.6">
      <c r="A81" s="1" t="s">
        <v>342</v>
      </c>
      <c r="E81" s="27" t="s">
        <v>1108</v>
      </c>
    </row>
    <row r="82">
      <c r="A82" s="1" t="s">
        <v>333</v>
      </c>
      <c r="B82" s="1">
        <v>19</v>
      </c>
      <c r="C82" s="26" t="s">
        <v>2384</v>
      </c>
      <c r="D82" t="s">
        <v>345</v>
      </c>
      <c r="E82" s="27" t="s">
        <v>2385</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1012</v>
      </c>
    </row>
    <row r="85" ht="105.6">
      <c r="A85" s="1" t="s">
        <v>342</v>
      </c>
      <c r="E85" s="27" t="s">
        <v>1108</v>
      </c>
    </row>
    <row r="86">
      <c r="A86" s="1" t="s">
        <v>333</v>
      </c>
      <c r="B86" s="1">
        <v>20</v>
      </c>
      <c r="C86" s="26" t="s">
        <v>2386</v>
      </c>
      <c r="D86" t="s">
        <v>345</v>
      </c>
      <c r="E86" s="27" t="s">
        <v>2387</v>
      </c>
      <c r="F86" s="28" t="s">
        <v>361</v>
      </c>
      <c r="G86" s="29">
        <v>15</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2388</v>
      </c>
    </row>
    <row r="89" ht="79.2">
      <c r="A89" s="1" t="s">
        <v>342</v>
      </c>
      <c r="E89" s="27" t="s">
        <v>1080</v>
      </c>
    </row>
    <row r="90" ht="26.4">
      <c r="A90" s="1" t="s">
        <v>333</v>
      </c>
      <c r="B90" s="1">
        <v>21</v>
      </c>
      <c r="C90" s="26" t="s">
        <v>1091</v>
      </c>
      <c r="D90" t="s">
        <v>345</v>
      </c>
      <c r="E90" s="27" t="s">
        <v>1092</v>
      </c>
      <c r="F90" s="28" t="s">
        <v>355</v>
      </c>
      <c r="G90" s="29">
        <v>4</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1219</v>
      </c>
    </row>
    <row r="93" ht="92.4">
      <c r="A93" s="1" t="s">
        <v>342</v>
      </c>
      <c r="E93" s="27" t="s">
        <v>1090</v>
      </c>
    </row>
    <row r="94">
      <c r="A94" s="1" t="s">
        <v>333</v>
      </c>
      <c r="B94" s="1">
        <v>22</v>
      </c>
      <c r="C94" s="26" t="s">
        <v>1158</v>
      </c>
      <c r="D94" t="s">
        <v>345</v>
      </c>
      <c r="E94" s="27" t="s">
        <v>1159</v>
      </c>
      <c r="F94" s="28" t="s">
        <v>361</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71.6">
      <c r="A97" s="1" t="s">
        <v>342</v>
      </c>
      <c r="E97" s="27" t="s">
        <v>1160</v>
      </c>
    </row>
    <row r="98">
      <c r="A98" s="1" t="s">
        <v>333</v>
      </c>
      <c r="B98" s="1">
        <v>23</v>
      </c>
      <c r="C98" s="26" t="s">
        <v>1161</v>
      </c>
      <c r="D98" t="s">
        <v>345</v>
      </c>
      <c r="E98" s="27" t="s">
        <v>1162</v>
      </c>
      <c r="F98" s="28" t="s">
        <v>361</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1012</v>
      </c>
    </row>
    <row r="101" ht="132">
      <c r="A101" s="1" t="s">
        <v>342</v>
      </c>
      <c r="E101" s="27" t="s">
        <v>1163</v>
      </c>
    </row>
    <row r="102">
      <c r="A102" s="1" t="s">
        <v>333</v>
      </c>
      <c r="B102" s="1">
        <v>24</v>
      </c>
      <c r="C102" s="26" t="s">
        <v>2389</v>
      </c>
      <c r="D102" t="s">
        <v>345</v>
      </c>
      <c r="E102" s="27" t="s">
        <v>2390</v>
      </c>
      <c r="F102" s="28" t="s">
        <v>2327</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45.2">
      <c r="A105" s="1" t="s">
        <v>342</v>
      </c>
      <c r="E105" s="27" t="s">
        <v>2328</v>
      </c>
    </row>
    <row r="106">
      <c r="A106" s="1" t="s">
        <v>333</v>
      </c>
      <c r="B106" s="1">
        <v>25</v>
      </c>
      <c r="C106" s="26" t="s">
        <v>2391</v>
      </c>
      <c r="D106" t="s">
        <v>345</v>
      </c>
      <c r="E106" s="27" t="s">
        <v>2392</v>
      </c>
      <c r="F106" s="28" t="s">
        <v>2327</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145.2">
      <c r="A109" s="1" t="s">
        <v>342</v>
      </c>
      <c r="E109" s="27" t="s">
        <v>2328</v>
      </c>
    </row>
    <row r="110">
      <c r="A110" s="1" t="s">
        <v>333</v>
      </c>
      <c r="B110" s="1">
        <v>26</v>
      </c>
      <c r="C110" s="26" t="s">
        <v>1171</v>
      </c>
      <c r="D110" t="s">
        <v>345</v>
      </c>
      <c r="E110" s="27" t="s">
        <v>1172</v>
      </c>
      <c r="F110" s="28" t="s">
        <v>529</v>
      </c>
      <c r="G110" s="29">
        <v>3</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1029</v>
      </c>
    </row>
    <row r="113" ht="171.6">
      <c r="A113" s="1" t="s">
        <v>342</v>
      </c>
      <c r="E113" s="27" t="s">
        <v>1166</v>
      </c>
    </row>
    <row r="114">
      <c r="A114" s="1" t="s">
        <v>333</v>
      </c>
      <c r="B114" s="1">
        <v>27</v>
      </c>
      <c r="C114" s="26" t="s">
        <v>1174</v>
      </c>
      <c r="D114" t="s">
        <v>345</v>
      </c>
      <c r="E114" s="27" t="s">
        <v>1175</v>
      </c>
      <c r="F114" s="28" t="s">
        <v>529</v>
      </c>
      <c r="G114" s="29">
        <v>3</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1029</v>
      </c>
    </row>
    <row r="117" ht="132">
      <c r="A117" s="1" t="s">
        <v>342</v>
      </c>
      <c r="E117" s="27" t="s">
        <v>1176</v>
      </c>
    </row>
    <row r="118">
      <c r="A118" s="1" t="s">
        <v>333</v>
      </c>
      <c r="B118" s="1">
        <v>28</v>
      </c>
      <c r="C118" s="26" t="s">
        <v>1177</v>
      </c>
      <c r="D118" t="s">
        <v>345</v>
      </c>
      <c r="E118" s="27" t="s">
        <v>1178</v>
      </c>
      <c r="F118" s="28" t="s">
        <v>355</v>
      </c>
      <c r="G118" s="29">
        <v>10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1117</v>
      </c>
    </row>
    <row r="121" ht="158.4">
      <c r="A121" s="1" t="s">
        <v>342</v>
      </c>
      <c r="E121" s="27" t="s">
        <v>447</v>
      </c>
    </row>
    <row r="122">
      <c r="A122" s="1" t="s">
        <v>333</v>
      </c>
      <c r="B122" s="1">
        <v>29</v>
      </c>
      <c r="C122" s="26" t="s">
        <v>1179</v>
      </c>
      <c r="D122" t="s">
        <v>345</v>
      </c>
      <c r="E122" s="27" t="s">
        <v>1180</v>
      </c>
      <c r="F122" s="28" t="s">
        <v>355</v>
      </c>
      <c r="G122" s="29">
        <v>10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1117</v>
      </c>
    </row>
    <row r="125" ht="132">
      <c r="A125" s="1" t="s">
        <v>342</v>
      </c>
      <c r="E125" s="27" t="s">
        <v>1044</v>
      </c>
    </row>
    <row r="126">
      <c r="A126" s="1" t="s">
        <v>333</v>
      </c>
      <c r="B126" s="1">
        <v>30</v>
      </c>
      <c r="C126" s="26" t="s">
        <v>1649</v>
      </c>
      <c r="D126" t="s">
        <v>345</v>
      </c>
      <c r="E126" s="27" t="s">
        <v>1650</v>
      </c>
      <c r="F126" s="28" t="s">
        <v>355</v>
      </c>
      <c r="G126" s="29">
        <v>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1012</v>
      </c>
    </row>
    <row r="129" ht="158.4">
      <c r="A129" s="1" t="s">
        <v>342</v>
      </c>
      <c r="E129" s="27" t="s">
        <v>447</v>
      </c>
    </row>
    <row r="130">
      <c r="A130" s="1" t="s">
        <v>333</v>
      </c>
      <c r="B130" s="1">
        <v>31</v>
      </c>
      <c r="C130" s="26" t="s">
        <v>1652</v>
      </c>
      <c r="D130" t="s">
        <v>345</v>
      </c>
      <c r="E130" s="27" t="s">
        <v>1653</v>
      </c>
      <c r="F130" s="28" t="s">
        <v>355</v>
      </c>
      <c r="G130" s="29">
        <v>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1012</v>
      </c>
    </row>
    <row r="133" ht="132">
      <c r="A133" s="1" t="s">
        <v>342</v>
      </c>
      <c r="E133" s="27" t="s">
        <v>1044</v>
      </c>
    </row>
    <row r="134">
      <c r="A134" s="1" t="s">
        <v>333</v>
      </c>
      <c r="B134" s="1">
        <v>32</v>
      </c>
      <c r="C134" s="26" t="s">
        <v>2393</v>
      </c>
      <c r="D134" t="s">
        <v>345</v>
      </c>
      <c r="E134" s="27" t="s">
        <v>2394</v>
      </c>
      <c r="F134" s="28" t="s">
        <v>529</v>
      </c>
      <c r="G134" s="29">
        <v>0.029999999999999999</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2395</v>
      </c>
    </row>
    <row r="137" ht="171.6">
      <c r="A137" s="1" t="s">
        <v>342</v>
      </c>
      <c r="E137" s="27" t="s">
        <v>1166</v>
      </c>
    </row>
    <row r="138">
      <c r="A138" s="1" t="s">
        <v>333</v>
      </c>
      <c r="B138" s="1">
        <v>33</v>
      </c>
      <c r="C138" s="26" t="s">
        <v>1167</v>
      </c>
      <c r="D138" t="s">
        <v>345</v>
      </c>
      <c r="E138" s="27" t="s">
        <v>1168</v>
      </c>
      <c r="F138" s="28" t="s">
        <v>361</v>
      </c>
      <c r="G138" s="29">
        <v>30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1853</v>
      </c>
    </row>
    <row r="141" ht="132">
      <c r="A141" s="1" t="s">
        <v>342</v>
      </c>
      <c r="E141" s="27" t="s">
        <v>1170</v>
      </c>
    </row>
    <row r="142">
      <c r="A142" s="1" t="s">
        <v>333</v>
      </c>
      <c r="B142" s="1">
        <v>34</v>
      </c>
      <c r="C142" s="26" t="s">
        <v>2396</v>
      </c>
      <c r="D142" t="s">
        <v>345</v>
      </c>
      <c r="E142" s="27" t="s">
        <v>2397</v>
      </c>
      <c r="F142" s="28" t="s">
        <v>355</v>
      </c>
      <c r="G142" s="29">
        <v>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1016</v>
      </c>
    </row>
    <row r="145" ht="92.4">
      <c r="A145" s="1" t="s">
        <v>342</v>
      </c>
      <c r="E145" s="27" t="s">
        <v>2202</v>
      </c>
    </row>
    <row r="146">
      <c r="A146" s="1" t="s">
        <v>333</v>
      </c>
      <c r="B146" s="1">
        <v>35</v>
      </c>
      <c r="C146" s="26" t="s">
        <v>2215</v>
      </c>
      <c r="D146" t="s">
        <v>345</v>
      </c>
      <c r="E146" s="27" t="s">
        <v>2216</v>
      </c>
      <c r="F146" s="28" t="s">
        <v>361</v>
      </c>
      <c r="G146" s="29">
        <v>20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1278</v>
      </c>
    </row>
    <row r="149" ht="105.6">
      <c r="A149" s="1" t="s">
        <v>342</v>
      </c>
      <c r="E149" s="27" t="s">
        <v>2217</v>
      </c>
    </row>
    <row r="150" ht="26.4">
      <c r="A150" s="1" t="s">
        <v>333</v>
      </c>
      <c r="B150" s="1">
        <v>36</v>
      </c>
      <c r="C150" s="26" t="s">
        <v>2398</v>
      </c>
      <c r="D150" t="s">
        <v>345</v>
      </c>
      <c r="E150" s="27" t="s">
        <v>2399</v>
      </c>
      <c r="F150" s="28" t="s">
        <v>361</v>
      </c>
      <c r="G150" s="29">
        <v>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2113</v>
      </c>
    </row>
    <row r="153" ht="132">
      <c r="A153" s="1" t="s">
        <v>342</v>
      </c>
      <c r="E153" s="27" t="s">
        <v>1516</v>
      </c>
    </row>
    <row r="154">
      <c r="A154" s="1" t="s">
        <v>333</v>
      </c>
      <c r="B154" s="1">
        <v>37</v>
      </c>
      <c r="C154" s="26" t="s">
        <v>2400</v>
      </c>
      <c r="D154" t="s">
        <v>345</v>
      </c>
      <c r="E154" s="27" t="s">
        <v>2401</v>
      </c>
      <c r="F154" s="28" t="s">
        <v>361</v>
      </c>
      <c r="G154" s="29">
        <v>5</v>
      </c>
      <c r="H154" s="28">
        <v>0</v>
      </c>
      <c r="I154" s="30">
        <f>ROUND(G154*H154,P4)</f>
        <v>0</v>
      </c>
      <c r="L154" s="30">
        <v>0</v>
      </c>
      <c r="M154" s="24">
        <f>ROUND(G154*L154,P4)</f>
        <v>0</v>
      </c>
      <c r="N154" s="25" t="s">
        <v>1011</v>
      </c>
      <c r="O154" s="31">
        <f>M154*AA154</f>
        <v>0</v>
      </c>
      <c r="P154" s="1">
        <v>3</v>
      </c>
      <c r="AA154" s="1">
        <f>IF(P154=1,$O$3,IF(P154=2,$O$4,$O$5))</f>
        <v>0</v>
      </c>
    </row>
    <row r="155">
      <c r="A155" s="1" t="s">
        <v>339</v>
      </c>
      <c r="E155" s="27" t="s">
        <v>349</v>
      </c>
    </row>
    <row r="156">
      <c r="A156" s="1" t="s">
        <v>341</v>
      </c>
      <c r="E156" s="32" t="s">
        <v>1033</v>
      </c>
    </row>
    <row r="157" ht="66">
      <c r="A157" s="1" t="s">
        <v>342</v>
      </c>
      <c r="E157" s="27" t="s">
        <v>2402</v>
      </c>
    </row>
    <row r="158">
      <c r="A158" s="1" t="s">
        <v>333</v>
      </c>
      <c r="B158" s="1">
        <v>38</v>
      </c>
      <c r="C158" s="26" t="s">
        <v>2091</v>
      </c>
      <c r="D158" t="s">
        <v>345</v>
      </c>
      <c r="E158" s="27" t="s">
        <v>2092</v>
      </c>
      <c r="F158" s="28" t="s">
        <v>355</v>
      </c>
      <c r="G158" s="29">
        <v>3</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1029</v>
      </c>
    </row>
    <row r="161" ht="105.6">
      <c r="A161" s="1" t="s">
        <v>342</v>
      </c>
      <c r="E161" s="27" t="s">
        <v>1451</v>
      </c>
    </row>
    <row r="162" ht="26.4">
      <c r="A162" s="1" t="s">
        <v>333</v>
      </c>
      <c r="B162" s="1">
        <v>39</v>
      </c>
      <c r="C162" s="26" t="s">
        <v>2220</v>
      </c>
      <c r="D162" t="s">
        <v>345</v>
      </c>
      <c r="E162" s="27" t="s">
        <v>2221</v>
      </c>
      <c r="F162" s="28" t="s">
        <v>361</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1029</v>
      </c>
    </row>
    <row r="165" ht="132">
      <c r="A165" s="1" t="s">
        <v>342</v>
      </c>
      <c r="E165" s="27" t="s">
        <v>1516</v>
      </c>
    </row>
    <row r="166">
      <c r="A166" s="1" t="s">
        <v>333</v>
      </c>
      <c r="B166" s="1">
        <v>40</v>
      </c>
      <c r="C166" s="26" t="s">
        <v>2222</v>
      </c>
      <c r="D166" t="s">
        <v>345</v>
      </c>
      <c r="E166" s="27" t="s">
        <v>2223</v>
      </c>
      <c r="F166" s="28" t="s">
        <v>355</v>
      </c>
      <c r="G166" s="29">
        <v>3</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1029</v>
      </c>
    </row>
    <row r="169" ht="39.6">
      <c r="A169" s="1" t="s">
        <v>342</v>
      </c>
      <c r="E169" s="27" t="s">
        <v>1455</v>
      </c>
    </row>
    <row r="170" ht="26.4">
      <c r="A170" s="1" t="s">
        <v>333</v>
      </c>
      <c r="B170" s="1">
        <v>41</v>
      </c>
      <c r="C170" s="26" t="s">
        <v>2403</v>
      </c>
      <c r="D170" t="s">
        <v>345</v>
      </c>
      <c r="E170" s="27" t="s">
        <v>2404</v>
      </c>
      <c r="F170" s="28" t="s">
        <v>361</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1117</v>
      </c>
    </row>
    <row r="173" ht="105.6">
      <c r="A173" s="1" t="s">
        <v>342</v>
      </c>
      <c r="E173" s="27" t="s">
        <v>2405</v>
      </c>
    </row>
    <row r="174" ht="26.4">
      <c r="A174" s="1" t="s">
        <v>333</v>
      </c>
      <c r="B174" s="1">
        <v>42</v>
      </c>
      <c r="C174" s="26" t="s">
        <v>2406</v>
      </c>
      <c r="D174" t="s">
        <v>345</v>
      </c>
      <c r="E174" s="27" t="s">
        <v>2407</v>
      </c>
      <c r="F174" s="28" t="s">
        <v>361</v>
      </c>
      <c r="G174" s="29">
        <v>15</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2388</v>
      </c>
    </row>
    <row r="177" ht="105.6">
      <c r="A177" s="1" t="s">
        <v>342</v>
      </c>
      <c r="E177" s="27" t="s">
        <v>2405</v>
      </c>
    </row>
    <row r="178" ht="26.4">
      <c r="A178" s="1" t="s">
        <v>333</v>
      </c>
      <c r="B178" s="1">
        <v>43</v>
      </c>
      <c r="C178" s="26" t="s">
        <v>2408</v>
      </c>
      <c r="D178" t="s">
        <v>345</v>
      </c>
      <c r="E178" s="27" t="s">
        <v>2409</v>
      </c>
      <c r="F178" s="28" t="s">
        <v>361</v>
      </c>
      <c r="G178" s="29">
        <v>5</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1033</v>
      </c>
    </row>
    <row r="181" ht="105.6">
      <c r="A181" s="1" t="s">
        <v>342</v>
      </c>
      <c r="E181" s="27" t="s">
        <v>2405</v>
      </c>
    </row>
    <row r="182">
      <c r="A182" s="1" t="s">
        <v>333</v>
      </c>
      <c r="B182" s="1">
        <v>44</v>
      </c>
      <c r="C182" s="26" t="s">
        <v>2410</v>
      </c>
      <c r="D182" t="s">
        <v>345</v>
      </c>
      <c r="E182" s="27" t="s">
        <v>2411</v>
      </c>
      <c r="F182" s="28" t="s">
        <v>361</v>
      </c>
      <c r="G182" s="29">
        <v>5</v>
      </c>
      <c r="H182" s="28">
        <v>0</v>
      </c>
      <c r="I182" s="30">
        <f>ROUND(G182*H182,P4)</f>
        <v>0</v>
      </c>
      <c r="L182" s="30">
        <v>0</v>
      </c>
      <c r="M182" s="24">
        <f>ROUND(G182*L182,P4)</f>
        <v>0</v>
      </c>
      <c r="N182" s="25" t="s">
        <v>348</v>
      </c>
      <c r="O182" s="31">
        <f>M182*AA182</f>
        <v>0</v>
      </c>
      <c r="P182" s="1">
        <v>3</v>
      </c>
      <c r="AA182" s="1">
        <f>IF(P182=1,$O$3,IF(P182=2,$O$4,$O$5))</f>
        <v>0</v>
      </c>
    </row>
    <row r="183">
      <c r="A183" s="1" t="s">
        <v>339</v>
      </c>
      <c r="E183" s="27" t="s">
        <v>2412</v>
      </c>
    </row>
    <row r="184">
      <c r="A184" s="1" t="s">
        <v>341</v>
      </c>
      <c r="E184" s="32" t="s">
        <v>1033</v>
      </c>
    </row>
    <row r="185" ht="105.6">
      <c r="A185" s="1" t="s">
        <v>342</v>
      </c>
      <c r="E185" s="27" t="s">
        <v>2217</v>
      </c>
    </row>
    <row r="186" ht="26.4">
      <c r="A186" s="1" t="s">
        <v>333</v>
      </c>
      <c r="B186" s="1">
        <v>45</v>
      </c>
      <c r="C186" s="26" t="s">
        <v>1077</v>
      </c>
      <c r="D186" t="s">
        <v>345</v>
      </c>
      <c r="E186" s="27" t="s">
        <v>1078</v>
      </c>
      <c r="F186" s="28" t="s">
        <v>361</v>
      </c>
      <c r="G186" s="29">
        <v>10</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1117</v>
      </c>
    </row>
    <row r="189" ht="79.2">
      <c r="A189" s="1" t="s">
        <v>342</v>
      </c>
      <c r="E189" s="27" t="s">
        <v>1080</v>
      </c>
    </row>
    <row r="190" ht="26.4">
      <c r="A190" s="1" t="s">
        <v>333</v>
      </c>
      <c r="B190" s="1">
        <v>46</v>
      </c>
      <c r="C190" s="26" t="s">
        <v>1087</v>
      </c>
      <c r="D190" t="s">
        <v>345</v>
      </c>
      <c r="E190" s="27" t="s">
        <v>1088</v>
      </c>
      <c r="F190" s="28" t="s">
        <v>355</v>
      </c>
      <c r="G190" s="29">
        <v>6</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1075</v>
      </c>
    </row>
    <row r="193" ht="92.4">
      <c r="A193" s="1" t="s">
        <v>342</v>
      </c>
      <c r="E193" s="27" t="s">
        <v>1090</v>
      </c>
    </row>
    <row r="194" ht="26.4">
      <c r="A194" s="1" t="s">
        <v>333</v>
      </c>
      <c r="B194" s="1">
        <v>47</v>
      </c>
      <c r="C194" s="26" t="s">
        <v>2413</v>
      </c>
      <c r="D194" t="s">
        <v>345</v>
      </c>
      <c r="E194" s="27" t="s">
        <v>2414</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1012</v>
      </c>
    </row>
    <row r="197" ht="105.6">
      <c r="A197" s="1" t="s">
        <v>342</v>
      </c>
      <c r="E197" s="27" t="s">
        <v>1059</v>
      </c>
    </row>
    <row r="198">
      <c r="A198" s="1" t="s">
        <v>333</v>
      </c>
      <c r="B198" s="1">
        <v>48</v>
      </c>
      <c r="C198" s="26" t="s">
        <v>2415</v>
      </c>
      <c r="D198" t="s">
        <v>345</v>
      </c>
      <c r="E198" s="27" t="s">
        <v>2416</v>
      </c>
      <c r="F198" s="28" t="s">
        <v>1019</v>
      </c>
      <c r="G198" s="29">
        <v>1</v>
      </c>
      <c r="H198" s="28">
        <v>0</v>
      </c>
      <c r="I198" s="30">
        <f>ROUND(G198*H198,P4)</f>
        <v>0</v>
      </c>
      <c r="L198" s="30">
        <v>0</v>
      </c>
      <c r="M198" s="24">
        <f>ROUND(G198*L198,P4)</f>
        <v>0</v>
      </c>
      <c r="N198" s="25" t="s">
        <v>1011</v>
      </c>
      <c r="O198" s="31">
        <f>M198*AA198</f>
        <v>0</v>
      </c>
      <c r="P198" s="1">
        <v>3</v>
      </c>
      <c r="AA198" s="1">
        <f>IF(P198=1,$O$3,IF(P198=2,$O$4,$O$5))</f>
        <v>0</v>
      </c>
    </row>
    <row r="199">
      <c r="A199" s="1" t="s">
        <v>339</v>
      </c>
      <c r="E199" s="27" t="s">
        <v>349</v>
      </c>
    </row>
    <row r="200">
      <c r="A200" s="1" t="s">
        <v>341</v>
      </c>
      <c r="E200" s="32" t="s">
        <v>1012</v>
      </c>
    </row>
    <row r="201" ht="105.6">
      <c r="A201" s="1" t="s">
        <v>342</v>
      </c>
      <c r="E201" s="27" t="s">
        <v>2417</v>
      </c>
    </row>
    <row r="202">
      <c r="A202" s="1" t="s">
        <v>330</v>
      </c>
      <c r="C202" s="22" t="s">
        <v>351</v>
      </c>
      <c r="E202" s="23" t="s">
        <v>2418</v>
      </c>
      <c r="L202" s="24">
        <f>SUMIFS(L203:L210,A203:A210,"P")</f>
        <v>0</v>
      </c>
      <c r="M202" s="24">
        <f>SUMIFS(M203:M210,A203:A210,"P")</f>
        <v>0</v>
      </c>
      <c r="N202" s="25"/>
    </row>
    <row r="203" ht="26.4">
      <c r="A203" s="1" t="s">
        <v>333</v>
      </c>
      <c r="B203" s="1">
        <v>49</v>
      </c>
      <c r="C203" s="26" t="s">
        <v>1826</v>
      </c>
      <c r="D203" t="s">
        <v>1827</v>
      </c>
      <c r="E203" s="27" t="s">
        <v>1828</v>
      </c>
      <c r="F203" s="28" t="s">
        <v>337</v>
      </c>
      <c r="G203" s="29">
        <v>0.02</v>
      </c>
      <c r="H203" s="28">
        <v>0</v>
      </c>
      <c r="I203" s="30">
        <f>ROUND(G203*H203,P4)</f>
        <v>0</v>
      </c>
      <c r="L203" s="30">
        <v>0</v>
      </c>
      <c r="M203" s="24">
        <f>ROUND(G203*L203,P4)</f>
        <v>0</v>
      </c>
      <c r="N203" s="25" t="s">
        <v>338</v>
      </c>
      <c r="O203" s="31">
        <f>M203*AA203</f>
        <v>0</v>
      </c>
      <c r="P203" s="1">
        <v>3</v>
      </c>
      <c r="AA203" s="1">
        <f>IF(P203=1,$O$3,IF(P203=2,$O$4,$O$5))</f>
        <v>0</v>
      </c>
    </row>
    <row r="204" ht="26.4">
      <c r="A204" s="1" t="s">
        <v>339</v>
      </c>
      <c r="E204" s="27" t="s">
        <v>340</v>
      </c>
    </row>
    <row r="205">
      <c r="A205" s="1" t="s">
        <v>341</v>
      </c>
      <c r="E205" s="32" t="s">
        <v>1350</v>
      </c>
    </row>
    <row r="206" ht="158.4">
      <c r="A206" s="1" t="s">
        <v>342</v>
      </c>
      <c r="E206" s="27" t="s">
        <v>343</v>
      </c>
    </row>
    <row r="207" ht="26.4">
      <c r="A207" s="1" t="s">
        <v>333</v>
      </c>
      <c r="B207" s="1">
        <v>50</v>
      </c>
      <c r="C207" s="26" t="s">
        <v>470</v>
      </c>
      <c r="D207" t="s">
        <v>471</v>
      </c>
      <c r="E207" s="27" t="s">
        <v>472</v>
      </c>
      <c r="F207" s="28" t="s">
        <v>337</v>
      </c>
      <c r="G207" s="29">
        <v>0.01</v>
      </c>
      <c r="H207" s="28">
        <v>0</v>
      </c>
      <c r="I207" s="30">
        <f>ROUND(G207*H207,P4)</f>
        <v>0</v>
      </c>
      <c r="L207" s="30">
        <v>0</v>
      </c>
      <c r="M207" s="24">
        <f>ROUND(G207*L207,P4)</f>
        <v>0</v>
      </c>
      <c r="N207" s="25" t="s">
        <v>338</v>
      </c>
      <c r="O207" s="31">
        <f>M207*AA207</f>
        <v>0</v>
      </c>
      <c r="P207" s="1">
        <v>3</v>
      </c>
      <c r="AA207" s="1">
        <f>IF(P207=1,$O$3,IF(P207=2,$O$4,$O$5))</f>
        <v>0</v>
      </c>
    </row>
    <row r="208" ht="26.4">
      <c r="A208" s="1" t="s">
        <v>339</v>
      </c>
      <c r="E208" s="27" t="s">
        <v>340</v>
      </c>
    </row>
    <row r="209">
      <c r="A209" s="1" t="s">
        <v>341</v>
      </c>
      <c r="E209" s="32" t="s">
        <v>2237</v>
      </c>
    </row>
    <row r="210" ht="158.4">
      <c r="A210" s="1" t="s">
        <v>342</v>
      </c>
      <c r="E210"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COUNTIFS(L8:L255,"=0",A8:A255,"P")+COUNTIFS(L8:L255,"",A8:A255,"P")+SUM(Q8:Q255)</f>
        <v>0</v>
      </c>
    </row>
    <row r="8">
      <c r="A8" s="1" t="s">
        <v>328</v>
      </c>
      <c r="C8" s="22" t="s">
        <v>2419</v>
      </c>
      <c r="E8" s="23" t="s">
        <v>55</v>
      </c>
      <c r="L8" s="24">
        <f>L9+L234</f>
        <v>0</v>
      </c>
      <c r="M8" s="24">
        <f>M9+M234</f>
        <v>0</v>
      </c>
      <c r="N8" s="25"/>
    </row>
    <row r="9">
      <c r="A9" s="1" t="s">
        <v>330</v>
      </c>
      <c r="C9" s="22" t="s">
        <v>331</v>
      </c>
      <c r="E9" s="23" t="s">
        <v>1008</v>
      </c>
      <c r="L9" s="24">
        <f>SUMIFS(L10:L233,A10:A233,"P")</f>
        <v>0</v>
      </c>
      <c r="M9" s="24">
        <f>SUMIFS(M10:M233,A10:A233,"P")</f>
        <v>0</v>
      </c>
      <c r="N9" s="25"/>
    </row>
    <row r="10" ht="26.4">
      <c r="A10" s="1" t="s">
        <v>333</v>
      </c>
      <c r="B10" s="1">
        <v>1</v>
      </c>
      <c r="C10" s="26" t="s">
        <v>2420</v>
      </c>
      <c r="D10" t="s">
        <v>345</v>
      </c>
      <c r="E10" s="27" t="s">
        <v>2421</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1012</v>
      </c>
    </row>
    <row r="13" ht="158.4">
      <c r="A13" s="1" t="s">
        <v>342</v>
      </c>
      <c r="E13" s="27" t="s">
        <v>447</v>
      </c>
    </row>
    <row r="14">
      <c r="A14" s="1" t="s">
        <v>333</v>
      </c>
      <c r="B14" s="1">
        <v>2</v>
      </c>
      <c r="C14" s="26" t="s">
        <v>2422</v>
      </c>
      <c r="D14" t="s">
        <v>345</v>
      </c>
      <c r="E14" s="27" t="s">
        <v>2423</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45.2">
      <c r="A17" s="1" t="s">
        <v>342</v>
      </c>
      <c r="E17" s="27" t="s">
        <v>1049</v>
      </c>
    </row>
    <row r="18">
      <c r="A18" s="1" t="s">
        <v>333</v>
      </c>
      <c r="B18" s="1">
        <v>3</v>
      </c>
      <c r="C18" s="26" t="s">
        <v>2424</v>
      </c>
      <c r="D18" t="s">
        <v>345</v>
      </c>
      <c r="E18" s="27" t="s">
        <v>2425</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1012</v>
      </c>
    </row>
    <row r="21" ht="158.4">
      <c r="A21" s="1" t="s">
        <v>342</v>
      </c>
      <c r="E21" s="27" t="s">
        <v>447</v>
      </c>
    </row>
    <row r="22">
      <c r="A22" s="1" t="s">
        <v>333</v>
      </c>
      <c r="B22" s="1">
        <v>4</v>
      </c>
      <c r="C22" s="26" t="s">
        <v>2426</v>
      </c>
      <c r="D22" t="s">
        <v>345</v>
      </c>
      <c r="E22" s="27" t="s">
        <v>2427</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45.2">
      <c r="A25" s="1" t="s">
        <v>342</v>
      </c>
      <c r="E25" s="27" t="s">
        <v>1049</v>
      </c>
    </row>
    <row r="26">
      <c r="A26" s="1" t="s">
        <v>333</v>
      </c>
      <c r="B26" s="1">
        <v>5</v>
      </c>
      <c r="C26" s="26" t="s">
        <v>2428</v>
      </c>
      <c r="D26" t="s">
        <v>345</v>
      </c>
      <c r="E26" s="27" t="s">
        <v>2429</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58.4">
      <c r="A29" s="1" t="s">
        <v>342</v>
      </c>
      <c r="E29" s="27" t="s">
        <v>447</v>
      </c>
    </row>
    <row r="30">
      <c r="A30" s="1" t="s">
        <v>333</v>
      </c>
      <c r="B30" s="1">
        <v>6</v>
      </c>
      <c r="C30" s="26" t="s">
        <v>2430</v>
      </c>
      <c r="D30" t="s">
        <v>345</v>
      </c>
      <c r="E30" s="27" t="s">
        <v>2431</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45.2">
      <c r="A33" s="1" t="s">
        <v>342</v>
      </c>
      <c r="E33" s="27" t="s">
        <v>1049</v>
      </c>
    </row>
    <row r="34">
      <c r="A34" s="1" t="s">
        <v>333</v>
      </c>
      <c r="B34" s="1">
        <v>7</v>
      </c>
      <c r="C34" s="26" t="s">
        <v>2432</v>
      </c>
      <c r="D34" t="s">
        <v>345</v>
      </c>
      <c r="E34" s="27" t="s">
        <v>2433</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1012</v>
      </c>
    </row>
    <row r="37" ht="132">
      <c r="A37" s="1" t="s">
        <v>342</v>
      </c>
      <c r="E37" s="27" t="s">
        <v>2434</v>
      </c>
    </row>
    <row r="38">
      <c r="A38" s="1" t="s">
        <v>333</v>
      </c>
      <c r="B38" s="1">
        <v>8</v>
      </c>
      <c r="C38" s="26" t="s">
        <v>2435</v>
      </c>
      <c r="D38" t="s">
        <v>345</v>
      </c>
      <c r="E38" s="27" t="s">
        <v>2436</v>
      </c>
      <c r="F38" s="28" t="s">
        <v>361</v>
      </c>
      <c r="G38" s="29">
        <v>15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2388</v>
      </c>
    </row>
    <row r="41" ht="171.6">
      <c r="A41" s="1" t="s">
        <v>342</v>
      </c>
      <c r="E41" s="27" t="s">
        <v>1533</v>
      </c>
    </row>
    <row r="42">
      <c r="A42" s="1" t="s">
        <v>333</v>
      </c>
      <c r="B42" s="1">
        <v>9</v>
      </c>
      <c r="C42" s="26" t="s">
        <v>2437</v>
      </c>
      <c r="D42" t="s">
        <v>345</v>
      </c>
      <c r="E42" s="27" t="s">
        <v>2438</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1219</v>
      </c>
    </row>
    <row r="45" ht="118.8">
      <c r="A45" s="1" t="s">
        <v>342</v>
      </c>
      <c r="E45" s="27" t="s">
        <v>2439</v>
      </c>
    </row>
    <row r="46">
      <c r="A46" s="1" t="s">
        <v>333</v>
      </c>
      <c r="B46" s="1">
        <v>10</v>
      </c>
      <c r="C46" s="26" t="s">
        <v>2440</v>
      </c>
      <c r="D46" t="s">
        <v>345</v>
      </c>
      <c r="E46" s="27" t="s">
        <v>2441</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224.4">
      <c r="A49" s="1" t="s">
        <v>342</v>
      </c>
      <c r="E49" s="27" t="s">
        <v>2442</v>
      </c>
    </row>
    <row r="50" ht="26.4">
      <c r="A50" s="1" t="s">
        <v>333</v>
      </c>
      <c r="B50" s="1">
        <v>11</v>
      </c>
      <c r="C50" s="26" t="s">
        <v>1027</v>
      </c>
      <c r="D50" t="s">
        <v>345</v>
      </c>
      <c r="E50" s="27" t="s">
        <v>1028</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1016</v>
      </c>
    </row>
    <row r="53" ht="198">
      <c r="A53" s="1" t="s">
        <v>342</v>
      </c>
      <c r="E53" s="27" t="s">
        <v>1030</v>
      </c>
    </row>
    <row r="54">
      <c r="A54" s="1" t="s">
        <v>333</v>
      </c>
      <c r="B54" s="1">
        <v>12</v>
      </c>
      <c r="C54" s="26" t="s">
        <v>2443</v>
      </c>
      <c r="D54" t="s">
        <v>345</v>
      </c>
      <c r="E54" s="27" t="s">
        <v>2444</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71.6">
      <c r="A57" s="1" t="s">
        <v>342</v>
      </c>
      <c r="E57" s="27" t="s">
        <v>2445</v>
      </c>
    </row>
    <row r="58">
      <c r="A58" s="1" t="s">
        <v>333</v>
      </c>
      <c r="B58" s="1">
        <v>13</v>
      </c>
      <c r="C58" s="26" t="s">
        <v>2446</v>
      </c>
      <c r="D58" t="s">
        <v>345</v>
      </c>
      <c r="E58" s="27" t="s">
        <v>2447</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32">
      <c r="A61" s="1" t="s">
        <v>342</v>
      </c>
      <c r="E61" s="27" t="s">
        <v>2448</v>
      </c>
    </row>
    <row r="62">
      <c r="A62" s="1" t="s">
        <v>333</v>
      </c>
      <c r="B62" s="1">
        <v>14</v>
      </c>
      <c r="C62" s="26" t="s">
        <v>2449</v>
      </c>
      <c r="D62" t="s">
        <v>345</v>
      </c>
      <c r="E62" s="27" t="s">
        <v>2450</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1016</v>
      </c>
    </row>
    <row r="65" ht="158.4">
      <c r="A65" s="1" t="s">
        <v>342</v>
      </c>
      <c r="E65" s="27" t="s">
        <v>447</v>
      </c>
    </row>
    <row r="66">
      <c r="A66" s="1" t="s">
        <v>333</v>
      </c>
      <c r="B66" s="1">
        <v>15</v>
      </c>
      <c r="C66" s="26" t="s">
        <v>2451</v>
      </c>
      <c r="D66" t="s">
        <v>345</v>
      </c>
      <c r="E66" s="27" t="s">
        <v>2452</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1016</v>
      </c>
    </row>
    <row r="69" ht="145.2">
      <c r="A69" s="1" t="s">
        <v>342</v>
      </c>
      <c r="E69" s="27" t="s">
        <v>1049</v>
      </c>
    </row>
    <row r="70">
      <c r="A70" s="1" t="s">
        <v>333</v>
      </c>
      <c r="B70" s="1">
        <v>16</v>
      </c>
      <c r="C70" s="26" t="s">
        <v>2453</v>
      </c>
      <c r="D70" t="s">
        <v>345</v>
      </c>
      <c r="E70" s="27" t="s">
        <v>2454</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1012</v>
      </c>
    </row>
    <row r="73" ht="158.4">
      <c r="A73" s="1" t="s">
        <v>342</v>
      </c>
      <c r="E73" s="27" t="s">
        <v>447</v>
      </c>
    </row>
    <row r="74">
      <c r="A74" s="1" t="s">
        <v>333</v>
      </c>
      <c r="B74" s="1">
        <v>17</v>
      </c>
      <c r="C74" s="26" t="s">
        <v>2455</v>
      </c>
      <c r="D74" t="s">
        <v>345</v>
      </c>
      <c r="E74" s="27" t="s">
        <v>2456</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1012</v>
      </c>
    </row>
    <row r="77" ht="145.2">
      <c r="A77" s="1" t="s">
        <v>342</v>
      </c>
      <c r="E77" s="27" t="s">
        <v>1049</v>
      </c>
    </row>
    <row r="78" ht="26.4">
      <c r="A78" s="1" t="s">
        <v>333</v>
      </c>
      <c r="B78" s="1">
        <v>18</v>
      </c>
      <c r="C78" s="26" t="s">
        <v>2457</v>
      </c>
      <c r="D78" t="s">
        <v>345</v>
      </c>
      <c r="E78" s="27" t="s">
        <v>2458</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1012</v>
      </c>
    </row>
    <row r="81" ht="132">
      <c r="A81" s="1" t="s">
        <v>342</v>
      </c>
      <c r="E81" s="27" t="s">
        <v>2459</v>
      </c>
    </row>
    <row r="82">
      <c r="A82" s="1" t="s">
        <v>333</v>
      </c>
      <c r="B82" s="1">
        <v>19</v>
      </c>
      <c r="C82" s="26" t="s">
        <v>2460</v>
      </c>
      <c r="D82" t="s">
        <v>345</v>
      </c>
      <c r="E82" s="27" t="s">
        <v>2461</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1012</v>
      </c>
    </row>
    <row r="85" ht="145.2">
      <c r="A85" s="1" t="s">
        <v>342</v>
      </c>
      <c r="E85" s="27" t="s">
        <v>2462</v>
      </c>
    </row>
    <row r="86">
      <c r="A86" s="1" t="s">
        <v>333</v>
      </c>
      <c r="B86" s="1">
        <v>20</v>
      </c>
      <c r="C86" s="26" t="s">
        <v>2463</v>
      </c>
      <c r="D86" t="s">
        <v>345</v>
      </c>
      <c r="E86" s="27" t="s">
        <v>2464</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1012</v>
      </c>
    </row>
    <row r="89" ht="145.2">
      <c r="A89" s="1" t="s">
        <v>342</v>
      </c>
      <c r="E89" s="27" t="s">
        <v>2465</v>
      </c>
    </row>
    <row r="90">
      <c r="A90" s="1" t="s">
        <v>333</v>
      </c>
      <c r="B90" s="1">
        <v>21</v>
      </c>
      <c r="C90" s="26" t="s">
        <v>2466</v>
      </c>
      <c r="D90" t="s">
        <v>345</v>
      </c>
      <c r="E90" s="27" t="s">
        <v>2467</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1012</v>
      </c>
    </row>
    <row r="93" ht="184.8">
      <c r="A93" s="1" t="s">
        <v>342</v>
      </c>
      <c r="E93" s="27" t="s">
        <v>1052</v>
      </c>
    </row>
    <row r="94">
      <c r="A94" s="1" t="s">
        <v>333</v>
      </c>
      <c r="B94" s="1">
        <v>22</v>
      </c>
      <c r="C94" s="26" t="s">
        <v>2131</v>
      </c>
      <c r="D94" t="s">
        <v>345</v>
      </c>
      <c r="E94" s="27" t="s">
        <v>2132</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84.8">
      <c r="A97" s="1" t="s">
        <v>342</v>
      </c>
      <c r="E97" s="27" t="s">
        <v>1052</v>
      </c>
    </row>
    <row r="98">
      <c r="A98" s="1" t="s">
        <v>333</v>
      </c>
      <c r="B98" s="1">
        <v>23</v>
      </c>
      <c r="C98" s="26" t="s">
        <v>2468</v>
      </c>
      <c r="D98" t="s">
        <v>345</v>
      </c>
      <c r="E98" s="27" t="s">
        <v>2469</v>
      </c>
      <c r="F98" s="28" t="s">
        <v>355</v>
      </c>
      <c r="G98" s="29">
        <v>1</v>
      </c>
      <c r="H98" s="28">
        <v>0</v>
      </c>
      <c r="I98" s="30">
        <f>ROUND(G98*H98,P4)</f>
        <v>0</v>
      </c>
      <c r="L98" s="30">
        <v>0</v>
      </c>
      <c r="M98" s="24">
        <f>ROUND(G98*L98,P4)</f>
        <v>0</v>
      </c>
      <c r="N98" s="25" t="s">
        <v>1011</v>
      </c>
      <c r="O98" s="31">
        <f>M98*AA98</f>
        <v>0</v>
      </c>
      <c r="P98" s="1">
        <v>3</v>
      </c>
      <c r="AA98" s="1">
        <f>IF(P98=1,$O$3,IF(P98=2,$O$4,$O$5))</f>
        <v>0</v>
      </c>
    </row>
    <row r="99">
      <c r="A99" s="1" t="s">
        <v>339</v>
      </c>
      <c r="E99" s="27" t="s">
        <v>349</v>
      </c>
    </row>
    <row r="100">
      <c r="A100" s="1" t="s">
        <v>341</v>
      </c>
      <c r="E100" s="32" t="s">
        <v>1012</v>
      </c>
    </row>
    <row r="101" ht="198">
      <c r="A101" s="1" t="s">
        <v>342</v>
      </c>
      <c r="E101" s="27" t="s">
        <v>2470</v>
      </c>
    </row>
    <row r="102">
      <c r="A102" s="1" t="s">
        <v>333</v>
      </c>
      <c r="B102" s="1">
        <v>24</v>
      </c>
      <c r="C102" s="26" t="s">
        <v>1177</v>
      </c>
      <c r="D102" t="s">
        <v>345</v>
      </c>
      <c r="E102" s="27" t="s">
        <v>1178</v>
      </c>
      <c r="F102" s="28" t="s">
        <v>355</v>
      </c>
      <c r="G102" s="29">
        <v>5</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1033</v>
      </c>
    </row>
    <row r="105" ht="158.4">
      <c r="A105" s="1" t="s">
        <v>342</v>
      </c>
      <c r="E105" s="27" t="s">
        <v>447</v>
      </c>
    </row>
    <row r="106">
      <c r="A106" s="1" t="s">
        <v>333</v>
      </c>
      <c r="B106" s="1">
        <v>25</v>
      </c>
      <c r="C106" s="26" t="s">
        <v>1179</v>
      </c>
      <c r="D106" t="s">
        <v>345</v>
      </c>
      <c r="E106" s="27" t="s">
        <v>1180</v>
      </c>
      <c r="F106" s="28" t="s">
        <v>355</v>
      </c>
      <c r="G106" s="29">
        <v>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1033</v>
      </c>
    </row>
    <row r="109" ht="132">
      <c r="A109" s="1" t="s">
        <v>342</v>
      </c>
      <c r="E109" s="27" t="s">
        <v>1044</v>
      </c>
    </row>
    <row r="110">
      <c r="A110" s="1" t="s">
        <v>333</v>
      </c>
      <c r="B110" s="1">
        <v>26</v>
      </c>
      <c r="C110" s="26" t="s">
        <v>1145</v>
      </c>
      <c r="D110" t="s">
        <v>345</v>
      </c>
      <c r="E110" s="27" t="s">
        <v>1146</v>
      </c>
      <c r="F110" s="28" t="s">
        <v>431</v>
      </c>
      <c r="G110" s="29">
        <v>16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1107</v>
      </c>
    </row>
    <row r="113" ht="92.4">
      <c r="A113" s="1" t="s">
        <v>342</v>
      </c>
      <c r="E113" s="27" t="s">
        <v>1147</v>
      </c>
    </row>
    <row r="114">
      <c r="A114" s="1" t="s">
        <v>333</v>
      </c>
      <c r="B114" s="1">
        <v>27</v>
      </c>
      <c r="C114" s="26" t="s">
        <v>1148</v>
      </c>
      <c r="D114" t="s">
        <v>345</v>
      </c>
      <c r="E114" s="27" t="s">
        <v>1149</v>
      </c>
      <c r="F114" s="28" t="s">
        <v>431</v>
      </c>
      <c r="G114" s="29">
        <v>16</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1107</v>
      </c>
    </row>
    <row r="117" ht="92.4">
      <c r="A117" s="1" t="s">
        <v>342</v>
      </c>
      <c r="E117" s="27" t="s">
        <v>1150</v>
      </c>
    </row>
    <row r="118">
      <c r="A118" s="1" t="s">
        <v>333</v>
      </c>
      <c r="B118" s="1">
        <v>28</v>
      </c>
      <c r="C118" s="26" t="s">
        <v>1135</v>
      </c>
      <c r="D118" t="s">
        <v>345</v>
      </c>
      <c r="E118" s="27" t="s">
        <v>1136</v>
      </c>
      <c r="F118" s="28" t="s">
        <v>431</v>
      </c>
      <c r="G118" s="29">
        <v>8</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1068</v>
      </c>
    </row>
    <row r="121" ht="92.4">
      <c r="A121" s="1" t="s">
        <v>342</v>
      </c>
      <c r="E121" s="27" t="s">
        <v>1138</v>
      </c>
    </row>
    <row r="122">
      <c r="A122" s="1" t="s">
        <v>333</v>
      </c>
      <c r="B122" s="1">
        <v>29</v>
      </c>
      <c r="C122" s="26" t="s">
        <v>1142</v>
      </c>
      <c r="D122" t="s">
        <v>345</v>
      </c>
      <c r="E122" s="27" t="s">
        <v>1143</v>
      </c>
      <c r="F122" s="28" t="s">
        <v>431</v>
      </c>
      <c r="G122" s="29">
        <v>8</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1068</v>
      </c>
    </row>
    <row r="125" ht="92.4">
      <c r="A125" s="1" t="s">
        <v>342</v>
      </c>
      <c r="E125" s="27" t="s">
        <v>1144</v>
      </c>
    </row>
    <row r="126" ht="26.4">
      <c r="A126" s="1" t="s">
        <v>333</v>
      </c>
      <c r="B126" s="1">
        <v>30</v>
      </c>
      <c r="C126" s="26" t="s">
        <v>1057</v>
      </c>
      <c r="D126" t="s">
        <v>345</v>
      </c>
      <c r="E126" s="27" t="s">
        <v>1058</v>
      </c>
      <c r="F126" s="28" t="s">
        <v>355</v>
      </c>
      <c r="G126" s="29">
        <v>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1012</v>
      </c>
    </row>
    <row r="129" ht="105.6">
      <c r="A129" s="1" t="s">
        <v>342</v>
      </c>
      <c r="E129" s="27" t="s">
        <v>1059</v>
      </c>
    </row>
    <row r="130">
      <c r="A130" s="1" t="s">
        <v>333</v>
      </c>
      <c r="B130" s="1">
        <v>31</v>
      </c>
      <c r="C130" s="26" t="s">
        <v>1101</v>
      </c>
      <c r="D130" t="s">
        <v>345</v>
      </c>
      <c r="E130" s="27" t="s">
        <v>1102</v>
      </c>
      <c r="F130" s="28" t="s">
        <v>355</v>
      </c>
      <c r="G130" s="29">
        <v>20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1278</v>
      </c>
    </row>
    <row r="133" ht="92.4">
      <c r="A133" s="1" t="s">
        <v>342</v>
      </c>
      <c r="E133" s="27" t="s">
        <v>1104</v>
      </c>
    </row>
    <row r="134">
      <c r="A134" s="1" t="s">
        <v>333</v>
      </c>
      <c r="B134" s="1">
        <v>32</v>
      </c>
      <c r="C134" s="26" t="s">
        <v>1069</v>
      </c>
      <c r="D134" t="s">
        <v>345</v>
      </c>
      <c r="E134" s="27" t="s">
        <v>1070</v>
      </c>
      <c r="F134" s="28" t="s">
        <v>355</v>
      </c>
      <c r="G134" s="29">
        <v>4</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1219</v>
      </c>
    </row>
    <row r="137" ht="92.4">
      <c r="A137" s="1" t="s">
        <v>342</v>
      </c>
      <c r="E137" s="27" t="s">
        <v>1071</v>
      </c>
    </row>
    <row r="138">
      <c r="A138" s="1" t="s">
        <v>333</v>
      </c>
      <c r="B138" s="1">
        <v>33</v>
      </c>
      <c r="C138" s="26" t="s">
        <v>2384</v>
      </c>
      <c r="D138" t="s">
        <v>345</v>
      </c>
      <c r="E138" s="27" t="s">
        <v>2385</v>
      </c>
      <c r="F138" s="28" t="s">
        <v>355</v>
      </c>
      <c r="G138" s="29">
        <v>1</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1012</v>
      </c>
    </row>
    <row r="141" ht="105.6">
      <c r="A141" s="1" t="s">
        <v>342</v>
      </c>
      <c r="E141" s="27" t="s">
        <v>1108</v>
      </c>
    </row>
    <row r="142" ht="26.4">
      <c r="A142" s="1" t="s">
        <v>333</v>
      </c>
      <c r="B142" s="1">
        <v>34</v>
      </c>
      <c r="C142" s="26" t="s">
        <v>2471</v>
      </c>
      <c r="D142" t="s">
        <v>345</v>
      </c>
      <c r="E142" s="27" t="s">
        <v>2472</v>
      </c>
      <c r="F142" s="28" t="s">
        <v>529</v>
      </c>
      <c r="G142" s="29">
        <v>0.080000000000000002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2473</v>
      </c>
    </row>
    <row r="145" ht="171.6">
      <c r="A145" s="1" t="s">
        <v>342</v>
      </c>
      <c r="E145" s="27" t="s">
        <v>1166</v>
      </c>
    </row>
    <row r="146">
      <c r="A146" s="1" t="s">
        <v>333</v>
      </c>
      <c r="B146" s="1">
        <v>35</v>
      </c>
      <c r="C146" s="26" t="s">
        <v>2474</v>
      </c>
      <c r="D146" t="s">
        <v>345</v>
      </c>
      <c r="E146" s="27" t="s">
        <v>2475</v>
      </c>
      <c r="F146" s="28" t="s">
        <v>361</v>
      </c>
      <c r="G146" s="29">
        <v>8</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1068</v>
      </c>
    </row>
    <row r="149" ht="79.2">
      <c r="A149" s="1" t="s">
        <v>342</v>
      </c>
      <c r="E149" s="27" t="s">
        <v>1080</v>
      </c>
    </row>
    <row r="150" ht="26.4">
      <c r="A150" s="1" t="s">
        <v>333</v>
      </c>
      <c r="B150" s="1">
        <v>36</v>
      </c>
      <c r="C150" s="26" t="s">
        <v>2476</v>
      </c>
      <c r="D150" t="s">
        <v>345</v>
      </c>
      <c r="E150" s="27" t="s">
        <v>2477</v>
      </c>
      <c r="F150" s="28" t="s">
        <v>355</v>
      </c>
      <c r="G150" s="29">
        <v>8</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1068</v>
      </c>
    </row>
    <row r="153" ht="92.4">
      <c r="A153" s="1" t="s">
        <v>342</v>
      </c>
      <c r="E153" s="27" t="s">
        <v>1090</v>
      </c>
    </row>
    <row r="154" ht="26.4">
      <c r="A154" s="1" t="s">
        <v>333</v>
      </c>
      <c r="B154" s="1">
        <v>37</v>
      </c>
      <c r="C154" s="26" t="s">
        <v>1077</v>
      </c>
      <c r="D154" t="s">
        <v>345</v>
      </c>
      <c r="E154" s="27" t="s">
        <v>1078</v>
      </c>
      <c r="F154" s="28" t="s">
        <v>361</v>
      </c>
      <c r="G154" s="29">
        <v>20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1278</v>
      </c>
    </row>
    <row r="157" ht="79.2">
      <c r="A157" s="1" t="s">
        <v>342</v>
      </c>
      <c r="E157" s="27" t="s">
        <v>1080</v>
      </c>
    </row>
    <row r="158" ht="26.4">
      <c r="A158" s="1" t="s">
        <v>333</v>
      </c>
      <c r="B158" s="1">
        <v>38</v>
      </c>
      <c r="C158" s="26" t="s">
        <v>1087</v>
      </c>
      <c r="D158" t="s">
        <v>345</v>
      </c>
      <c r="E158" s="27" t="s">
        <v>1088</v>
      </c>
      <c r="F158" s="28" t="s">
        <v>355</v>
      </c>
      <c r="G158" s="29">
        <v>8</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1068</v>
      </c>
    </row>
    <row r="161" ht="92.4">
      <c r="A161" s="1" t="s">
        <v>342</v>
      </c>
      <c r="E161" s="27" t="s">
        <v>1090</v>
      </c>
    </row>
    <row r="162">
      <c r="A162" s="1" t="s">
        <v>333</v>
      </c>
      <c r="B162" s="1">
        <v>39</v>
      </c>
      <c r="C162" s="26" t="s">
        <v>1139</v>
      </c>
      <c r="D162" t="s">
        <v>345</v>
      </c>
      <c r="E162" s="27" t="s">
        <v>1140</v>
      </c>
      <c r="F162" s="28" t="s">
        <v>431</v>
      </c>
      <c r="G162" s="29">
        <v>8</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1068</v>
      </c>
    </row>
    <row r="165" ht="92.4">
      <c r="A165" s="1" t="s">
        <v>342</v>
      </c>
      <c r="E165" s="27" t="s">
        <v>1141</v>
      </c>
    </row>
    <row r="166" ht="26.4">
      <c r="A166" s="1" t="s">
        <v>333</v>
      </c>
      <c r="B166" s="1">
        <v>40</v>
      </c>
      <c r="C166" s="26" t="s">
        <v>2300</v>
      </c>
      <c r="D166" t="s">
        <v>345</v>
      </c>
      <c r="E166" s="27" t="s">
        <v>2301</v>
      </c>
      <c r="F166" s="28" t="s">
        <v>361</v>
      </c>
      <c r="G166" s="29">
        <v>30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1853</v>
      </c>
    </row>
    <row r="169" ht="132">
      <c r="A169" s="1" t="s">
        <v>342</v>
      </c>
      <c r="E169" s="27" t="s">
        <v>1516</v>
      </c>
    </row>
    <row r="170">
      <c r="A170" s="1" t="s">
        <v>333</v>
      </c>
      <c r="B170" s="1">
        <v>41</v>
      </c>
      <c r="C170" s="26" t="s">
        <v>2099</v>
      </c>
      <c r="D170" t="s">
        <v>345</v>
      </c>
      <c r="E170" s="27" t="s">
        <v>2100</v>
      </c>
      <c r="F170" s="28" t="s">
        <v>355</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1117</v>
      </c>
    </row>
    <row r="173" ht="105.6">
      <c r="A173" s="1" t="s">
        <v>342</v>
      </c>
      <c r="E173" s="27" t="s">
        <v>2098</v>
      </c>
    </row>
    <row r="174" ht="26.4">
      <c r="A174" s="1" t="s">
        <v>333</v>
      </c>
      <c r="B174" s="1">
        <v>42</v>
      </c>
      <c r="C174" s="26" t="s">
        <v>2478</v>
      </c>
      <c r="D174" t="s">
        <v>345</v>
      </c>
      <c r="E174" s="27" t="s">
        <v>2479</v>
      </c>
      <c r="F174" s="28" t="s">
        <v>355</v>
      </c>
      <c r="G174" s="29">
        <v>2</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1016</v>
      </c>
    </row>
    <row r="177" ht="39.6">
      <c r="A177" s="1" t="s">
        <v>342</v>
      </c>
      <c r="E177" s="27" t="s">
        <v>1455</v>
      </c>
    </row>
    <row r="178">
      <c r="A178" s="1" t="s">
        <v>333</v>
      </c>
      <c r="B178" s="1">
        <v>43</v>
      </c>
      <c r="C178" s="26" t="s">
        <v>1120</v>
      </c>
      <c r="D178" t="s">
        <v>345</v>
      </c>
      <c r="E178" s="27" t="s">
        <v>1121</v>
      </c>
      <c r="F178" s="28" t="s">
        <v>355</v>
      </c>
      <c r="G178" s="29">
        <v>2</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1016</v>
      </c>
    </row>
    <row r="181" ht="105.6">
      <c r="A181" s="1" t="s">
        <v>342</v>
      </c>
      <c r="E181" s="27" t="s">
        <v>1123</v>
      </c>
    </row>
    <row r="182">
      <c r="A182" s="1" t="s">
        <v>333</v>
      </c>
      <c r="B182" s="1">
        <v>44</v>
      </c>
      <c r="C182" s="26" t="s">
        <v>2480</v>
      </c>
      <c r="D182" t="s">
        <v>345</v>
      </c>
      <c r="E182" s="27" t="s">
        <v>2481</v>
      </c>
      <c r="F182" s="28" t="s">
        <v>355</v>
      </c>
      <c r="G182" s="29">
        <v>4</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1219</v>
      </c>
    </row>
    <row r="185" ht="105.6">
      <c r="A185" s="1" t="s">
        <v>342</v>
      </c>
      <c r="E185" s="27" t="s">
        <v>1123</v>
      </c>
    </row>
    <row r="186">
      <c r="A186" s="1" t="s">
        <v>333</v>
      </c>
      <c r="B186" s="1">
        <v>45</v>
      </c>
      <c r="C186" s="26" t="s">
        <v>2482</v>
      </c>
      <c r="D186" t="s">
        <v>345</v>
      </c>
      <c r="E186" s="27" t="s">
        <v>2483</v>
      </c>
      <c r="F186" s="28" t="s">
        <v>355</v>
      </c>
      <c r="G186" s="29">
        <v>3</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1029</v>
      </c>
    </row>
    <row r="189" ht="105.6">
      <c r="A189" s="1" t="s">
        <v>342</v>
      </c>
      <c r="E189" s="27" t="s">
        <v>1123</v>
      </c>
    </row>
    <row r="190">
      <c r="A190" s="1" t="s">
        <v>333</v>
      </c>
      <c r="B190" s="1">
        <v>46</v>
      </c>
      <c r="C190" s="26" t="s">
        <v>2484</v>
      </c>
      <c r="D190" t="s">
        <v>345</v>
      </c>
      <c r="E190" s="27" t="s">
        <v>2485</v>
      </c>
      <c r="F190" s="28" t="s">
        <v>355</v>
      </c>
      <c r="G190" s="29">
        <v>1</v>
      </c>
      <c r="H190" s="28">
        <v>0</v>
      </c>
      <c r="I190" s="30">
        <f>ROUND(G190*H190,P4)</f>
        <v>0</v>
      </c>
      <c r="L190" s="30">
        <v>0</v>
      </c>
      <c r="M190" s="24">
        <f>ROUND(G190*L190,P4)</f>
        <v>0</v>
      </c>
      <c r="N190" s="25" t="s">
        <v>1011</v>
      </c>
      <c r="O190" s="31">
        <f>M190*AA190</f>
        <v>0</v>
      </c>
      <c r="P190" s="1">
        <v>3</v>
      </c>
      <c r="AA190" s="1">
        <f>IF(P190=1,$O$3,IF(P190=2,$O$4,$O$5))</f>
        <v>0</v>
      </c>
    </row>
    <row r="191">
      <c r="A191" s="1" t="s">
        <v>339</v>
      </c>
      <c r="E191" s="27" t="s">
        <v>349</v>
      </c>
    </row>
    <row r="192">
      <c r="A192" s="1" t="s">
        <v>341</v>
      </c>
      <c r="E192" s="32" t="s">
        <v>1012</v>
      </c>
    </row>
    <row r="193" ht="145.2">
      <c r="A193" s="1" t="s">
        <v>342</v>
      </c>
      <c r="E193" s="27" t="s">
        <v>2486</v>
      </c>
    </row>
    <row r="194">
      <c r="A194" s="1" t="s">
        <v>333</v>
      </c>
      <c r="B194" s="1">
        <v>47</v>
      </c>
      <c r="C194" s="26" t="s">
        <v>2487</v>
      </c>
      <c r="D194" t="s">
        <v>345</v>
      </c>
      <c r="E194" s="27" t="s">
        <v>2488</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1012</v>
      </c>
    </row>
    <row r="197" ht="158.4">
      <c r="A197" s="1" t="s">
        <v>342</v>
      </c>
      <c r="E197" s="27" t="s">
        <v>1582</v>
      </c>
    </row>
    <row r="198">
      <c r="A198" s="1" t="s">
        <v>333</v>
      </c>
      <c r="B198" s="1">
        <v>48</v>
      </c>
      <c r="C198" s="26" t="s">
        <v>2489</v>
      </c>
      <c r="D198" t="s">
        <v>345</v>
      </c>
      <c r="E198" s="27" t="s">
        <v>2490</v>
      </c>
      <c r="F198" s="28" t="s">
        <v>355</v>
      </c>
      <c r="G198" s="29">
        <v>1</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1012</v>
      </c>
    </row>
    <row r="201" ht="158.4">
      <c r="A201" s="1" t="s">
        <v>342</v>
      </c>
      <c r="E201" s="27" t="s">
        <v>1582</v>
      </c>
    </row>
    <row r="202">
      <c r="A202" s="1" t="s">
        <v>333</v>
      </c>
      <c r="B202" s="1">
        <v>49</v>
      </c>
      <c r="C202" s="26" t="s">
        <v>2491</v>
      </c>
      <c r="D202" t="s">
        <v>345</v>
      </c>
      <c r="E202" s="27" t="s">
        <v>2492</v>
      </c>
      <c r="F202" s="28" t="s">
        <v>355</v>
      </c>
      <c r="G202" s="29">
        <v>1</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1012</v>
      </c>
    </row>
    <row r="205" ht="158.4">
      <c r="A205" s="1" t="s">
        <v>342</v>
      </c>
      <c r="E205" s="27" t="s">
        <v>1582</v>
      </c>
    </row>
    <row r="206">
      <c r="A206" s="1" t="s">
        <v>333</v>
      </c>
      <c r="B206" s="1">
        <v>50</v>
      </c>
      <c r="C206" s="26" t="s">
        <v>2493</v>
      </c>
      <c r="D206" t="s">
        <v>345</v>
      </c>
      <c r="E206" s="27" t="s">
        <v>2494</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1012</v>
      </c>
    </row>
    <row r="209" ht="158.4">
      <c r="A209" s="1" t="s">
        <v>342</v>
      </c>
      <c r="E209" s="27" t="s">
        <v>1582</v>
      </c>
    </row>
    <row r="210">
      <c r="A210" s="1" t="s">
        <v>333</v>
      </c>
      <c r="B210" s="1">
        <v>51</v>
      </c>
      <c r="C210" s="26" t="s">
        <v>2495</v>
      </c>
      <c r="D210" t="s">
        <v>345</v>
      </c>
      <c r="E210" s="27" t="s">
        <v>2496</v>
      </c>
      <c r="F210" s="28" t="s">
        <v>361</v>
      </c>
      <c r="G210" s="29">
        <v>20</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1278</v>
      </c>
    </row>
    <row r="213" ht="158.4">
      <c r="A213" s="1" t="s">
        <v>342</v>
      </c>
      <c r="E213" s="27" t="s">
        <v>1504</v>
      </c>
    </row>
    <row r="214">
      <c r="A214" s="1" t="s">
        <v>333</v>
      </c>
      <c r="B214" s="1">
        <v>52</v>
      </c>
      <c r="C214" s="26" t="s">
        <v>2497</v>
      </c>
      <c r="D214" t="s">
        <v>345</v>
      </c>
      <c r="E214" s="27" t="s">
        <v>2498</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1012</v>
      </c>
    </row>
    <row r="217" ht="158.4">
      <c r="A217" s="1" t="s">
        <v>342</v>
      </c>
      <c r="E217" s="27" t="s">
        <v>1582</v>
      </c>
    </row>
    <row r="218">
      <c r="A218" s="1" t="s">
        <v>333</v>
      </c>
      <c r="B218" s="1">
        <v>53</v>
      </c>
      <c r="C218" s="26" t="s">
        <v>2499</v>
      </c>
      <c r="D218" t="s">
        <v>345</v>
      </c>
      <c r="E218" s="27" t="s">
        <v>2500</v>
      </c>
      <c r="F218" s="28" t="s">
        <v>355</v>
      </c>
      <c r="G218" s="29">
        <v>1</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1012</v>
      </c>
    </row>
    <row r="221" ht="158.4">
      <c r="A221" s="1" t="s">
        <v>342</v>
      </c>
      <c r="E221" s="27" t="s">
        <v>1582</v>
      </c>
    </row>
    <row r="222">
      <c r="A222" s="1" t="s">
        <v>333</v>
      </c>
      <c r="B222" s="1">
        <v>54</v>
      </c>
      <c r="C222" s="26" t="s">
        <v>2501</v>
      </c>
      <c r="D222" t="s">
        <v>345</v>
      </c>
      <c r="E222" s="27" t="s">
        <v>2502</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1012</v>
      </c>
    </row>
    <row r="225" ht="158.4">
      <c r="A225" s="1" t="s">
        <v>342</v>
      </c>
      <c r="E225" s="27" t="s">
        <v>1582</v>
      </c>
    </row>
    <row r="226">
      <c r="A226" s="1" t="s">
        <v>333</v>
      </c>
      <c r="B226" s="1">
        <v>55</v>
      </c>
      <c r="C226" s="26" t="s">
        <v>1986</v>
      </c>
      <c r="D226" t="s">
        <v>345</v>
      </c>
      <c r="E226" s="27" t="s">
        <v>1987</v>
      </c>
      <c r="F226" s="28" t="s">
        <v>361</v>
      </c>
      <c r="G226" s="29">
        <v>2</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c r="E228" s="32" t="s">
        <v>1016</v>
      </c>
    </row>
    <row r="229" ht="158.4">
      <c r="A229" s="1" t="s">
        <v>342</v>
      </c>
      <c r="E229" s="27" t="s">
        <v>1504</v>
      </c>
    </row>
    <row r="230">
      <c r="A230" s="1" t="s">
        <v>333</v>
      </c>
      <c r="B230" s="1">
        <v>56</v>
      </c>
      <c r="C230" s="26" t="s">
        <v>2503</v>
      </c>
      <c r="D230" t="s">
        <v>345</v>
      </c>
      <c r="E230" s="27" t="s">
        <v>2504</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1012</v>
      </c>
    </row>
    <row r="233" ht="158.4">
      <c r="A233" s="1" t="s">
        <v>342</v>
      </c>
      <c r="E233" s="27" t="s">
        <v>1582</v>
      </c>
    </row>
    <row r="234">
      <c r="A234" s="1" t="s">
        <v>330</v>
      </c>
      <c r="C234" s="22" t="s">
        <v>351</v>
      </c>
      <c r="E234" s="23" t="s">
        <v>2418</v>
      </c>
      <c r="L234" s="24">
        <f>SUMIFS(L235:L254,A235:A254,"P")</f>
        <v>0</v>
      </c>
      <c r="M234" s="24">
        <f>SUMIFS(M235:M254,A235:A254,"P")</f>
        <v>0</v>
      </c>
      <c r="N234" s="25"/>
    </row>
    <row r="235" ht="26.4">
      <c r="A235" s="1" t="s">
        <v>333</v>
      </c>
      <c r="B235" s="1">
        <v>57</v>
      </c>
      <c r="C235" s="26" t="s">
        <v>2505</v>
      </c>
      <c r="D235" t="s">
        <v>2506</v>
      </c>
      <c r="E235" s="27" t="s">
        <v>2507</v>
      </c>
      <c r="F235" s="28" t="s">
        <v>337</v>
      </c>
      <c r="G235" s="29">
        <v>0.10000000000000001</v>
      </c>
      <c r="H235" s="28">
        <v>0</v>
      </c>
      <c r="I235" s="30">
        <f>ROUND(G235*H235,P4)</f>
        <v>0</v>
      </c>
      <c r="L235" s="30">
        <v>0</v>
      </c>
      <c r="M235" s="24">
        <f>ROUND(G235*L235,P4)</f>
        <v>0</v>
      </c>
      <c r="N235" s="25" t="s">
        <v>338</v>
      </c>
      <c r="O235" s="31">
        <f>M235*AA235</f>
        <v>0</v>
      </c>
      <c r="P235" s="1">
        <v>3</v>
      </c>
      <c r="AA235" s="1">
        <f>IF(P235=1,$O$3,IF(P235=2,$O$4,$O$5))</f>
        <v>0</v>
      </c>
    </row>
    <row r="236" ht="26.4">
      <c r="A236" s="1" t="s">
        <v>339</v>
      </c>
      <c r="E236" s="27" t="s">
        <v>340</v>
      </c>
    </row>
    <row r="237">
      <c r="A237" s="1" t="s">
        <v>341</v>
      </c>
      <c r="E237" s="32" t="s">
        <v>1928</v>
      </c>
    </row>
    <row r="238" ht="158.4">
      <c r="A238" s="1" t="s">
        <v>342</v>
      </c>
      <c r="E238" s="27" t="s">
        <v>343</v>
      </c>
    </row>
    <row r="239" ht="26.4">
      <c r="A239" s="1" t="s">
        <v>333</v>
      </c>
      <c r="B239" s="1">
        <v>58</v>
      </c>
      <c r="C239" s="26" t="s">
        <v>470</v>
      </c>
      <c r="D239" t="s">
        <v>471</v>
      </c>
      <c r="E239" s="27" t="s">
        <v>472</v>
      </c>
      <c r="F239" s="28" t="s">
        <v>337</v>
      </c>
      <c r="G239" s="29">
        <v>0.02</v>
      </c>
      <c r="H239" s="28">
        <v>0</v>
      </c>
      <c r="I239" s="30">
        <f>ROUND(G239*H239,P4)</f>
        <v>0</v>
      </c>
      <c r="L239" s="30">
        <v>0</v>
      </c>
      <c r="M239" s="24">
        <f>ROUND(G239*L239,P4)</f>
        <v>0</v>
      </c>
      <c r="N239" s="25" t="s">
        <v>338</v>
      </c>
      <c r="O239" s="31">
        <f>M239*AA239</f>
        <v>0</v>
      </c>
      <c r="P239" s="1">
        <v>3</v>
      </c>
      <c r="AA239" s="1">
        <f>IF(P239=1,$O$3,IF(P239=2,$O$4,$O$5))</f>
        <v>0</v>
      </c>
    </row>
    <row r="240" ht="26.4">
      <c r="A240" s="1" t="s">
        <v>339</v>
      </c>
      <c r="E240" s="27" t="s">
        <v>340</v>
      </c>
    </row>
    <row r="241">
      <c r="A241" s="1" t="s">
        <v>341</v>
      </c>
      <c r="E241" s="32" t="s">
        <v>1350</v>
      </c>
    </row>
    <row r="242" ht="158.4">
      <c r="A242" s="1" t="s">
        <v>342</v>
      </c>
      <c r="E242" s="27" t="s">
        <v>343</v>
      </c>
    </row>
    <row r="243" ht="26.4">
      <c r="A243" s="1" t="s">
        <v>333</v>
      </c>
      <c r="B243" s="1">
        <v>59</v>
      </c>
      <c r="C243" s="26" t="s">
        <v>334</v>
      </c>
      <c r="D243" t="s">
        <v>335</v>
      </c>
      <c r="E243" s="27" t="s">
        <v>336</v>
      </c>
      <c r="F243" s="28" t="s">
        <v>337</v>
      </c>
      <c r="G243" s="29">
        <v>0.01</v>
      </c>
      <c r="H243" s="28">
        <v>0</v>
      </c>
      <c r="I243" s="30">
        <f>ROUND(G243*H243,P4)</f>
        <v>0</v>
      </c>
      <c r="L243" s="30">
        <v>0</v>
      </c>
      <c r="M243" s="24">
        <f>ROUND(G243*L243,P4)</f>
        <v>0</v>
      </c>
      <c r="N243" s="25" t="s">
        <v>338</v>
      </c>
      <c r="O243" s="31">
        <f>M243*AA243</f>
        <v>0</v>
      </c>
      <c r="P243" s="1">
        <v>3</v>
      </c>
      <c r="AA243" s="1">
        <f>IF(P243=1,$O$3,IF(P243=2,$O$4,$O$5))</f>
        <v>0</v>
      </c>
    </row>
    <row r="244" ht="26.4">
      <c r="A244" s="1" t="s">
        <v>339</v>
      </c>
      <c r="E244" s="27" t="s">
        <v>340</v>
      </c>
    </row>
    <row r="245">
      <c r="A245" s="1" t="s">
        <v>341</v>
      </c>
      <c r="E245" s="32" t="s">
        <v>2237</v>
      </c>
    </row>
    <row r="246" ht="158.4">
      <c r="A246" s="1" t="s">
        <v>342</v>
      </c>
      <c r="E246" s="27" t="s">
        <v>343</v>
      </c>
    </row>
    <row r="247" ht="39.6">
      <c r="A247" s="1" t="s">
        <v>333</v>
      </c>
      <c r="B247" s="1">
        <v>60</v>
      </c>
      <c r="C247" s="26" t="s">
        <v>458</v>
      </c>
      <c r="D247" t="s">
        <v>459</v>
      </c>
      <c r="E247" s="27" t="s">
        <v>460</v>
      </c>
      <c r="F247" s="28" t="s">
        <v>337</v>
      </c>
      <c r="G247" s="29">
        <v>0.050000000000000003</v>
      </c>
      <c r="H247" s="28">
        <v>0</v>
      </c>
      <c r="I247" s="30">
        <f>ROUND(G247*H247,P4)</f>
        <v>0</v>
      </c>
      <c r="L247" s="30">
        <v>0</v>
      </c>
      <c r="M247" s="24">
        <f>ROUND(G247*L247,P4)</f>
        <v>0</v>
      </c>
      <c r="N247" s="25" t="s">
        <v>338</v>
      </c>
      <c r="O247" s="31">
        <f>M247*AA247</f>
        <v>0</v>
      </c>
      <c r="P247" s="1">
        <v>3</v>
      </c>
      <c r="AA247" s="1">
        <f>IF(P247=1,$O$3,IF(P247=2,$O$4,$O$5))</f>
        <v>0</v>
      </c>
    </row>
    <row r="248" ht="26.4">
      <c r="A248" s="1" t="s">
        <v>339</v>
      </c>
      <c r="E248" s="27" t="s">
        <v>340</v>
      </c>
    </row>
    <row r="249">
      <c r="A249" s="1" t="s">
        <v>341</v>
      </c>
      <c r="E249" s="32" t="s">
        <v>1346</v>
      </c>
    </row>
    <row r="250" ht="158.4">
      <c r="A250" s="1" t="s">
        <v>342</v>
      </c>
      <c r="E250" s="27" t="s">
        <v>343</v>
      </c>
    </row>
    <row r="251" ht="26.4">
      <c r="A251" s="1" t="s">
        <v>333</v>
      </c>
      <c r="B251" s="1">
        <v>61</v>
      </c>
      <c r="C251" s="26" t="s">
        <v>2508</v>
      </c>
      <c r="D251" t="s">
        <v>2509</v>
      </c>
      <c r="E251" s="27" t="s">
        <v>2510</v>
      </c>
      <c r="F251" s="28" t="s">
        <v>337</v>
      </c>
      <c r="G251" s="29">
        <v>0.02</v>
      </c>
      <c r="H251" s="28">
        <v>0</v>
      </c>
      <c r="I251" s="30">
        <f>ROUND(G251*H251,P4)</f>
        <v>0</v>
      </c>
      <c r="L251" s="30">
        <v>0</v>
      </c>
      <c r="M251" s="24">
        <f>ROUND(G251*L251,P4)</f>
        <v>0</v>
      </c>
      <c r="N251" s="25" t="s">
        <v>338</v>
      </c>
      <c r="O251" s="31">
        <f>M251*AA251</f>
        <v>0</v>
      </c>
      <c r="P251" s="1">
        <v>3</v>
      </c>
      <c r="AA251" s="1">
        <f>IF(P251=1,$O$3,IF(P251=2,$O$4,$O$5))</f>
        <v>0</v>
      </c>
    </row>
    <row r="252" ht="26.4">
      <c r="A252" s="1" t="s">
        <v>339</v>
      </c>
      <c r="E252" s="27" t="s">
        <v>340</v>
      </c>
    </row>
    <row r="253">
      <c r="A253" s="1" t="s">
        <v>341</v>
      </c>
      <c r="E253" s="32" t="s">
        <v>1350</v>
      </c>
    </row>
    <row r="254" ht="158.4">
      <c r="A254" s="1" t="s">
        <v>342</v>
      </c>
      <c r="E25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COUNTIFS(L8:L286,"=0",A8:A286,"P")+COUNTIFS(L8:L286,"",A8:A286,"P")+SUM(Q8:Q286)</f>
        <v>0</v>
      </c>
    </row>
    <row r="8">
      <c r="A8" s="1" t="s">
        <v>328</v>
      </c>
      <c r="C8" s="22" t="s">
        <v>2511</v>
      </c>
      <c r="E8" s="23" t="s">
        <v>57</v>
      </c>
      <c r="L8" s="24">
        <f>L9+L98+L195+L224+L269</f>
        <v>0</v>
      </c>
      <c r="M8" s="24">
        <f>M9+M98+M195+M224+M269</f>
        <v>0</v>
      </c>
      <c r="N8" s="25"/>
    </row>
    <row r="9">
      <c r="A9" s="1" t="s">
        <v>330</v>
      </c>
      <c r="C9" s="22" t="s">
        <v>331</v>
      </c>
      <c r="E9" s="23" t="s">
        <v>1352</v>
      </c>
      <c r="L9" s="24">
        <f>SUMIFS(L10:L97,A10:A97,"P")</f>
        <v>0</v>
      </c>
      <c r="M9" s="24">
        <f>SUMIFS(M10:M97,A10:A97,"P")</f>
        <v>0</v>
      </c>
      <c r="N9" s="25"/>
    </row>
    <row r="10">
      <c r="A10" s="1" t="s">
        <v>333</v>
      </c>
      <c r="B10" s="1">
        <v>1</v>
      </c>
      <c r="C10" s="26" t="s">
        <v>1353</v>
      </c>
      <c r="D10" t="s">
        <v>345</v>
      </c>
      <c r="E10" s="27" t="s">
        <v>2082</v>
      </c>
      <c r="F10" s="28" t="s">
        <v>586</v>
      </c>
      <c r="G10" s="29">
        <v>225</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2512</v>
      </c>
    </row>
    <row r="13" ht="79.2">
      <c r="A13" s="1" t="s">
        <v>342</v>
      </c>
      <c r="E13" s="27" t="s">
        <v>2084</v>
      </c>
    </row>
    <row r="14">
      <c r="A14" s="1" t="s">
        <v>333</v>
      </c>
      <c r="B14" s="1">
        <v>2</v>
      </c>
      <c r="C14" s="26" t="s">
        <v>1378</v>
      </c>
      <c r="D14" t="s">
        <v>345</v>
      </c>
      <c r="E14" s="27" t="s">
        <v>1379</v>
      </c>
      <c r="F14" s="28" t="s">
        <v>481</v>
      </c>
      <c r="G14" s="29">
        <v>82.724999999999994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2513</v>
      </c>
    </row>
    <row r="17" ht="356.4">
      <c r="A17" s="1" t="s">
        <v>342</v>
      </c>
      <c r="E17" s="27" t="s">
        <v>485</v>
      </c>
    </row>
    <row r="18">
      <c r="A18" s="1" t="s">
        <v>333</v>
      </c>
      <c r="B18" s="1">
        <v>3</v>
      </c>
      <c r="C18" s="26" t="s">
        <v>493</v>
      </c>
      <c r="D18" t="s">
        <v>345</v>
      </c>
      <c r="E18" s="27" t="s">
        <v>494</v>
      </c>
      <c r="F18" s="28" t="s">
        <v>481</v>
      </c>
      <c r="G18" s="29">
        <v>74.453000000000003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2514</v>
      </c>
    </row>
    <row r="21" ht="264">
      <c r="A21" s="1" t="s">
        <v>342</v>
      </c>
      <c r="E21" s="27" t="s">
        <v>495</v>
      </c>
    </row>
    <row r="22">
      <c r="A22" s="1" t="s">
        <v>333</v>
      </c>
      <c r="B22" s="1">
        <v>4</v>
      </c>
      <c r="C22" s="26" t="s">
        <v>891</v>
      </c>
      <c r="D22" t="s">
        <v>345</v>
      </c>
      <c r="E22" s="27" t="s">
        <v>892</v>
      </c>
      <c r="F22" s="28" t="s">
        <v>361</v>
      </c>
      <c r="G22" s="29">
        <v>210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2515</v>
      </c>
    </row>
    <row r="25" ht="79.2">
      <c r="A25" s="1" t="s">
        <v>342</v>
      </c>
      <c r="E25" s="27" t="s">
        <v>507</v>
      </c>
    </row>
    <row r="26" ht="26.4">
      <c r="A26" s="1" t="s">
        <v>333</v>
      </c>
      <c r="B26" s="1">
        <v>5</v>
      </c>
      <c r="C26" s="26" t="s">
        <v>513</v>
      </c>
      <c r="D26" t="s">
        <v>345</v>
      </c>
      <c r="E26" s="27" t="s">
        <v>514</v>
      </c>
      <c r="F26" s="28" t="s">
        <v>361</v>
      </c>
      <c r="G26" s="29">
        <v>210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2515</v>
      </c>
    </row>
    <row r="29" ht="79.2">
      <c r="A29" s="1" t="s">
        <v>342</v>
      </c>
      <c r="E29" s="27" t="s">
        <v>515</v>
      </c>
    </row>
    <row r="30">
      <c r="A30" s="1" t="s">
        <v>333</v>
      </c>
      <c r="B30" s="1">
        <v>6</v>
      </c>
      <c r="C30" s="26" t="s">
        <v>508</v>
      </c>
      <c r="D30" t="s">
        <v>345</v>
      </c>
      <c r="E30" s="27" t="s">
        <v>509</v>
      </c>
      <c r="F30" s="28" t="s">
        <v>361</v>
      </c>
      <c r="G30" s="29">
        <v>15</v>
      </c>
      <c r="H30" s="28">
        <v>0</v>
      </c>
      <c r="I30" s="30">
        <f>ROUND(G30*H30,P4)</f>
        <v>0</v>
      </c>
      <c r="L30" s="30">
        <v>0</v>
      </c>
      <c r="M30" s="24">
        <f>ROUND(G30*L30,P4)</f>
        <v>0</v>
      </c>
      <c r="N30" s="25" t="s">
        <v>348</v>
      </c>
      <c r="O30" s="31">
        <f>M30*AA30</f>
        <v>0</v>
      </c>
      <c r="P30" s="1">
        <v>3</v>
      </c>
      <c r="AA30" s="1">
        <f>IF(P30=1,$O$3,IF(P30=2,$O$4,$O$5))</f>
        <v>0</v>
      </c>
    </row>
    <row r="31">
      <c r="A31" s="1" t="s">
        <v>339</v>
      </c>
      <c r="E31" s="27" t="s">
        <v>2516</v>
      </c>
    </row>
    <row r="32">
      <c r="A32" s="1" t="s">
        <v>341</v>
      </c>
      <c r="E32" s="32" t="s">
        <v>2388</v>
      </c>
    </row>
    <row r="33" ht="79.2">
      <c r="A33" s="1" t="s">
        <v>342</v>
      </c>
      <c r="E33" s="27" t="s">
        <v>507</v>
      </c>
    </row>
    <row r="34">
      <c r="A34" s="1" t="s">
        <v>333</v>
      </c>
      <c r="B34" s="1">
        <v>7</v>
      </c>
      <c r="C34" s="26" t="s">
        <v>519</v>
      </c>
      <c r="D34" t="s">
        <v>345</v>
      </c>
      <c r="E34" s="27" t="s">
        <v>520</v>
      </c>
      <c r="F34" s="28" t="s">
        <v>361</v>
      </c>
      <c r="G34" s="29">
        <v>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1278</v>
      </c>
    </row>
    <row r="37" ht="92.4">
      <c r="A37" s="1" t="s">
        <v>342</v>
      </c>
      <c r="E37" s="27" t="s">
        <v>521</v>
      </c>
    </row>
    <row r="38">
      <c r="A38" s="1" t="s">
        <v>333</v>
      </c>
      <c r="B38" s="1">
        <v>8</v>
      </c>
      <c r="C38" s="26" t="s">
        <v>1429</v>
      </c>
      <c r="D38" t="s">
        <v>345</v>
      </c>
      <c r="E38" s="27" t="s">
        <v>1430</v>
      </c>
      <c r="F38" s="28" t="s">
        <v>361</v>
      </c>
      <c r="G38" s="29">
        <v>225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2512</v>
      </c>
    </row>
    <row r="41" ht="92.4">
      <c r="A41" s="1" t="s">
        <v>342</v>
      </c>
      <c r="E41" s="27" t="s">
        <v>512</v>
      </c>
    </row>
    <row r="42" ht="26.4">
      <c r="A42" s="1" t="s">
        <v>333</v>
      </c>
      <c r="B42" s="1">
        <v>9</v>
      </c>
      <c r="C42" s="26" t="s">
        <v>1444</v>
      </c>
      <c r="D42" t="s">
        <v>345</v>
      </c>
      <c r="E42" s="27" t="s">
        <v>1445</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1012</v>
      </c>
    </row>
    <row r="45" ht="132">
      <c r="A45" s="1" t="s">
        <v>342</v>
      </c>
      <c r="E45" s="27" t="s">
        <v>1447</v>
      </c>
    </row>
    <row r="46" ht="26.4">
      <c r="A46" s="1" t="s">
        <v>333</v>
      </c>
      <c r="B46" s="1">
        <v>10</v>
      </c>
      <c r="C46" s="26" t="s">
        <v>1452</v>
      </c>
      <c r="D46" t="s">
        <v>345</v>
      </c>
      <c r="E46" s="27" t="s">
        <v>1453</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39.6">
      <c r="A49" s="1" t="s">
        <v>342</v>
      </c>
      <c r="E49" s="27" t="s">
        <v>1455</v>
      </c>
    </row>
    <row r="50" ht="26.4">
      <c r="A50" s="1" t="s">
        <v>333</v>
      </c>
      <c r="B50" s="1">
        <v>11</v>
      </c>
      <c r="C50" s="26" t="s">
        <v>1456</v>
      </c>
      <c r="D50" t="s">
        <v>345</v>
      </c>
      <c r="E50" s="27" t="s">
        <v>1457</v>
      </c>
      <c r="F50" s="28" t="s">
        <v>355</v>
      </c>
      <c r="G50" s="29">
        <v>22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2517</v>
      </c>
    </row>
    <row r="53" ht="39.6">
      <c r="A53" s="1" t="s">
        <v>342</v>
      </c>
      <c r="E53" s="27" t="s">
        <v>1459</v>
      </c>
    </row>
    <row r="54">
      <c r="A54" s="1" t="s">
        <v>333</v>
      </c>
      <c r="B54" s="1">
        <v>12</v>
      </c>
      <c r="C54" s="26" t="s">
        <v>1465</v>
      </c>
      <c r="D54" t="s">
        <v>345</v>
      </c>
      <c r="E54" s="27" t="s">
        <v>1466</v>
      </c>
      <c r="F54" s="28" t="s">
        <v>355</v>
      </c>
      <c r="G54" s="29">
        <v>2</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1016</v>
      </c>
    </row>
    <row r="57" ht="118.8">
      <c r="A57" s="1" t="s">
        <v>342</v>
      </c>
      <c r="E57" s="27" t="s">
        <v>1468</v>
      </c>
    </row>
    <row r="58">
      <c r="A58" s="1" t="s">
        <v>333</v>
      </c>
      <c r="B58" s="1">
        <v>13</v>
      </c>
      <c r="C58" s="26" t="s">
        <v>1469</v>
      </c>
      <c r="D58" t="s">
        <v>345</v>
      </c>
      <c r="E58" s="27" t="s">
        <v>1470</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18.8">
      <c r="A61" s="1" t="s">
        <v>342</v>
      </c>
      <c r="E61" s="27" t="s">
        <v>1468</v>
      </c>
    </row>
    <row r="62">
      <c r="A62" s="1" t="s">
        <v>333</v>
      </c>
      <c r="B62" s="1">
        <v>14</v>
      </c>
      <c r="C62" s="26" t="s">
        <v>2099</v>
      </c>
      <c r="D62" t="s">
        <v>345</v>
      </c>
      <c r="E62" s="27" t="s">
        <v>2100</v>
      </c>
      <c r="F62" s="28" t="s">
        <v>355</v>
      </c>
      <c r="G62" s="29">
        <v>20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1278</v>
      </c>
    </row>
    <row r="65" ht="105.6">
      <c r="A65" s="1" t="s">
        <v>342</v>
      </c>
      <c r="E65" s="27" t="s">
        <v>2098</v>
      </c>
    </row>
    <row r="66" ht="26.4">
      <c r="A66" s="1" t="s">
        <v>333</v>
      </c>
      <c r="B66" s="1">
        <v>15</v>
      </c>
      <c r="C66" s="26" t="s">
        <v>2300</v>
      </c>
      <c r="D66" t="s">
        <v>345</v>
      </c>
      <c r="E66" s="27" t="s">
        <v>2301</v>
      </c>
      <c r="F66" s="28" t="s">
        <v>361</v>
      </c>
      <c r="G66" s="29">
        <v>40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1096</v>
      </c>
    </row>
    <row r="69" ht="132">
      <c r="A69" s="1" t="s">
        <v>342</v>
      </c>
      <c r="E69" s="27" t="s">
        <v>1516</v>
      </c>
    </row>
    <row r="70" ht="26.4">
      <c r="A70" s="1" t="s">
        <v>333</v>
      </c>
      <c r="B70" s="1">
        <v>16</v>
      </c>
      <c r="C70" s="26" t="s">
        <v>2518</v>
      </c>
      <c r="D70" t="s">
        <v>345</v>
      </c>
      <c r="E70" s="27" t="s">
        <v>2519</v>
      </c>
      <c r="F70" s="28" t="s">
        <v>361</v>
      </c>
      <c r="G70" s="29">
        <v>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1033</v>
      </c>
    </row>
    <row r="73" ht="105.6">
      <c r="A73" s="1" t="s">
        <v>342</v>
      </c>
      <c r="E73" s="27" t="s">
        <v>2405</v>
      </c>
    </row>
    <row r="74">
      <c r="A74" s="1" t="s">
        <v>333</v>
      </c>
      <c r="B74" s="1">
        <v>17</v>
      </c>
      <c r="C74" s="26" t="s">
        <v>2520</v>
      </c>
      <c r="D74" t="s">
        <v>345</v>
      </c>
      <c r="E74" s="27" t="s">
        <v>2521</v>
      </c>
      <c r="F74" s="28" t="s">
        <v>355</v>
      </c>
      <c r="G74" s="29">
        <v>20</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1278</v>
      </c>
    </row>
    <row r="77" ht="105.6">
      <c r="A77" s="1" t="s">
        <v>342</v>
      </c>
      <c r="E77" s="27" t="s">
        <v>2098</v>
      </c>
    </row>
    <row r="78">
      <c r="A78" s="1" t="s">
        <v>333</v>
      </c>
      <c r="B78" s="1">
        <v>18</v>
      </c>
      <c r="C78" s="26" t="s">
        <v>2215</v>
      </c>
      <c r="D78" t="s">
        <v>345</v>
      </c>
      <c r="E78" s="27" t="s">
        <v>2216</v>
      </c>
      <c r="F78" s="28" t="s">
        <v>361</v>
      </c>
      <c r="G78" s="29">
        <v>10</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1117</v>
      </c>
    </row>
    <row r="81" ht="105.6">
      <c r="A81" s="1" t="s">
        <v>342</v>
      </c>
      <c r="E81" s="27" t="s">
        <v>2217</v>
      </c>
    </row>
    <row r="82" ht="26.4">
      <c r="A82" s="1" t="s">
        <v>333</v>
      </c>
      <c r="B82" s="1">
        <v>19</v>
      </c>
      <c r="C82" s="26" t="s">
        <v>498</v>
      </c>
      <c r="D82" t="s">
        <v>345</v>
      </c>
      <c r="E82" s="27" t="s">
        <v>499</v>
      </c>
      <c r="F82" s="28" t="s">
        <v>355</v>
      </c>
      <c r="G82" s="29">
        <v>26</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1093</v>
      </c>
    </row>
    <row r="85" ht="79.2">
      <c r="A85" s="1" t="s">
        <v>342</v>
      </c>
      <c r="E85" s="27" t="s">
        <v>500</v>
      </c>
    </row>
    <row r="86" ht="26.4">
      <c r="A86" s="1" t="s">
        <v>333</v>
      </c>
      <c r="B86" s="1">
        <v>20</v>
      </c>
      <c r="C86" s="26" t="s">
        <v>516</v>
      </c>
      <c r="D86" t="s">
        <v>345</v>
      </c>
      <c r="E86" s="27" t="s">
        <v>517</v>
      </c>
      <c r="F86" s="28" t="s">
        <v>355</v>
      </c>
      <c r="G86" s="29">
        <v>10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1117</v>
      </c>
    </row>
    <row r="89" ht="105.6">
      <c r="A89" s="1" t="s">
        <v>342</v>
      </c>
      <c r="E89" s="27" t="s">
        <v>518</v>
      </c>
    </row>
    <row r="90" ht="26.4">
      <c r="A90" s="1" t="s">
        <v>333</v>
      </c>
      <c r="B90" s="1">
        <v>21</v>
      </c>
      <c r="C90" s="26" t="s">
        <v>1479</v>
      </c>
      <c r="D90" t="s">
        <v>345</v>
      </c>
      <c r="E90" s="27" t="s">
        <v>1480</v>
      </c>
      <c r="F90" s="28" t="s">
        <v>586</v>
      </c>
      <c r="G90" s="29">
        <v>0.22500000000000001</v>
      </c>
      <c r="H90" s="28">
        <v>0</v>
      </c>
      <c r="I90" s="30">
        <f>ROUND(G90*H90,P4)</f>
        <v>0</v>
      </c>
      <c r="L90" s="30">
        <v>0</v>
      </c>
      <c r="M90" s="24">
        <f>ROUND(G90*L90,P4)</f>
        <v>0</v>
      </c>
      <c r="N90" s="25" t="s">
        <v>1011</v>
      </c>
      <c r="O90" s="31">
        <f>M90*AA90</f>
        <v>0</v>
      </c>
      <c r="P90" s="1">
        <v>3</v>
      </c>
      <c r="AA90" s="1">
        <f>IF(P90=1,$O$3,IF(P90=2,$O$4,$O$5))</f>
        <v>0</v>
      </c>
    </row>
    <row r="91">
      <c r="A91" s="1" t="s">
        <v>339</v>
      </c>
      <c r="E91" s="27" t="s">
        <v>349</v>
      </c>
    </row>
    <row r="92">
      <c r="A92" s="1" t="s">
        <v>341</v>
      </c>
      <c r="E92" s="32" t="s">
        <v>2522</v>
      </c>
    </row>
    <row r="93" ht="92.4">
      <c r="A93" s="1" t="s">
        <v>342</v>
      </c>
      <c r="E93" s="27" t="s">
        <v>1482</v>
      </c>
    </row>
    <row r="94">
      <c r="A94" s="1" t="s">
        <v>333</v>
      </c>
      <c r="B94" s="1">
        <v>22</v>
      </c>
      <c r="C94" s="26" t="s">
        <v>1483</v>
      </c>
      <c r="D94" t="s">
        <v>345</v>
      </c>
      <c r="E94" s="27" t="s">
        <v>1484</v>
      </c>
      <c r="F94" s="28" t="s">
        <v>586</v>
      </c>
      <c r="G94" s="29">
        <v>0.22500000000000001</v>
      </c>
      <c r="H94" s="28">
        <v>0</v>
      </c>
      <c r="I94" s="30">
        <f>ROUND(G94*H94,P4)</f>
        <v>0</v>
      </c>
      <c r="L94" s="30">
        <v>0</v>
      </c>
      <c r="M94" s="24">
        <f>ROUND(G94*L94,P4)</f>
        <v>0</v>
      </c>
      <c r="N94" s="25" t="s">
        <v>1011</v>
      </c>
      <c r="O94" s="31">
        <f>M94*AA94</f>
        <v>0</v>
      </c>
      <c r="P94" s="1">
        <v>3</v>
      </c>
      <c r="AA94" s="1">
        <f>IF(P94=1,$O$3,IF(P94=2,$O$4,$O$5))</f>
        <v>0</v>
      </c>
    </row>
    <row r="95">
      <c r="A95" s="1" t="s">
        <v>339</v>
      </c>
      <c r="E95" s="27" t="s">
        <v>349</v>
      </c>
    </row>
    <row r="96">
      <c r="A96" s="1" t="s">
        <v>341</v>
      </c>
      <c r="E96" s="32" t="s">
        <v>2522</v>
      </c>
    </row>
    <row r="97" ht="92.4">
      <c r="A97" s="1" t="s">
        <v>342</v>
      </c>
      <c r="E97" s="27" t="s">
        <v>1486</v>
      </c>
    </row>
    <row r="98">
      <c r="A98" s="1" t="s">
        <v>330</v>
      </c>
      <c r="C98" s="22" t="s">
        <v>351</v>
      </c>
      <c r="E98" s="23" t="s">
        <v>2523</v>
      </c>
      <c r="L98" s="24">
        <f>SUMIFS(L99:L194,A99:A194,"P")</f>
        <v>0</v>
      </c>
      <c r="M98" s="24">
        <f>SUMIFS(M99:M194,A99:A194,"P")</f>
        <v>0</v>
      </c>
      <c r="N98" s="25"/>
    </row>
    <row r="99" ht="26.4">
      <c r="A99" s="1" t="s">
        <v>333</v>
      </c>
      <c r="B99" s="1">
        <v>23</v>
      </c>
      <c r="C99" s="26" t="s">
        <v>2524</v>
      </c>
      <c r="D99" t="s">
        <v>345</v>
      </c>
      <c r="E99" s="27" t="s">
        <v>2525</v>
      </c>
      <c r="F99" s="28" t="s">
        <v>355</v>
      </c>
      <c r="G99" s="29">
        <v>1</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1012</v>
      </c>
    </row>
    <row r="102" ht="158.4">
      <c r="A102" s="1" t="s">
        <v>342</v>
      </c>
      <c r="E102" s="27" t="s">
        <v>1520</v>
      </c>
    </row>
    <row r="103">
      <c r="A103" s="1" t="s">
        <v>333</v>
      </c>
      <c r="B103" s="1">
        <v>24</v>
      </c>
      <c r="C103" s="26" t="s">
        <v>2526</v>
      </c>
      <c r="D103" t="s">
        <v>345</v>
      </c>
      <c r="E103" s="27" t="s">
        <v>2527</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1012</v>
      </c>
    </row>
    <row r="106" ht="132">
      <c r="A106" s="1" t="s">
        <v>342</v>
      </c>
      <c r="E106" s="27" t="s">
        <v>1044</v>
      </c>
    </row>
    <row r="107">
      <c r="A107" s="1" t="s">
        <v>333</v>
      </c>
      <c r="B107" s="1">
        <v>25</v>
      </c>
      <c r="C107" s="26" t="s">
        <v>2528</v>
      </c>
      <c r="D107" t="s">
        <v>345</v>
      </c>
      <c r="E107" s="27" t="s">
        <v>2529</v>
      </c>
      <c r="F107" s="28" t="s">
        <v>355</v>
      </c>
      <c r="G107" s="29">
        <v>10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1117</v>
      </c>
    </row>
    <row r="110" ht="158.4">
      <c r="A110" s="1" t="s">
        <v>342</v>
      </c>
      <c r="E110" s="27" t="s">
        <v>447</v>
      </c>
    </row>
    <row r="111">
      <c r="A111" s="1" t="s">
        <v>333</v>
      </c>
      <c r="B111" s="1">
        <v>26</v>
      </c>
      <c r="C111" s="26" t="s">
        <v>2530</v>
      </c>
      <c r="D111" t="s">
        <v>345</v>
      </c>
      <c r="E111" s="27" t="s">
        <v>2531</v>
      </c>
      <c r="F111" s="28" t="s">
        <v>355</v>
      </c>
      <c r="G111" s="29">
        <v>10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1117</v>
      </c>
    </row>
    <row r="114" ht="132">
      <c r="A114" s="1" t="s">
        <v>342</v>
      </c>
      <c r="E114" s="27" t="s">
        <v>1044</v>
      </c>
    </row>
    <row r="115">
      <c r="A115" s="1" t="s">
        <v>333</v>
      </c>
      <c r="B115" s="1">
        <v>27</v>
      </c>
      <c r="C115" s="26" t="s">
        <v>2532</v>
      </c>
      <c r="D115" t="s">
        <v>345</v>
      </c>
      <c r="E115" s="27" t="s">
        <v>2533</v>
      </c>
      <c r="F115" s="28" t="s">
        <v>355</v>
      </c>
      <c r="G115" s="29">
        <v>10</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1117</v>
      </c>
    </row>
    <row r="118" ht="158.4">
      <c r="A118" s="1" t="s">
        <v>342</v>
      </c>
      <c r="E118" s="27" t="s">
        <v>447</v>
      </c>
    </row>
    <row r="119" ht="26.4">
      <c r="A119" s="1" t="s">
        <v>333</v>
      </c>
      <c r="B119" s="1">
        <v>28</v>
      </c>
      <c r="C119" s="26" t="s">
        <v>2534</v>
      </c>
      <c r="D119" t="s">
        <v>345</v>
      </c>
      <c r="E119" s="27" t="s">
        <v>2535</v>
      </c>
      <c r="F119" s="28" t="s">
        <v>355</v>
      </c>
      <c r="G119" s="29">
        <v>10</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1117</v>
      </c>
    </row>
    <row r="122" ht="158.4">
      <c r="A122" s="1" t="s">
        <v>342</v>
      </c>
      <c r="E122" s="27" t="s">
        <v>447</v>
      </c>
    </row>
    <row r="123" ht="26.4">
      <c r="A123" s="1" t="s">
        <v>333</v>
      </c>
      <c r="B123" s="1">
        <v>29</v>
      </c>
      <c r="C123" s="26" t="s">
        <v>2536</v>
      </c>
      <c r="D123" t="s">
        <v>345</v>
      </c>
      <c r="E123" s="27" t="s">
        <v>2537</v>
      </c>
      <c r="F123" s="28" t="s">
        <v>355</v>
      </c>
      <c r="G123" s="29">
        <v>10</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1117</v>
      </c>
    </row>
    <row r="126" ht="158.4">
      <c r="A126" s="1" t="s">
        <v>342</v>
      </c>
      <c r="E126" s="27" t="s">
        <v>447</v>
      </c>
    </row>
    <row r="127" ht="26.4">
      <c r="A127" s="1" t="s">
        <v>333</v>
      </c>
      <c r="B127" s="1">
        <v>30</v>
      </c>
      <c r="C127" s="26" t="s">
        <v>2538</v>
      </c>
      <c r="D127" t="s">
        <v>345</v>
      </c>
      <c r="E127" s="27" t="s">
        <v>2539</v>
      </c>
      <c r="F127" s="28" t="s">
        <v>355</v>
      </c>
      <c r="G127" s="29">
        <v>10</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1117</v>
      </c>
    </row>
    <row r="130" ht="158.4">
      <c r="A130" s="1" t="s">
        <v>342</v>
      </c>
      <c r="E130" s="27" t="s">
        <v>447</v>
      </c>
    </row>
    <row r="131">
      <c r="A131" s="1" t="s">
        <v>333</v>
      </c>
      <c r="B131" s="1">
        <v>31</v>
      </c>
      <c r="C131" s="26" t="s">
        <v>2540</v>
      </c>
      <c r="D131" t="s">
        <v>345</v>
      </c>
      <c r="E131" s="27" t="s">
        <v>2541</v>
      </c>
      <c r="F131" s="28" t="s">
        <v>355</v>
      </c>
      <c r="G131" s="29">
        <v>40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1096</v>
      </c>
    </row>
    <row r="134" ht="132">
      <c r="A134" s="1" t="s">
        <v>342</v>
      </c>
      <c r="E134" s="27" t="s">
        <v>1044</v>
      </c>
    </row>
    <row r="135">
      <c r="A135" s="1" t="s">
        <v>333</v>
      </c>
      <c r="B135" s="1">
        <v>32</v>
      </c>
      <c r="C135" s="26" t="s">
        <v>1640</v>
      </c>
      <c r="D135" t="s">
        <v>345</v>
      </c>
      <c r="E135" s="27" t="s">
        <v>1641</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1012</v>
      </c>
    </row>
    <row r="138" ht="158.4">
      <c r="A138" s="1" t="s">
        <v>342</v>
      </c>
      <c r="E138" s="27" t="s">
        <v>447</v>
      </c>
    </row>
    <row r="139">
      <c r="A139" s="1" t="s">
        <v>333</v>
      </c>
      <c r="B139" s="1">
        <v>33</v>
      </c>
      <c r="C139" s="26" t="s">
        <v>1643</v>
      </c>
      <c r="D139" t="s">
        <v>345</v>
      </c>
      <c r="E139" s="27" t="s">
        <v>1644</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1012</v>
      </c>
    </row>
    <row r="142" ht="132">
      <c r="A142" s="1" t="s">
        <v>342</v>
      </c>
      <c r="E142" s="27" t="s">
        <v>1044</v>
      </c>
    </row>
    <row r="143">
      <c r="A143" s="1" t="s">
        <v>333</v>
      </c>
      <c r="B143" s="1">
        <v>34</v>
      </c>
      <c r="C143" s="26" t="s">
        <v>2542</v>
      </c>
      <c r="D143" t="s">
        <v>345</v>
      </c>
      <c r="E143" s="27" t="s">
        <v>2543</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1012</v>
      </c>
    </row>
    <row r="146" ht="158.4">
      <c r="A146" s="1" t="s">
        <v>342</v>
      </c>
      <c r="E146" s="27" t="s">
        <v>447</v>
      </c>
    </row>
    <row r="147">
      <c r="A147" s="1" t="s">
        <v>333</v>
      </c>
      <c r="B147" s="1">
        <v>35</v>
      </c>
      <c r="C147" s="26" t="s">
        <v>2544</v>
      </c>
      <c r="D147" t="s">
        <v>345</v>
      </c>
      <c r="E147" s="27" t="s">
        <v>2545</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1012</v>
      </c>
    </row>
    <row r="150" ht="132">
      <c r="A150" s="1" t="s">
        <v>342</v>
      </c>
      <c r="E150" s="27" t="s">
        <v>1044</v>
      </c>
    </row>
    <row r="151">
      <c r="A151" s="1" t="s">
        <v>333</v>
      </c>
      <c r="B151" s="1">
        <v>36</v>
      </c>
      <c r="C151" s="26" t="s">
        <v>1158</v>
      </c>
      <c r="D151" t="s">
        <v>345</v>
      </c>
      <c r="E151" s="27" t="s">
        <v>1159</v>
      </c>
      <c r="F151" s="28" t="s">
        <v>361</v>
      </c>
      <c r="G151" s="29">
        <v>0.59999999999999998</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2546</v>
      </c>
    </row>
    <row r="154" ht="171.6">
      <c r="A154" s="1" t="s">
        <v>342</v>
      </c>
      <c r="E154" s="27" t="s">
        <v>1160</v>
      </c>
    </row>
    <row r="155">
      <c r="A155" s="1" t="s">
        <v>333</v>
      </c>
      <c r="B155" s="1">
        <v>37</v>
      </c>
      <c r="C155" s="26" t="s">
        <v>1161</v>
      </c>
      <c r="D155" t="s">
        <v>345</v>
      </c>
      <c r="E155" s="27" t="s">
        <v>1162</v>
      </c>
      <c r="F155" s="28" t="s">
        <v>361</v>
      </c>
      <c r="G155" s="29">
        <v>0.59999999999999998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2546</v>
      </c>
    </row>
    <row r="158" ht="132">
      <c r="A158" s="1" t="s">
        <v>342</v>
      </c>
      <c r="E158" s="27" t="s">
        <v>1163</v>
      </c>
    </row>
    <row r="159">
      <c r="A159" s="1" t="s">
        <v>333</v>
      </c>
      <c r="B159" s="1">
        <v>38</v>
      </c>
      <c r="C159" s="26" t="s">
        <v>2547</v>
      </c>
      <c r="D159" t="s">
        <v>345</v>
      </c>
      <c r="E159" s="27" t="s">
        <v>2548</v>
      </c>
      <c r="F159" s="28" t="s">
        <v>355</v>
      </c>
      <c r="G159" s="29">
        <v>2</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1016</v>
      </c>
    </row>
    <row r="162" ht="105.6">
      <c r="A162" s="1" t="s">
        <v>342</v>
      </c>
      <c r="E162" s="27" t="s">
        <v>1123</v>
      </c>
    </row>
    <row r="163">
      <c r="A163" s="1" t="s">
        <v>333</v>
      </c>
      <c r="B163" s="1">
        <v>39</v>
      </c>
      <c r="C163" s="26" t="s">
        <v>1658</v>
      </c>
      <c r="D163" t="s">
        <v>345</v>
      </c>
      <c r="E163" s="27" t="s">
        <v>1659</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1012</v>
      </c>
    </row>
    <row r="166" ht="158.4">
      <c r="A166" s="1" t="s">
        <v>342</v>
      </c>
      <c r="E166" s="27" t="s">
        <v>447</v>
      </c>
    </row>
    <row r="167">
      <c r="A167" s="1" t="s">
        <v>333</v>
      </c>
      <c r="B167" s="1">
        <v>40</v>
      </c>
      <c r="C167" s="26" t="s">
        <v>1661</v>
      </c>
      <c r="D167" t="s">
        <v>345</v>
      </c>
      <c r="E167" s="27" t="s">
        <v>1662</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1012</v>
      </c>
    </row>
    <row r="170" ht="132">
      <c r="A170" s="1" t="s">
        <v>342</v>
      </c>
      <c r="E170" s="27" t="s">
        <v>1044</v>
      </c>
    </row>
    <row r="171">
      <c r="A171" s="1" t="s">
        <v>333</v>
      </c>
      <c r="B171" s="1">
        <v>41</v>
      </c>
      <c r="C171" s="26" t="s">
        <v>1667</v>
      </c>
      <c r="D171" t="s">
        <v>345</v>
      </c>
      <c r="E171" s="27" t="s">
        <v>1668</v>
      </c>
      <c r="F171" s="28" t="s">
        <v>355</v>
      </c>
      <c r="G171" s="29">
        <v>12</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1089</v>
      </c>
    </row>
    <row r="174" ht="158.4">
      <c r="A174" s="1" t="s">
        <v>342</v>
      </c>
      <c r="E174" s="27" t="s">
        <v>447</v>
      </c>
    </row>
    <row r="175">
      <c r="A175" s="1" t="s">
        <v>333</v>
      </c>
      <c r="B175" s="1">
        <v>42</v>
      </c>
      <c r="C175" s="26" t="s">
        <v>1670</v>
      </c>
      <c r="D175" t="s">
        <v>345</v>
      </c>
      <c r="E175" s="27" t="s">
        <v>1671</v>
      </c>
      <c r="F175" s="28" t="s">
        <v>355</v>
      </c>
      <c r="G175" s="29">
        <v>12</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1089</v>
      </c>
    </row>
    <row r="178" ht="132">
      <c r="A178" s="1" t="s">
        <v>342</v>
      </c>
      <c r="E178" s="27" t="s">
        <v>1044</v>
      </c>
    </row>
    <row r="179">
      <c r="A179" s="1" t="s">
        <v>333</v>
      </c>
      <c r="B179" s="1">
        <v>43</v>
      </c>
      <c r="C179" s="26" t="s">
        <v>1105</v>
      </c>
      <c r="D179" t="s">
        <v>345</v>
      </c>
      <c r="E179" s="27" t="s">
        <v>1106</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1012</v>
      </c>
    </row>
    <row r="182" ht="105.6">
      <c r="A182" s="1" t="s">
        <v>342</v>
      </c>
      <c r="E182" s="27" t="s">
        <v>1108</v>
      </c>
    </row>
    <row r="183">
      <c r="A183" s="1" t="s">
        <v>333</v>
      </c>
      <c r="B183" s="1">
        <v>44</v>
      </c>
      <c r="C183" s="26" t="s">
        <v>1113</v>
      </c>
      <c r="D183" t="s">
        <v>345</v>
      </c>
      <c r="E183" s="27" t="s">
        <v>1114</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1012</v>
      </c>
    </row>
    <row r="186" ht="105.6">
      <c r="A186" s="1" t="s">
        <v>342</v>
      </c>
      <c r="E186" s="27" t="s">
        <v>1108</v>
      </c>
    </row>
    <row r="187">
      <c r="A187" s="1" t="s">
        <v>333</v>
      </c>
      <c r="B187" s="1">
        <v>45</v>
      </c>
      <c r="C187" s="26" t="s">
        <v>1115</v>
      </c>
      <c r="D187" t="s">
        <v>345</v>
      </c>
      <c r="E187" s="27" t="s">
        <v>1116</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2549</v>
      </c>
    </row>
    <row r="190" ht="105.6">
      <c r="A190" s="1" t="s">
        <v>342</v>
      </c>
      <c r="E190" s="27" t="s">
        <v>1108</v>
      </c>
    </row>
    <row r="191" ht="26.4">
      <c r="A191" s="1" t="s">
        <v>333</v>
      </c>
      <c r="B191" s="1">
        <v>46</v>
      </c>
      <c r="C191" s="26" t="s">
        <v>2550</v>
      </c>
      <c r="D191" t="s">
        <v>345</v>
      </c>
      <c r="E191" s="27" t="s">
        <v>2551</v>
      </c>
      <c r="F191" s="28" t="s">
        <v>355</v>
      </c>
      <c r="G191" s="29">
        <v>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1012</v>
      </c>
    </row>
    <row r="194" ht="79.2">
      <c r="A194" s="1" t="s">
        <v>342</v>
      </c>
      <c r="E194" s="27" t="s">
        <v>1336</v>
      </c>
    </row>
    <row r="195">
      <c r="A195" s="1" t="s">
        <v>330</v>
      </c>
      <c r="C195" s="22" t="s">
        <v>357</v>
      </c>
      <c r="E195" s="23" t="s">
        <v>2552</v>
      </c>
      <c r="L195" s="24">
        <f>SUMIFS(L196:L223,A196:A223,"P")</f>
        <v>0</v>
      </c>
      <c r="M195" s="24">
        <f>SUMIFS(M196:M223,A196:A223,"P")</f>
        <v>0</v>
      </c>
      <c r="N195" s="25"/>
    </row>
    <row r="196">
      <c r="A196" s="1" t="s">
        <v>333</v>
      </c>
      <c r="B196" s="1">
        <v>47</v>
      </c>
      <c r="C196" s="26" t="s">
        <v>1081</v>
      </c>
      <c r="D196" t="s">
        <v>345</v>
      </c>
      <c r="E196" s="27" t="s">
        <v>1082</v>
      </c>
      <c r="F196" s="28" t="s">
        <v>361</v>
      </c>
      <c r="G196" s="29">
        <v>300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2553</v>
      </c>
    </row>
    <row r="199" ht="79.2">
      <c r="A199" s="1" t="s">
        <v>342</v>
      </c>
      <c r="E199" s="27" t="s">
        <v>1080</v>
      </c>
    </row>
    <row r="200">
      <c r="A200" s="1" t="s">
        <v>333</v>
      </c>
      <c r="B200" s="1">
        <v>48</v>
      </c>
      <c r="C200" s="26" t="s">
        <v>2079</v>
      </c>
      <c r="D200" t="s">
        <v>345</v>
      </c>
      <c r="E200" s="27" t="s">
        <v>2080</v>
      </c>
      <c r="F200" s="28" t="s">
        <v>355</v>
      </c>
      <c r="G200" s="29">
        <v>2</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1016</v>
      </c>
    </row>
    <row r="203" ht="158.4">
      <c r="A203" s="1" t="s">
        <v>342</v>
      </c>
      <c r="E203" s="27" t="s">
        <v>447</v>
      </c>
    </row>
    <row r="204">
      <c r="A204" s="1" t="s">
        <v>333</v>
      </c>
      <c r="B204" s="1">
        <v>49</v>
      </c>
      <c r="C204" s="26" t="s">
        <v>1179</v>
      </c>
      <c r="D204" t="s">
        <v>345</v>
      </c>
      <c r="E204" s="27" t="s">
        <v>1180</v>
      </c>
      <c r="F204" s="28" t="s">
        <v>355</v>
      </c>
      <c r="G204" s="29">
        <v>2</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1016</v>
      </c>
    </row>
    <row r="207" ht="132">
      <c r="A207" s="1" t="s">
        <v>342</v>
      </c>
      <c r="E207" s="27" t="s">
        <v>1044</v>
      </c>
    </row>
    <row r="208">
      <c r="A208" s="1" t="s">
        <v>333</v>
      </c>
      <c r="B208" s="1">
        <v>50</v>
      </c>
      <c r="C208" s="26" t="s">
        <v>1171</v>
      </c>
      <c r="D208" t="s">
        <v>345</v>
      </c>
      <c r="E208" s="27" t="s">
        <v>1172</v>
      </c>
      <c r="F208" s="28" t="s">
        <v>529</v>
      </c>
      <c r="G208" s="29">
        <v>0.040000000000000001</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2554</v>
      </c>
    </row>
    <row r="211" ht="171.6">
      <c r="A211" s="1" t="s">
        <v>342</v>
      </c>
      <c r="E211" s="27" t="s">
        <v>1166</v>
      </c>
    </row>
    <row r="212">
      <c r="A212" s="1" t="s">
        <v>333</v>
      </c>
      <c r="B212" s="1">
        <v>51</v>
      </c>
      <c r="C212" s="26" t="s">
        <v>1174</v>
      </c>
      <c r="D212" t="s">
        <v>345</v>
      </c>
      <c r="E212" s="27" t="s">
        <v>1175</v>
      </c>
      <c r="F212" s="28" t="s">
        <v>529</v>
      </c>
      <c r="G212" s="29">
        <v>0.040000000000000001</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2554</v>
      </c>
    </row>
    <row r="215" ht="132">
      <c r="A215" s="1" t="s">
        <v>342</v>
      </c>
      <c r="E215" s="27" t="s">
        <v>1176</v>
      </c>
    </row>
    <row r="216">
      <c r="A216" s="1" t="s">
        <v>333</v>
      </c>
      <c r="B216" s="1">
        <v>52</v>
      </c>
      <c r="C216" s="26" t="s">
        <v>1164</v>
      </c>
      <c r="D216" t="s">
        <v>345</v>
      </c>
      <c r="E216" s="27" t="s">
        <v>1165</v>
      </c>
      <c r="F216" s="28" t="s">
        <v>529</v>
      </c>
      <c r="G216" s="29">
        <v>0.050000000000000003</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1346</v>
      </c>
    </row>
    <row r="219" ht="171.6">
      <c r="A219" s="1" t="s">
        <v>342</v>
      </c>
      <c r="E219" s="27" t="s">
        <v>1166</v>
      </c>
    </row>
    <row r="220">
      <c r="A220" s="1" t="s">
        <v>333</v>
      </c>
      <c r="B220" s="1">
        <v>53</v>
      </c>
      <c r="C220" s="26" t="s">
        <v>1167</v>
      </c>
      <c r="D220" t="s">
        <v>345</v>
      </c>
      <c r="E220" s="27" t="s">
        <v>1168</v>
      </c>
      <c r="F220" s="28" t="s">
        <v>361</v>
      </c>
      <c r="G220" s="29">
        <v>10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1117</v>
      </c>
    </row>
    <row r="223" ht="132">
      <c r="A223" s="1" t="s">
        <v>342</v>
      </c>
      <c r="E223" s="27" t="s">
        <v>1170</v>
      </c>
    </row>
    <row r="224">
      <c r="A224" s="1" t="s">
        <v>330</v>
      </c>
      <c r="C224" s="22" t="s">
        <v>486</v>
      </c>
      <c r="E224" s="23" t="s">
        <v>2555</v>
      </c>
      <c r="L224" s="24">
        <f>SUMIFS(L225:L268,A225:A268,"P")</f>
        <v>0</v>
      </c>
      <c r="M224" s="24">
        <f>SUMIFS(M225:M268,A225:A268,"P")</f>
        <v>0</v>
      </c>
      <c r="N224" s="25"/>
    </row>
    <row r="225">
      <c r="A225" s="1" t="s">
        <v>333</v>
      </c>
      <c r="B225" s="1">
        <v>54</v>
      </c>
      <c r="C225" s="26" t="s">
        <v>2556</v>
      </c>
      <c r="D225" t="s">
        <v>345</v>
      </c>
      <c r="E225" s="27" t="s">
        <v>2557</v>
      </c>
      <c r="F225" s="28" t="s">
        <v>2327</v>
      </c>
      <c r="G225" s="29">
        <v>1</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1012</v>
      </c>
    </row>
    <row r="228" ht="158.4">
      <c r="A228" s="1" t="s">
        <v>342</v>
      </c>
      <c r="E228" s="27" t="s">
        <v>2558</v>
      </c>
    </row>
    <row r="229">
      <c r="A229" s="1" t="s">
        <v>333</v>
      </c>
      <c r="B229" s="1">
        <v>55</v>
      </c>
      <c r="C229" s="26" t="s">
        <v>2559</v>
      </c>
      <c r="D229" t="s">
        <v>345</v>
      </c>
      <c r="E229" s="27" t="s">
        <v>2560</v>
      </c>
      <c r="F229" s="28" t="s">
        <v>2327</v>
      </c>
      <c r="G229" s="29">
        <v>1</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c r="E231" s="32" t="s">
        <v>1012</v>
      </c>
    </row>
    <row r="232" ht="145.2">
      <c r="A232" s="1" t="s">
        <v>342</v>
      </c>
      <c r="E232" s="27" t="s">
        <v>2328</v>
      </c>
    </row>
    <row r="233">
      <c r="A233" s="1" t="s">
        <v>333</v>
      </c>
      <c r="B233" s="1">
        <v>56</v>
      </c>
      <c r="C233" s="26" t="s">
        <v>2561</v>
      </c>
      <c r="D233" t="s">
        <v>345</v>
      </c>
      <c r="E233" s="27" t="s">
        <v>2562</v>
      </c>
      <c r="F233" s="28" t="s">
        <v>2327</v>
      </c>
      <c r="G233" s="29">
        <v>1</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c r="E235" s="32" t="s">
        <v>1012</v>
      </c>
    </row>
    <row r="236" ht="145.2">
      <c r="A236" s="1" t="s">
        <v>342</v>
      </c>
      <c r="E236" s="27" t="s">
        <v>2328</v>
      </c>
    </row>
    <row r="237">
      <c r="A237" s="1" t="s">
        <v>333</v>
      </c>
      <c r="B237" s="1">
        <v>57</v>
      </c>
      <c r="C237" s="26" t="s">
        <v>1261</v>
      </c>
      <c r="D237" t="s">
        <v>345</v>
      </c>
      <c r="E237" s="27" t="s">
        <v>1262</v>
      </c>
      <c r="F237" s="28" t="s">
        <v>355</v>
      </c>
      <c r="G237" s="29">
        <v>1</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c r="E239" s="32" t="s">
        <v>1012</v>
      </c>
    </row>
    <row r="240" ht="250.8">
      <c r="A240" s="1" t="s">
        <v>342</v>
      </c>
      <c r="E240" s="27" t="s">
        <v>1263</v>
      </c>
    </row>
    <row r="241" ht="26.4">
      <c r="A241" s="1" t="s">
        <v>333</v>
      </c>
      <c r="B241" s="1">
        <v>58</v>
      </c>
      <c r="C241" s="26" t="s">
        <v>1329</v>
      </c>
      <c r="D241" t="s">
        <v>345</v>
      </c>
      <c r="E241" s="27" t="s">
        <v>1330</v>
      </c>
      <c r="F241" s="28" t="s">
        <v>355</v>
      </c>
      <c r="G241" s="29">
        <v>1</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c r="E243" s="32" t="s">
        <v>1012</v>
      </c>
    </row>
    <row r="244" ht="211.2">
      <c r="A244" s="1" t="s">
        <v>342</v>
      </c>
      <c r="E244" s="27" t="s">
        <v>1331</v>
      </c>
    </row>
    <row r="245">
      <c r="A245" s="1" t="s">
        <v>333</v>
      </c>
      <c r="B245" s="1">
        <v>59</v>
      </c>
      <c r="C245" s="26" t="s">
        <v>1258</v>
      </c>
      <c r="D245" t="s">
        <v>345</v>
      </c>
      <c r="E245" s="27" t="s">
        <v>1259</v>
      </c>
      <c r="F245" s="28" t="s">
        <v>355</v>
      </c>
      <c r="G245" s="29">
        <v>1</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c r="E247" s="32" t="s">
        <v>1012</v>
      </c>
    </row>
    <row r="248" ht="330">
      <c r="A248" s="1" t="s">
        <v>342</v>
      </c>
      <c r="E248" s="27" t="s">
        <v>1260</v>
      </c>
    </row>
    <row r="249">
      <c r="A249" s="1" t="s">
        <v>333</v>
      </c>
      <c r="B249" s="1">
        <v>60</v>
      </c>
      <c r="C249" s="26" t="s">
        <v>2131</v>
      </c>
      <c r="D249" t="s">
        <v>345</v>
      </c>
      <c r="E249" s="27" t="s">
        <v>2132</v>
      </c>
      <c r="F249" s="28" t="s">
        <v>355</v>
      </c>
      <c r="G249" s="29">
        <v>1</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c r="E251" s="32" t="s">
        <v>1012</v>
      </c>
    </row>
    <row r="252" ht="184.8">
      <c r="A252" s="1" t="s">
        <v>342</v>
      </c>
      <c r="E252" s="27" t="s">
        <v>1052</v>
      </c>
    </row>
    <row r="253">
      <c r="A253" s="1" t="s">
        <v>333</v>
      </c>
      <c r="B253" s="1">
        <v>61</v>
      </c>
      <c r="C253" s="26" t="s">
        <v>429</v>
      </c>
      <c r="D253" t="s">
        <v>345</v>
      </c>
      <c r="E253" s="27" t="s">
        <v>430</v>
      </c>
      <c r="F253" s="28" t="s">
        <v>431</v>
      </c>
      <c r="G253" s="29">
        <v>80</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c r="E255" s="32" t="s">
        <v>2113</v>
      </c>
    </row>
    <row r="256" ht="118.8">
      <c r="A256" s="1" t="s">
        <v>342</v>
      </c>
      <c r="E256" s="27" t="s">
        <v>432</v>
      </c>
    </row>
    <row r="257">
      <c r="A257" s="1" t="s">
        <v>333</v>
      </c>
      <c r="B257" s="1">
        <v>62</v>
      </c>
      <c r="C257" s="26" t="s">
        <v>2563</v>
      </c>
      <c r="D257" t="s">
        <v>345</v>
      </c>
      <c r="E257" s="27" t="s">
        <v>2564</v>
      </c>
      <c r="F257" s="28" t="s">
        <v>355</v>
      </c>
      <c r="G257" s="29">
        <v>1</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c r="E259" s="32" t="s">
        <v>1012</v>
      </c>
    </row>
    <row r="260" ht="184.8">
      <c r="A260" s="1" t="s">
        <v>342</v>
      </c>
      <c r="E260" s="27" t="s">
        <v>2565</v>
      </c>
    </row>
    <row r="261">
      <c r="A261" s="1" t="s">
        <v>333</v>
      </c>
      <c r="B261" s="1">
        <v>63</v>
      </c>
      <c r="C261" s="26" t="s">
        <v>2566</v>
      </c>
      <c r="D261" t="s">
        <v>345</v>
      </c>
      <c r="E261" s="27" t="s">
        <v>2567</v>
      </c>
      <c r="F261" s="28" t="s">
        <v>355</v>
      </c>
      <c r="G261" s="29">
        <v>1</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c r="E263" s="32" t="s">
        <v>1012</v>
      </c>
    </row>
    <row r="264" ht="184.8">
      <c r="A264" s="1" t="s">
        <v>342</v>
      </c>
      <c r="E264" s="27" t="s">
        <v>2565</v>
      </c>
    </row>
    <row r="265">
      <c r="A265" s="1" t="s">
        <v>333</v>
      </c>
      <c r="B265" s="1">
        <v>64</v>
      </c>
      <c r="C265" s="26" t="s">
        <v>2568</v>
      </c>
      <c r="D265" t="s">
        <v>345</v>
      </c>
      <c r="E265" s="27" t="s">
        <v>2569</v>
      </c>
      <c r="F265" s="28" t="s">
        <v>355</v>
      </c>
      <c r="G265" s="29">
        <v>1</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c r="E267" s="32" t="s">
        <v>1012</v>
      </c>
    </row>
    <row r="268" ht="184.8">
      <c r="A268" s="1" t="s">
        <v>342</v>
      </c>
      <c r="E268" s="27" t="s">
        <v>2565</v>
      </c>
    </row>
    <row r="269">
      <c r="A269" s="1" t="s">
        <v>330</v>
      </c>
      <c r="C269" s="22" t="s">
        <v>1344</v>
      </c>
      <c r="E269" s="23" t="s">
        <v>1345</v>
      </c>
      <c r="L269" s="24">
        <f>SUMIFS(L270:L285,A270:A285,"P")</f>
        <v>0</v>
      </c>
      <c r="M269" s="24">
        <f>SUMIFS(M270:M285,A270:A285,"P")</f>
        <v>0</v>
      </c>
      <c r="N269" s="25"/>
    </row>
    <row r="270" ht="26.4">
      <c r="A270" s="1" t="s">
        <v>333</v>
      </c>
      <c r="B270" s="1">
        <v>65</v>
      </c>
      <c r="C270" s="26" t="s">
        <v>449</v>
      </c>
      <c r="D270" t="s">
        <v>450</v>
      </c>
      <c r="E270" s="27" t="s">
        <v>451</v>
      </c>
      <c r="F270" s="28" t="s">
        <v>337</v>
      </c>
      <c r="G270" s="29">
        <v>15.552</v>
      </c>
      <c r="H270" s="28">
        <v>0</v>
      </c>
      <c r="I270" s="30">
        <f>ROUND(G270*H270,P4)</f>
        <v>0</v>
      </c>
      <c r="L270" s="30">
        <v>0</v>
      </c>
      <c r="M270" s="24">
        <f>ROUND(G270*L270,P4)</f>
        <v>0</v>
      </c>
      <c r="N270" s="25" t="s">
        <v>338</v>
      </c>
      <c r="O270" s="31">
        <f>M270*AA270</f>
        <v>0</v>
      </c>
      <c r="P270" s="1">
        <v>3</v>
      </c>
      <c r="AA270" s="1">
        <f>IF(P270=1,$O$3,IF(P270=2,$O$4,$O$5))</f>
        <v>0</v>
      </c>
    </row>
    <row r="271" ht="26.4">
      <c r="A271" s="1" t="s">
        <v>339</v>
      </c>
      <c r="E271" s="27" t="s">
        <v>340</v>
      </c>
    </row>
    <row r="272">
      <c r="A272" s="1" t="s">
        <v>341</v>
      </c>
      <c r="E272" s="32" t="s">
        <v>2570</v>
      </c>
    </row>
    <row r="273" ht="158.4">
      <c r="A273" s="1" t="s">
        <v>342</v>
      </c>
      <c r="E273" s="27" t="s">
        <v>343</v>
      </c>
    </row>
    <row r="274" ht="26.4">
      <c r="A274" s="1" t="s">
        <v>333</v>
      </c>
      <c r="B274" s="1">
        <v>66</v>
      </c>
      <c r="C274" s="26" t="s">
        <v>334</v>
      </c>
      <c r="D274" t="s">
        <v>335</v>
      </c>
      <c r="E274" s="27" t="s">
        <v>336</v>
      </c>
      <c r="F274" s="28" t="s">
        <v>337</v>
      </c>
      <c r="G274" s="29">
        <v>0.10000000000000001</v>
      </c>
      <c r="H274" s="28">
        <v>0</v>
      </c>
      <c r="I274" s="30">
        <f>ROUND(G274*H274,P4)</f>
        <v>0</v>
      </c>
      <c r="L274" s="30">
        <v>0</v>
      </c>
      <c r="M274" s="24">
        <f>ROUND(G274*L274,P4)</f>
        <v>0</v>
      </c>
      <c r="N274" s="25" t="s">
        <v>338</v>
      </c>
      <c r="O274" s="31">
        <f>M274*AA274</f>
        <v>0</v>
      </c>
      <c r="P274" s="1">
        <v>3</v>
      </c>
      <c r="AA274" s="1">
        <f>IF(P274=1,$O$3,IF(P274=2,$O$4,$O$5))</f>
        <v>0</v>
      </c>
    </row>
    <row r="275" ht="26.4">
      <c r="A275" s="1" t="s">
        <v>339</v>
      </c>
      <c r="E275" s="27" t="s">
        <v>340</v>
      </c>
    </row>
    <row r="276">
      <c r="A276" s="1" t="s">
        <v>341</v>
      </c>
      <c r="E276" s="32" t="s">
        <v>1928</v>
      </c>
    </row>
    <row r="277" ht="158.4">
      <c r="A277" s="1" t="s">
        <v>342</v>
      </c>
      <c r="E277" s="27" t="s">
        <v>343</v>
      </c>
    </row>
    <row r="278" ht="26.4">
      <c r="A278" s="1" t="s">
        <v>333</v>
      </c>
      <c r="B278" s="1">
        <v>67</v>
      </c>
      <c r="C278" s="26" t="s">
        <v>1347</v>
      </c>
      <c r="D278" t="s">
        <v>1348</v>
      </c>
      <c r="E278" s="27" t="s">
        <v>1349</v>
      </c>
      <c r="F278" s="28" t="s">
        <v>337</v>
      </c>
      <c r="G278" s="29">
        <v>0.10000000000000001</v>
      </c>
      <c r="H278" s="28">
        <v>0</v>
      </c>
      <c r="I278" s="30">
        <f>ROUND(G278*H278,P4)</f>
        <v>0</v>
      </c>
      <c r="L278" s="30">
        <v>0</v>
      </c>
      <c r="M278" s="24">
        <f>ROUND(G278*L278,P4)</f>
        <v>0</v>
      </c>
      <c r="N278" s="25" t="s">
        <v>338</v>
      </c>
      <c r="O278" s="31">
        <f>M278*AA278</f>
        <v>0</v>
      </c>
      <c r="P278" s="1">
        <v>3</v>
      </c>
      <c r="AA278" s="1">
        <f>IF(P278=1,$O$3,IF(P278=2,$O$4,$O$5))</f>
        <v>0</v>
      </c>
    </row>
    <row r="279" ht="26.4">
      <c r="A279" s="1" t="s">
        <v>339</v>
      </c>
      <c r="E279" s="27" t="s">
        <v>340</v>
      </c>
    </row>
    <row r="280">
      <c r="A280" s="1" t="s">
        <v>341</v>
      </c>
      <c r="E280" s="32" t="s">
        <v>1928</v>
      </c>
    </row>
    <row r="281" ht="158.4">
      <c r="A281" s="1" t="s">
        <v>342</v>
      </c>
      <c r="E281" s="27" t="s">
        <v>343</v>
      </c>
    </row>
    <row r="282" ht="26.4">
      <c r="A282" s="1" t="s">
        <v>333</v>
      </c>
      <c r="B282" s="1">
        <v>68</v>
      </c>
      <c r="C282" s="26" t="s">
        <v>2571</v>
      </c>
      <c r="D282" t="s">
        <v>2572</v>
      </c>
      <c r="E282" s="27" t="s">
        <v>2573</v>
      </c>
      <c r="F282" s="28" t="s">
        <v>337</v>
      </c>
      <c r="G282" s="29">
        <v>0.10000000000000001</v>
      </c>
      <c r="H282" s="28">
        <v>0</v>
      </c>
      <c r="I282" s="30">
        <f>ROUND(G282*H282,P4)</f>
        <v>0</v>
      </c>
      <c r="L282" s="30">
        <v>0</v>
      </c>
      <c r="M282" s="24">
        <f>ROUND(G282*L282,P4)</f>
        <v>0</v>
      </c>
      <c r="N282" s="25" t="s">
        <v>338</v>
      </c>
      <c r="O282" s="31">
        <f>M282*AA282</f>
        <v>0</v>
      </c>
      <c r="P282" s="1">
        <v>3</v>
      </c>
      <c r="AA282" s="1">
        <f>IF(P282=1,$O$3,IF(P282=2,$O$4,$O$5))</f>
        <v>0</v>
      </c>
    </row>
    <row r="283" ht="26.4">
      <c r="A283" s="1" t="s">
        <v>339</v>
      </c>
      <c r="E283" s="27" t="s">
        <v>340</v>
      </c>
    </row>
    <row r="284">
      <c r="A284" s="1" t="s">
        <v>341</v>
      </c>
      <c r="E284" s="32" t="s">
        <v>1928</v>
      </c>
    </row>
    <row r="285" ht="158.4">
      <c r="A285" s="1" t="s">
        <v>342</v>
      </c>
      <c r="E28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COUNTIFS(L8:L203,"=0",A8:A203,"P")+COUNTIFS(L8:L203,"",A8:A203,"P")+SUM(Q8:Q203)</f>
        <v>0</v>
      </c>
    </row>
    <row r="8">
      <c r="A8" s="1" t="s">
        <v>328</v>
      </c>
      <c r="C8" s="22" t="s">
        <v>2574</v>
      </c>
      <c r="E8" s="23" t="s">
        <v>59</v>
      </c>
      <c r="L8" s="24">
        <f>L9+L194</f>
        <v>0</v>
      </c>
      <c r="M8" s="24">
        <f>M9+M194</f>
        <v>0</v>
      </c>
      <c r="N8" s="25"/>
    </row>
    <row r="9">
      <c r="A9" s="1" t="s">
        <v>330</v>
      </c>
      <c r="C9" s="22" t="s">
        <v>331</v>
      </c>
      <c r="E9" s="23" t="s">
        <v>1008</v>
      </c>
      <c r="L9" s="24">
        <f>SUMIFS(L10:L193,A10:A193,"P")</f>
        <v>0</v>
      </c>
      <c r="M9" s="24">
        <f>SUMIFS(M10:M193,A10:A193,"P")</f>
        <v>0</v>
      </c>
      <c r="N9" s="25"/>
    </row>
    <row r="10">
      <c r="A10" s="1" t="s">
        <v>333</v>
      </c>
      <c r="B10" s="1">
        <v>1</v>
      </c>
      <c r="C10" s="26" t="s">
        <v>2575</v>
      </c>
      <c r="D10" t="s">
        <v>345</v>
      </c>
      <c r="E10" s="27" t="s">
        <v>2576</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1012</v>
      </c>
    </row>
    <row r="13" ht="158.4">
      <c r="A13" s="1" t="s">
        <v>342</v>
      </c>
      <c r="E13" s="27" t="s">
        <v>447</v>
      </c>
    </row>
    <row r="14">
      <c r="A14" s="1" t="s">
        <v>333</v>
      </c>
      <c r="B14" s="1">
        <v>2</v>
      </c>
      <c r="C14" s="26" t="s">
        <v>2153</v>
      </c>
      <c r="D14" t="s">
        <v>345</v>
      </c>
      <c r="E14" s="27" t="s">
        <v>2154</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45.2">
      <c r="A17" s="1" t="s">
        <v>342</v>
      </c>
      <c r="E17" s="27" t="s">
        <v>1049</v>
      </c>
    </row>
    <row r="18">
      <c r="A18" s="1" t="s">
        <v>333</v>
      </c>
      <c r="B18" s="1">
        <v>3</v>
      </c>
      <c r="C18" s="26" t="s">
        <v>2155</v>
      </c>
      <c r="D18" t="s">
        <v>345</v>
      </c>
      <c r="E18" s="27" t="s">
        <v>2156</v>
      </c>
      <c r="F18" s="28" t="s">
        <v>1019</v>
      </c>
      <c r="G18" s="29">
        <v>1</v>
      </c>
      <c r="H18" s="28">
        <v>0</v>
      </c>
      <c r="I18" s="30">
        <f>ROUND(G18*H18,P4)</f>
        <v>0</v>
      </c>
      <c r="L18" s="30">
        <v>0</v>
      </c>
      <c r="M18" s="24">
        <f>ROUND(G18*L18,P4)</f>
        <v>0</v>
      </c>
      <c r="N18" s="25" t="s">
        <v>1011</v>
      </c>
      <c r="O18" s="31">
        <f>M18*AA18</f>
        <v>0</v>
      </c>
      <c r="P18" s="1">
        <v>3</v>
      </c>
      <c r="AA18" s="1">
        <f>IF(P18=1,$O$3,IF(P18=2,$O$4,$O$5))</f>
        <v>0</v>
      </c>
    </row>
    <row r="19">
      <c r="A19" s="1" t="s">
        <v>339</v>
      </c>
      <c r="E19" s="27" t="s">
        <v>349</v>
      </c>
    </row>
    <row r="20">
      <c r="A20" s="1" t="s">
        <v>341</v>
      </c>
      <c r="E20" s="32" t="s">
        <v>1012</v>
      </c>
    </row>
    <row r="21" ht="105.6">
      <c r="A21" s="1" t="s">
        <v>342</v>
      </c>
      <c r="E21" s="27" t="s">
        <v>2157</v>
      </c>
    </row>
    <row r="22">
      <c r="A22" s="1" t="s">
        <v>333</v>
      </c>
      <c r="B22" s="1">
        <v>4</v>
      </c>
      <c r="C22" s="26" t="s">
        <v>2158</v>
      </c>
      <c r="D22" t="s">
        <v>345</v>
      </c>
      <c r="E22" s="27" t="s">
        <v>2159</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58.4">
      <c r="A25" s="1" t="s">
        <v>342</v>
      </c>
      <c r="E25" s="27" t="s">
        <v>447</v>
      </c>
    </row>
    <row r="26" ht="26.4">
      <c r="A26" s="1" t="s">
        <v>333</v>
      </c>
      <c r="B26" s="1">
        <v>5</v>
      </c>
      <c r="C26" s="26" t="s">
        <v>2160</v>
      </c>
      <c r="D26" t="s">
        <v>345</v>
      </c>
      <c r="E26" s="27" t="s">
        <v>2161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58.4">
      <c r="A29" s="1" t="s">
        <v>342</v>
      </c>
      <c r="E29" s="27" t="s">
        <v>447</v>
      </c>
    </row>
    <row r="30" ht="26.4">
      <c r="A30" s="1" t="s">
        <v>333</v>
      </c>
      <c r="B30" s="1">
        <v>6</v>
      </c>
      <c r="C30" s="26" t="s">
        <v>2162</v>
      </c>
      <c r="D30" t="s">
        <v>345</v>
      </c>
      <c r="E30" s="27" t="s">
        <v>2163</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58.4">
      <c r="A33" s="1" t="s">
        <v>342</v>
      </c>
      <c r="E33" s="27" t="s">
        <v>447</v>
      </c>
    </row>
    <row r="34">
      <c r="A34" s="1" t="s">
        <v>333</v>
      </c>
      <c r="B34" s="1">
        <v>7</v>
      </c>
      <c r="C34" s="26" t="s">
        <v>2164</v>
      </c>
      <c r="D34" t="s">
        <v>345</v>
      </c>
      <c r="E34" s="27" t="s">
        <v>2165</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1016</v>
      </c>
    </row>
    <row r="37" ht="145.2">
      <c r="A37" s="1" t="s">
        <v>342</v>
      </c>
      <c r="E37" s="27" t="s">
        <v>1049</v>
      </c>
    </row>
    <row r="38">
      <c r="A38" s="1" t="s">
        <v>333</v>
      </c>
      <c r="B38" s="1">
        <v>8</v>
      </c>
      <c r="C38" s="26" t="s">
        <v>2166</v>
      </c>
      <c r="D38" t="s">
        <v>345</v>
      </c>
      <c r="E38" s="27" t="s">
        <v>2167</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1012</v>
      </c>
    </row>
    <row r="41" ht="158.4">
      <c r="A41" s="1" t="s">
        <v>342</v>
      </c>
      <c r="E41" s="27" t="s">
        <v>447</v>
      </c>
    </row>
    <row r="42">
      <c r="A42" s="1" t="s">
        <v>333</v>
      </c>
      <c r="B42" s="1">
        <v>9</v>
      </c>
      <c r="C42" s="26" t="s">
        <v>2168</v>
      </c>
      <c r="D42" t="s">
        <v>345</v>
      </c>
      <c r="E42" s="27" t="s">
        <v>2169</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1012</v>
      </c>
    </row>
    <row r="45" ht="145.2">
      <c r="A45" s="1" t="s">
        <v>342</v>
      </c>
      <c r="E45" s="27" t="s">
        <v>1049</v>
      </c>
    </row>
    <row r="46">
      <c r="A46" s="1" t="s">
        <v>333</v>
      </c>
      <c r="B46" s="1">
        <v>10</v>
      </c>
      <c r="C46" s="26" t="s">
        <v>2170</v>
      </c>
      <c r="D46" t="s">
        <v>345</v>
      </c>
      <c r="E46" s="27" t="s">
        <v>2171</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158.4">
      <c r="A49" s="1" t="s">
        <v>342</v>
      </c>
      <c r="E49" s="27" t="s">
        <v>447</v>
      </c>
    </row>
    <row r="50">
      <c r="A50" s="1" t="s">
        <v>333</v>
      </c>
      <c r="B50" s="1">
        <v>11</v>
      </c>
      <c r="C50" s="26" t="s">
        <v>2172</v>
      </c>
      <c r="D50" t="s">
        <v>345</v>
      </c>
      <c r="E50" s="27" t="s">
        <v>2173</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1012</v>
      </c>
    </row>
    <row r="53" ht="145.2">
      <c r="A53" s="1" t="s">
        <v>342</v>
      </c>
      <c r="E53" s="27" t="s">
        <v>1049</v>
      </c>
    </row>
    <row r="54">
      <c r="A54" s="1" t="s">
        <v>333</v>
      </c>
      <c r="B54" s="1">
        <v>12</v>
      </c>
      <c r="C54" s="26" t="s">
        <v>2174</v>
      </c>
      <c r="D54" t="s">
        <v>345</v>
      </c>
      <c r="E54" s="27" t="s">
        <v>2175</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58.4">
      <c r="A57" s="1" t="s">
        <v>342</v>
      </c>
      <c r="E57" s="27" t="s">
        <v>447</v>
      </c>
    </row>
    <row r="58">
      <c r="A58" s="1" t="s">
        <v>333</v>
      </c>
      <c r="B58" s="1">
        <v>13</v>
      </c>
      <c r="C58" s="26" t="s">
        <v>2176</v>
      </c>
      <c r="D58" t="s">
        <v>345</v>
      </c>
      <c r="E58" s="27" t="s">
        <v>2177</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45.2">
      <c r="A61" s="1" t="s">
        <v>342</v>
      </c>
      <c r="E61" s="27" t="s">
        <v>1049</v>
      </c>
    </row>
    <row r="62">
      <c r="A62" s="1" t="s">
        <v>333</v>
      </c>
      <c r="B62" s="1">
        <v>14</v>
      </c>
      <c r="C62" s="26" t="s">
        <v>2178</v>
      </c>
      <c r="D62" t="s">
        <v>345</v>
      </c>
      <c r="E62" s="27" t="s">
        <v>2179</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1012</v>
      </c>
    </row>
    <row r="65" ht="158.4">
      <c r="A65" s="1" t="s">
        <v>342</v>
      </c>
      <c r="E65" s="27" t="s">
        <v>447</v>
      </c>
    </row>
    <row r="66">
      <c r="A66" s="1" t="s">
        <v>333</v>
      </c>
      <c r="B66" s="1">
        <v>15</v>
      </c>
      <c r="C66" s="26" t="s">
        <v>2180</v>
      </c>
      <c r="D66" t="s">
        <v>345</v>
      </c>
      <c r="E66" s="27" t="s">
        <v>2181</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1012</v>
      </c>
    </row>
    <row r="69" ht="145.2">
      <c r="A69" s="1" t="s">
        <v>342</v>
      </c>
      <c r="E69" s="27" t="s">
        <v>1049</v>
      </c>
    </row>
    <row r="70">
      <c r="A70" s="1" t="s">
        <v>333</v>
      </c>
      <c r="B70" s="1">
        <v>16</v>
      </c>
      <c r="C70" s="26" t="s">
        <v>2182</v>
      </c>
      <c r="D70" t="s">
        <v>345</v>
      </c>
      <c r="E70" s="27" t="s">
        <v>2183</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1012</v>
      </c>
    </row>
    <row r="73" ht="158.4">
      <c r="A73" s="1" t="s">
        <v>342</v>
      </c>
      <c r="E73" s="27" t="s">
        <v>447</v>
      </c>
    </row>
    <row r="74">
      <c r="A74" s="1" t="s">
        <v>333</v>
      </c>
      <c r="B74" s="1">
        <v>17</v>
      </c>
      <c r="C74" s="26" t="s">
        <v>2184</v>
      </c>
      <c r="D74" t="s">
        <v>345</v>
      </c>
      <c r="E74" s="27" t="s">
        <v>2185</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1012</v>
      </c>
    </row>
    <row r="77" ht="145.2">
      <c r="A77" s="1" t="s">
        <v>342</v>
      </c>
      <c r="E77" s="27" t="s">
        <v>1049</v>
      </c>
    </row>
    <row r="78">
      <c r="A78" s="1" t="s">
        <v>333</v>
      </c>
      <c r="B78" s="1">
        <v>18</v>
      </c>
      <c r="C78" s="26" t="s">
        <v>2186</v>
      </c>
      <c r="D78" t="s">
        <v>345</v>
      </c>
      <c r="E78" s="27" t="s">
        <v>2187</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1012</v>
      </c>
    </row>
    <row r="81" ht="158.4">
      <c r="A81" s="1" t="s">
        <v>342</v>
      </c>
      <c r="E81" s="27" t="s">
        <v>447</v>
      </c>
    </row>
    <row r="82">
      <c r="A82" s="1" t="s">
        <v>333</v>
      </c>
      <c r="B82" s="1">
        <v>19</v>
      </c>
      <c r="C82" s="26" t="s">
        <v>2188</v>
      </c>
      <c r="D82" t="s">
        <v>345</v>
      </c>
      <c r="E82" s="27" t="s">
        <v>2189</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1012</v>
      </c>
    </row>
    <row r="85" ht="145.2">
      <c r="A85" s="1" t="s">
        <v>342</v>
      </c>
      <c r="E85" s="27" t="s">
        <v>1049</v>
      </c>
    </row>
    <row r="86" ht="26.4">
      <c r="A86" s="1" t="s">
        <v>333</v>
      </c>
      <c r="B86" s="1">
        <v>20</v>
      </c>
      <c r="C86" s="26" t="s">
        <v>2190</v>
      </c>
      <c r="D86" t="s">
        <v>345</v>
      </c>
      <c r="E86" s="27" t="s">
        <v>2191</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1012</v>
      </c>
    </row>
    <row r="89" ht="158.4">
      <c r="A89" s="1" t="s">
        <v>342</v>
      </c>
      <c r="E89" s="27" t="s">
        <v>447</v>
      </c>
    </row>
    <row r="90">
      <c r="A90" s="1" t="s">
        <v>333</v>
      </c>
      <c r="B90" s="1">
        <v>21</v>
      </c>
      <c r="C90" s="26" t="s">
        <v>2192</v>
      </c>
      <c r="D90" t="s">
        <v>345</v>
      </c>
      <c r="E90" s="27" t="s">
        <v>2193</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1012</v>
      </c>
    </row>
    <row r="93" ht="145.2">
      <c r="A93" s="1" t="s">
        <v>342</v>
      </c>
      <c r="E93" s="27" t="s">
        <v>1049</v>
      </c>
    </row>
    <row r="94">
      <c r="A94" s="1" t="s">
        <v>333</v>
      </c>
      <c r="B94" s="1">
        <v>22</v>
      </c>
      <c r="C94" s="26" t="s">
        <v>2203</v>
      </c>
      <c r="D94" t="s">
        <v>345</v>
      </c>
      <c r="E94" s="27" t="s">
        <v>2204</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58.4">
      <c r="A97" s="1" t="s">
        <v>342</v>
      </c>
      <c r="E97" s="27" t="s">
        <v>447</v>
      </c>
    </row>
    <row r="98">
      <c r="A98" s="1" t="s">
        <v>333</v>
      </c>
      <c r="B98" s="1">
        <v>23</v>
      </c>
      <c r="C98" s="26" t="s">
        <v>2205</v>
      </c>
      <c r="D98" t="s">
        <v>345</v>
      </c>
      <c r="E98" s="27" t="s">
        <v>2206</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1012</v>
      </c>
    </row>
    <row r="101" ht="145.2">
      <c r="A101" s="1" t="s">
        <v>342</v>
      </c>
      <c r="E101" s="27" t="s">
        <v>1049</v>
      </c>
    </row>
    <row r="102">
      <c r="A102" s="1" t="s">
        <v>333</v>
      </c>
      <c r="B102" s="1">
        <v>24</v>
      </c>
      <c r="C102" s="26" t="s">
        <v>2137</v>
      </c>
      <c r="D102" t="s">
        <v>345</v>
      </c>
      <c r="E102" s="27" t="s">
        <v>2138</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58.4">
      <c r="A105" s="1" t="s">
        <v>342</v>
      </c>
      <c r="E105" s="27" t="s">
        <v>447</v>
      </c>
    </row>
    <row r="106">
      <c r="A106" s="1" t="s">
        <v>333</v>
      </c>
      <c r="B106" s="1">
        <v>25</v>
      </c>
      <c r="C106" s="26" t="s">
        <v>2207</v>
      </c>
      <c r="D106" t="s">
        <v>345</v>
      </c>
      <c r="E106" s="27" t="s">
        <v>2208</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132">
      <c r="A109" s="1" t="s">
        <v>342</v>
      </c>
      <c r="E109" s="27" t="s">
        <v>1044</v>
      </c>
    </row>
    <row r="110">
      <c r="A110" s="1" t="s">
        <v>333</v>
      </c>
      <c r="B110" s="1">
        <v>26</v>
      </c>
      <c r="C110" s="26" t="s">
        <v>2209</v>
      </c>
      <c r="D110" t="s">
        <v>345</v>
      </c>
      <c r="E110" s="27" t="s">
        <v>2210</v>
      </c>
      <c r="F110" s="28" t="s">
        <v>355</v>
      </c>
      <c r="G110" s="29">
        <v>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1016</v>
      </c>
    </row>
    <row r="113" ht="158.4">
      <c r="A113" s="1" t="s">
        <v>342</v>
      </c>
      <c r="E113" s="27" t="s">
        <v>447</v>
      </c>
    </row>
    <row r="114">
      <c r="A114" s="1" t="s">
        <v>333</v>
      </c>
      <c r="B114" s="1">
        <v>27</v>
      </c>
      <c r="C114" s="26" t="s">
        <v>2211</v>
      </c>
      <c r="D114" t="s">
        <v>345</v>
      </c>
      <c r="E114" s="27" t="s">
        <v>2212</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1016</v>
      </c>
    </row>
    <row r="117" ht="145.2">
      <c r="A117" s="1" t="s">
        <v>342</v>
      </c>
      <c r="E117" s="27" t="s">
        <v>1049</v>
      </c>
    </row>
    <row r="118">
      <c r="A118" s="1" t="s">
        <v>333</v>
      </c>
      <c r="B118" s="1">
        <v>28</v>
      </c>
      <c r="C118" s="26" t="s">
        <v>1171</v>
      </c>
      <c r="D118" t="s">
        <v>345</v>
      </c>
      <c r="E118" s="27" t="s">
        <v>1172</v>
      </c>
      <c r="F118" s="28" t="s">
        <v>529</v>
      </c>
      <c r="G118" s="29">
        <v>0.040000000000000001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2554</v>
      </c>
    </row>
    <row r="121" ht="171.6">
      <c r="A121" s="1" t="s">
        <v>342</v>
      </c>
      <c r="E121" s="27" t="s">
        <v>1166</v>
      </c>
    </row>
    <row r="122">
      <c r="A122" s="1" t="s">
        <v>333</v>
      </c>
      <c r="B122" s="1">
        <v>29</v>
      </c>
      <c r="C122" s="26" t="s">
        <v>1174</v>
      </c>
      <c r="D122" t="s">
        <v>345</v>
      </c>
      <c r="E122" s="27" t="s">
        <v>1175</v>
      </c>
      <c r="F122" s="28" t="s">
        <v>529</v>
      </c>
      <c r="G122" s="29">
        <v>0.040000000000000001</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2554</v>
      </c>
    </row>
    <row r="125" ht="132">
      <c r="A125" s="1" t="s">
        <v>342</v>
      </c>
      <c r="E125" s="27" t="s">
        <v>1176</v>
      </c>
    </row>
    <row r="126">
      <c r="A126" s="1" t="s">
        <v>333</v>
      </c>
      <c r="B126" s="1">
        <v>30</v>
      </c>
      <c r="C126" s="26" t="s">
        <v>1164</v>
      </c>
      <c r="D126" t="s">
        <v>345</v>
      </c>
      <c r="E126" s="27" t="s">
        <v>1165</v>
      </c>
      <c r="F126" s="28" t="s">
        <v>529</v>
      </c>
      <c r="G126" s="29">
        <v>0.040000000000000001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2554</v>
      </c>
    </row>
    <row r="129" ht="171.6">
      <c r="A129" s="1" t="s">
        <v>342</v>
      </c>
      <c r="E129" s="27" t="s">
        <v>1166</v>
      </c>
    </row>
    <row r="130">
      <c r="A130" s="1" t="s">
        <v>333</v>
      </c>
      <c r="B130" s="1">
        <v>31</v>
      </c>
      <c r="C130" s="26" t="s">
        <v>1167</v>
      </c>
      <c r="D130" t="s">
        <v>345</v>
      </c>
      <c r="E130" s="27" t="s">
        <v>1168</v>
      </c>
      <c r="F130" s="28" t="s">
        <v>361</v>
      </c>
      <c r="G130" s="29">
        <v>20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1278</v>
      </c>
    </row>
    <row r="133" ht="132">
      <c r="A133" s="1" t="s">
        <v>342</v>
      </c>
      <c r="E133" s="27" t="s">
        <v>1170</v>
      </c>
    </row>
    <row r="134">
      <c r="A134" s="1" t="s">
        <v>333</v>
      </c>
      <c r="B134" s="1">
        <v>32</v>
      </c>
      <c r="C134" s="26" t="s">
        <v>2215</v>
      </c>
      <c r="D134" t="s">
        <v>345</v>
      </c>
      <c r="E134" s="27" t="s">
        <v>2216</v>
      </c>
      <c r="F134" s="28" t="s">
        <v>361</v>
      </c>
      <c r="G134" s="29">
        <v>20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1278</v>
      </c>
    </row>
    <row r="137" ht="105.6">
      <c r="A137" s="1" t="s">
        <v>342</v>
      </c>
      <c r="E137" s="27" t="s">
        <v>2217</v>
      </c>
    </row>
    <row r="138">
      <c r="A138" s="1" t="s">
        <v>333</v>
      </c>
      <c r="B138" s="1">
        <v>33</v>
      </c>
      <c r="C138" s="26" t="s">
        <v>1081</v>
      </c>
      <c r="D138" t="s">
        <v>345</v>
      </c>
      <c r="E138" s="27" t="s">
        <v>1082</v>
      </c>
      <c r="F138" s="28" t="s">
        <v>361</v>
      </c>
      <c r="G138" s="29">
        <v>10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1117</v>
      </c>
    </row>
    <row r="141" ht="79.2">
      <c r="A141" s="1" t="s">
        <v>342</v>
      </c>
      <c r="E141" s="27" t="s">
        <v>1080</v>
      </c>
    </row>
    <row r="142" ht="26.4">
      <c r="A142" s="1" t="s">
        <v>333</v>
      </c>
      <c r="B142" s="1">
        <v>34</v>
      </c>
      <c r="C142" s="26" t="s">
        <v>1091</v>
      </c>
      <c r="D142" t="s">
        <v>345</v>
      </c>
      <c r="E142" s="27" t="s">
        <v>1092</v>
      </c>
      <c r="F142" s="28" t="s">
        <v>355</v>
      </c>
      <c r="G142" s="29">
        <v>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1016</v>
      </c>
    </row>
    <row r="145" ht="92.4">
      <c r="A145" s="1" t="s">
        <v>342</v>
      </c>
      <c r="E145" s="27" t="s">
        <v>1090</v>
      </c>
    </row>
    <row r="146">
      <c r="A146" s="1" t="s">
        <v>333</v>
      </c>
      <c r="B146" s="1">
        <v>35</v>
      </c>
      <c r="C146" s="26" t="s">
        <v>2218</v>
      </c>
      <c r="D146" t="s">
        <v>345</v>
      </c>
      <c r="E146" s="27" t="s">
        <v>2219</v>
      </c>
      <c r="F146" s="28" t="s">
        <v>361</v>
      </c>
      <c r="G146" s="29">
        <v>10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1117</v>
      </c>
    </row>
    <row r="149" ht="79.2">
      <c r="A149" s="1" t="s">
        <v>342</v>
      </c>
      <c r="E149" s="27" t="s">
        <v>1080</v>
      </c>
    </row>
    <row r="150" ht="26.4">
      <c r="A150" s="1" t="s">
        <v>333</v>
      </c>
      <c r="B150" s="1">
        <v>36</v>
      </c>
      <c r="C150" s="26" t="s">
        <v>1087</v>
      </c>
      <c r="D150" t="s">
        <v>345</v>
      </c>
      <c r="E150" s="27" t="s">
        <v>1088</v>
      </c>
      <c r="F150" s="28" t="s">
        <v>355</v>
      </c>
      <c r="G150" s="29">
        <v>2</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1016</v>
      </c>
    </row>
    <row r="153" ht="92.4">
      <c r="A153" s="1" t="s">
        <v>342</v>
      </c>
      <c r="E153" s="27" t="s">
        <v>1090</v>
      </c>
    </row>
    <row r="154">
      <c r="A154" s="1" t="s">
        <v>333</v>
      </c>
      <c r="B154" s="1">
        <v>37</v>
      </c>
      <c r="C154" s="26" t="s">
        <v>1105</v>
      </c>
      <c r="D154" t="s">
        <v>345</v>
      </c>
      <c r="E154" s="27" t="s">
        <v>1106</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1012</v>
      </c>
    </row>
    <row r="157" ht="105.6">
      <c r="A157" s="1" t="s">
        <v>342</v>
      </c>
      <c r="E157" s="27" t="s">
        <v>1108</v>
      </c>
    </row>
    <row r="158">
      <c r="A158" s="1" t="s">
        <v>333</v>
      </c>
      <c r="B158" s="1">
        <v>38</v>
      </c>
      <c r="C158" s="26" t="s">
        <v>2091</v>
      </c>
      <c r="D158" t="s">
        <v>345</v>
      </c>
      <c r="E158" s="27" t="s">
        <v>2092</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1012</v>
      </c>
    </row>
    <row r="161" ht="105.6">
      <c r="A161" s="1" t="s">
        <v>342</v>
      </c>
      <c r="E161" s="27" t="s">
        <v>1451</v>
      </c>
    </row>
    <row r="162" ht="26.4">
      <c r="A162" s="1" t="s">
        <v>333</v>
      </c>
      <c r="B162" s="1">
        <v>39</v>
      </c>
      <c r="C162" s="26" t="s">
        <v>2220</v>
      </c>
      <c r="D162" t="s">
        <v>345</v>
      </c>
      <c r="E162" s="27" t="s">
        <v>2221</v>
      </c>
      <c r="F162" s="28" t="s">
        <v>361</v>
      </c>
      <c r="G162" s="29">
        <v>10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1117</v>
      </c>
    </row>
    <row r="165" ht="132">
      <c r="A165" s="1" t="s">
        <v>342</v>
      </c>
      <c r="E165" s="27" t="s">
        <v>1516</v>
      </c>
    </row>
    <row r="166">
      <c r="A166" s="1" t="s">
        <v>333</v>
      </c>
      <c r="B166" s="1">
        <v>40</v>
      </c>
      <c r="C166" s="26" t="s">
        <v>2222</v>
      </c>
      <c r="D166" t="s">
        <v>345</v>
      </c>
      <c r="E166" s="27" t="s">
        <v>2223</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1012</v>
      </c>
    </row>
    <row r="169" ht="39.6">
      <c r="A169" s="1" t="s">
        <v>342</v>
      </c>
      <c r="E169" s="27" t="s">
        <v>1455</v>
      </c>
    </row>
    <row r="170">
      <c r="A170" s="1" t="s">
        <v>333</v>
      </c>
      <c r="B170" s="1">
        <v>41</v>
      </c>
      <c r="C170" s="26" t="s">
        <v>2224</v>
      </c>
      <c r="D170" t="s">
        <v>345</v>
      </c>
      <c r="E170" s="27" t="s">
        <v>2225</v>
      </c>
      <c r="F170" s="28" t="s">
        <v>431</v>
      </c>
      <c r="G170" s="29">
        <v>8</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1068</v>
      </c>
    </row>
    <row r="173" ht="145.2">
      <c r="A173" s="1" t="s">
        <v>342</v>
      </c>
      <c r="E173" s="27" t="s">
        <v>2226</v>
      </c>
    </row>
    <row r="174" ht="26.4">
      <c r="A174" s="1" t="s">
        <v>333</v>
      </c>
      <c r="B174" s="1">
        <v>42</v>
      </c>
      <c r="C174" s="26" t="s">
        <v>2227</v>
      </c>
      <c r="D174" t="s">
        <v>345</v>
      </c>
      <c r="E174" s="27" t="s">
        <v>2228</v>
      </c>
      <c r="F174" s="28" t="s">
        <v>355</v>
      </c>
      <c r="G174" s="29">
        <v>1</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1012</v>
      </c>
    </row>
    <row r="177" ht="158.4">
      <c r="A177" s="1" t="s">
        <v>342</v>
      </c>
      <c r="E177" s="27" t="s">
        <v>2229</v>
      </c>
    </row>
    <row r="178">
      <c r="A178" s="1" t="s">
        <v>333</v>
      </c>
      <c r="B178" s="1">
        <v>43</v>
      </c>
      <c r="C178" s="26" t="s">
        <v>2230</v>
      </c>
      <c r="D178" t="s">
        <v>345</v>
      </c>
      <c r="E178" s="27" t="s">
        <v>2231</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1012</v>
      </c>
    </row>
    <row r="181" ht="158.4">
      <c r="A181" s="1" t="s">
        <v>342</v>
      </c>
      <c r="E181" s="27" t="s">
        <v>2229</v>
      </c>
    </row>
    <row r="182">
      <c r="A182" s="1" t="s">
        <v>333</v>
      </c>
      <c r="B182" s="1">
        <v>44</v>
      </c>
      <c r="C182" s="26" t="s">
        <v>2232</v>
      </c>
      <c r="D182" t="s">
        <v>345</v>
      </c>
      <c r="E182" s="27" t="s">
        <v>2233</v>
      </c>
      <c r="F182" s="28" t="s">
        <v>355</v>
      </c>
      <c r="G182" s="29">
        <v>1</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1012</v>
      </c>
    </row>
    <row r="185" ht="105.6">
      <c r="A185" s="1" t="s">
        <v>342</v>
      </c>
      <c r="E185" s="27" t="s">
        <v>2234</v>
      </c>
    </row>
    <row r="186" ht="26.4">
      <c r="A186" s="1" t="s">
        <v>333</v>
      </c>
      <c r="B186" s="1">
        <v>45</v>
      </c>
      <c r="C186" s="26" t="s">
        <v>1329</v>
      </c>
      <c r="D186" t="s">
        <v>345</v>
      </c>
      <c r="E186" s="27" t="s">
        <v>1330</v>
      </c>
      <c r="F186" s="28" t="s">
        <v>355</v>
      </c>
      <c r="G186" s="29">
        <v>1</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1012</v>
      </c>
    </row>
    <row r="189" ht="211.2">
      <c r="A189" s="1" t="s">
        <v>342</v>
      </c>
      <c r="E189" s="27" t="s">
        <v>1331</v>
      </c>
    </row>
    <row r="190">
      <c r="A190" s="1" t="s">
        <v>333</v>
      </c>
      <c r="B190" s="1">
        <v>46</v>
      </c>
      <c r="C190" s="26" t="s">
        <v>2235</v>
      </c>
      <c r="D190" t="s">
        <v>345</v>
      </c>
      <c r="E190" s="27" t="s">
        <v>2236</v>
      </c>
      <c r="F190" s="28" t="s">
        <v>355</v>
      </c>
      <c r="G190" s="29">
        <v>1</v>
      </c>
      <c r="H190" s="28">
        <v>0</v>
      </c>
      <c r="I190" s="30">
        <f>ROUND(G190*H190,P4)</f>
        <v>0</v>
      </c>
      <c r="L190" s="30">
        <v>0</v>
      </c>
      <c r="M190" s="24">
        <f>ROUND(G190*L190,P4)</f>
        <v>0</v>
      </c>
      <c r="N190" s="25" t="s">
        <v>1011</v>
      </c>
      <c r="O190" s="31">
        <f>M190*AA190</f>
        <v>0</v>
      </c>
      <c r="P190" s="1">
        <v>3</v>
      </c>
      <c r="AA190" s="1">
        <f>IF(P190=1,$O$3,IF(P190=2,$O$4,$O$5))</f>
        <v>0</v>
      </c>
    </row>
    <row r="191">
      <c r="A191" s="1" t="s">
        <v>339</v>
      </c>
      <c r="E191" s="27" t="s">
        <v>349</v>
      </c>
    </row>
    <row r="192">
      <c r="A192" s="1" t="s">
        <v>341</v>
      </c>
      <c r="E192" s="32" t="s">
        <v>1012</v>
      </c>
    </row>
    <row r="193" ht="39.6">
      <c r="A193" s="1" t="s">
        <v>342</v>
      </c>
      <c r="E193" s="27" t="s">
        <v>1459</v>
      </c>
    </row>
    <row r="194">
      <c r="A194" s="1" t="s">
        <v>330</v>
      </c>
      <c r="C194" s="22" t="s">
        <v>1344</v>
      </c>
      <c r="E194" s="23" t="s">
        <v>1345</v>
      </c>
      <c r="L194" s="24">
        <f>SUMIFS(L195:L202,A195:A202,"P")</f>
        <v>0</v>
      </c>
      <c r="M194" s="24">
        <f>SUMIFS(M195:M202,A195:A202,"P")</f>
        <v>0</v>
      </c>
      <c r="N194" s="25"/>
    </row>
    <row r="195" ht="26.4">
      <c r="A195" s="1" t="s">
        <v>333</v>
      </c>
      <c r="B195" s="1">
        <v>47</v>
      </c>
      <c r="C195" s="26" t="s">
        <v>1826</v>
      </c>
      <c r="D195" t="s">
        <v>1827</v>
      </c>
      <c r="E195" s="27" t="s">
        <v>1828</v>
      </c>
      <c r="F195" s="28" t="s">
        <v>337</v>
      </c>
      <c r="G195" s="29">
        <v>0.02</v>
      </c>
      <c r="H195" s="28">
        <v>0</v>
      </c>
      <c r="I195" s="30">
        <f>ROUND(G195*H195,P4)</f>
        <v>0</v>
      </c>
      <c r="L195" s="30">
        <v>0</v>
      </c>
      <c r="M195" s="24">
        <f>ROUND(G195*L195,P4)</f>
        <v>0</v>
      </c>
      <c r="N195" s="25" t="s">
        <v>338</v>
      </c>
      <c r="O195" s="31">
        <f>M195*AA195</f>
        <v>0</v>
      </c>
      <c r="P195" s="1">
        <v>3</v>
      </c>
      <c r="AA195" s="1">
        <f>IF(P195=1,$O$3,IF(P195=2,$O$4,$O$5))</f>
        <v>0</v>
      </c>
    </row>
    <row r="196" ht="26.4">
      <c r="A196" s="1" t="s">
        <v>339</v>
      </c>
      <c r="E196" s="27" t="s">
        <v>340</v>
      </c>
    </row>
    <row r="197">
      <c r="A197" s="1" t="s">
        <v>341</v>
      </c>
      <c r="E197" s="32" t="s">
        <v>1350</v>
      </c>
    </row>
    <row r="198" ht="158.4">
      <c r="A198" s="1" t="s">
        <v>342</v>
      </c>
      <c r="E198" s="27" t="s">
        <v>343</v>
      </c>
    </row>
    <row r="199" ht="26.4">
      <c r="A199" s="1" t="s">
        <v>333</v>
      </c>
      <c r="B199" s="1">
        <v>48</v>
      </c>
      <c r="C199" s="26" t="s">
        <v>470</v>
      </c>
      <c r="D199" t="s">
        <v>471</v>
      </c>
      <c r="E199" s="27" t="s">
        <v>472</v>
      </c>
      <c r="F199" s="28" t="s">
        <v>337</v>
      </c>
      <c r="G199" s="29">
        <v>0.01</v>
      </c>
      <c r="H199" s="28">
        <v>0</v>
      </c>
      <c r="I199" s="30">
        <f>ROUND(G199*H199,P4)</f>
        <v>0</v>
      </c>
      <c r="L199" s="30">
        <v>0</v>
      </c>
      <c r="M199" s="24">
        <f>ROUND(G199*L199,P4)</f>
        <v>0</v>
      </c>
      <c r="N199" s="25" t="s">
        <v>338</v>
      </c>
      <c r="O199" s="31">
        <f>M199*AA199</f>
        <v>0</v>
      </c>
      <c r="P199" s="1">
        <v>3</v>
      </c>
      <c r="AA199" s="1">
        <f>IF(P199=1,$O$3,IF(P199=2,$O$4,$O$5))</f>
        <v>0</v>
      </c>
    </row>
    <row r="200" ht="26.4">
      <c r="A200" s="1" t="s">
        <v>339</v>
      </c>
      <c r="E200" s="27" t="s">
        <v>340</v>
      </c>
    </row>
    <row r="201">
      <c r="A201" s="1" t="s">
        <v>341</v>
      </c>
      <c r="E201" s="32" t="s">
        <v>2237</v>
      </c>
    </row>
    <row r="202" ht="158.4">
      <c r="A202" s="1" t="s">
        <v>342</v>
      </c>
      <c r="E202"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COUNTIFS(L8:L408,"=0",A8:A408,"P")+COUNTIFS(L8:L408,"",A8:A408,"P")+SUM(Q8:Q408)</f>
        <v>0</v>
      </c>
    </row>
    <row r="8">
      <c r="A8" s="1" t="s">
        <v>328</v>
      </c>
      <c r="C8" s="22" t="s">
        <v>2577</v>
      </c>
      <c r="E8" s="23" t="s">
        <v>61</v>
      </c>
      <c r="L8" s="24">
        <f>L9+L70+L399</f>
        <v>0</v>
      </c>
      <c r="M8" s="24">
        <f>M9+M70+M399</f>
        <v>0</v>
      </c>
      <c r="N8" s="25"/>
    </row>
    <row r="9">
      <c r="A9" s="1" t="s">
        <v>330</v>
      </c>
      <c r="C9" s="22" t="s">
        <v>331</v>
      </c>
      <c r="E9" s="23" t="s">
        <v>1352</v>
      </c>
      <c r="L9" s="24">
        <f>SUMIFS(L10:L69,A10:A69,"P")</f>
        <v>0</v>
      </c>
      <c r="M9" s="24">
        <f>SUMIFS(M10:M69,A10:A69,"P")</f>
        <v>0</v>
      </c>
      <c r="N9" s="25"/>
    </row>
    <row r="10">
      <c r="A10" s="1" t="s">
        <v>333</v>
      </c>
      <c r="B10" s="1">
        <v>1</v>
      </c>
      <c r="C10" s="26" t="s">
        <v>2578</v>
      </c>
      <c r="D10" t="s">
        <v>345</v>
      </c>
      <c r="E10" s="27" t="s">
        <v>2240</v>
      </c>
      <c r="F10" s="28" t="s">
        <v>361</v>
      </c>
      <c r="G10" s="29">
        <v>140</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2579</v>
      </c>
    </row>
    <row r="13" ht="79.2">
      <c r="A13" s="1" t="s">
        <v>342</v>
      </c>
      <c r="E13" s="27" t="s">
        <v>2084</v>
      </c>
    </row>
    <row r="14" ht="26.4">
      <c r="A14" s="1" t="s">
        <v>333</v>
      </c>
      <c r="B14" s="1">
        <v>2</v>
      </c>
      <c r="C14" s="26" t="s">
        <v>516</v>
      </c>
      <c r="D14" t="s">
        <v>345</v>
      </c>
      <c r="E14" s="27" t="s">
        <v>517</v>
      </c>
      <c r="F14" s="28" t="s">
        <v>355</v>
      </c>
      <c r="G14" s="29">
        <v>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1033</v>
      </c>
    </row>
    <row r="17" ht="105.6">
      <c r="A17" s="1" t="s">
        <v>342</v>
      </c>
      <c r="E17" s="27" t="s">
        <v>518</v>
      </c>
    </row>
    <row r="18">
      <c r="A18" s="1" t="s">
        <v>333</v>
      </c>
      <c r="B18" s="1">
        <v>3</v>
      </c>
      <c r="C18" s="26" t="s">
        <v>1372</v>
      </c>
      <c r="D18" t="s">
        <v>345</v>
      </c>
      <c r="E18" s="27" t="s">
        <v>1373</v>
      </c>
      <c r="F18" s="28" t="s">
        <v>481</v>
      </c>
      <c r="G18" s="29">
        <v>2.3999999999999999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2580</v>
      </c>
    </row>
    <row r="21" ht="356.4">
      <c r="A21" s="1" t="s">
        <v>342</v>
      </c>
      <c r="E21" s="27" t="s">
        <v>485</v>
      </c>
    </row>
    <row r="22">
      <c r="A22" s="1" t="s">
        <v>333</v>
      </c>
      <c r="B22" s="1">
        <v>4</v>
      </c>
      <c r="C22" s="26" t="s">
        <v>1375</v>
      </c>
      <c r="D22" t="s">
        <v>345</v>
      </c>
      <c r="E22" s="27" t="s">
        <v>1376</v>
      </c>
      <c r="F22" s="28" t="s">
        <v>481</v>
      </c>
      <c r="G22" s="29">
        <v>2.3999999999999999</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2580</v>
      </c>
    </row>
    <row r="25" ht="356.4">
      <c r="A25" s="1" t="s">
        <v>342</v>
      </c>
      <c r="E25" s="27" t="s">
        <v>485</v>
      </c>
    </row>
    <row r="26">
      <c r="A26" s="1" t="s">
        <v>333</v>
      </c>
      <c r="B26" s="1">
        <v>5</v>
      </c>
      <c r="C26" s="26" t="s">
        <v>1378</v>
      </c>
      <c r="D26" t="s">
        <v>345</v>
      </c>
      <c r="E26" s="27" t="s">
        <v>1379</v>
      </c>
      <c r="F26" s="28" t="s">
        <v>481</v>
      </c>
      <c r="G26" s="29">
        <v>34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2581</v>
      </c>
    </row>
    <row r="29" ht="356.4">
      <c r="A29" s="1" t="s">
        <v>342</v>
      </c>
      <c r="E29" s="27" t="s">
        <v>485</v>
      </c>
    </row>
    <row r="30">
      <c r="A30" s="1" t="s">
        <v>333</v>
      </c>
      <c r="B30" s="1">
        <v>6</v>
      </c>
      <c r="C30" s="26" t="s">
        <v>1381</v>
      </c>
      <c r="D30" t="s">
        <v>345</v>
      </c>
      <c r="E30" s="27" t="s">
        <v>1382</v>
      </c>
      <c r="F30" s="28" t="s">
        <v>481</v>
      </c>
      <c r="G30" s="29">
        <v>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1219</v>
      </c>
    </row>
    <row r="33" ht="356.4">
      <c r="A33" s="1" t="s">
        <v>342</v>
      </c>
      <c r="E33" s="27" t="s">
        <v>485</v>
      </c>
    </row>
    <row r="34">
      <c r="A34" s="1" t="s">
        <v>333</v>
      </c>
      <c r="B34" s="1">
        <v>7</v>
      </c>
      <c r="C34" s="26" t="s">
        <v>891</v>
      </c>
      <c r="D34" t="s">
        <v>345</v>
      </c>
      <c r="E34" s="27" t="s">
        <v>892</v>
      </c>
      <c r="F34" s="28" t="s">
        <v>361</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2365</v>
      </c>
    </row>
    <row r="37" ht="79.2">
      <c r="A37" s="1" t="s">
        <v>342</v>
      </c>
      <c r="E37" s="27" t="s">
        <v>507</v>
      </c>
    </row>
    <row r="38">
      <c r="A38" s="1" t="s">
        <v>333</v>
      </c>
      <c r="B38" s="1">
        <v>8</v>
      </c>
      <c r="C38" s="26" t="s">
        <v>1429</v>
      </c>
      <c r="D38" t="s">
        <v>345</v>
      </c>
      <c r="E38" s="27" t="s">
        <v>1430</v>
      </c>
      <c r="F38" s="28" t="s">
        <v>361</v>
      </c>
      <c r="G38" s="29">
        <v>120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2365</v>
      </c>
    </row>
    <row r="41" ht="92.4">
      <c r="A41" s="1" t="s">
        <v>342</v>
      </c>
      <c r="E41" s="27" t="s">
        <v>512</v>
      </c>
    </row>
    <row r="42" ht="26.4">
      <c r="A42" s="1" t="s">
        <v>333</v>
      </c>
      <c r="B42" s="1">
        <v>9</v>
      </c>
      <c r="C42" s="26" t="s">
        <v>513</v>
      </c>
      <c r="D42" t="s">
        <v>345</v>
      </c>
      <c r="E42" s="27" t="s">
        <v>514</v>
      </c>
      <c r="F42" s="28" t="s">
        <v>361</v>
      </c>
      <c r="G42" s="29">
        <v>120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2365</v>
      </c>
    </row>
    <row r="45" ht="79.2">
      <c r="A45" s="1" t="s">
        <v>342</v>
      </c>
      <c r="E45" s="27" t="s">
        <v>515</v>
      </c>
    </row>
    <row r="46">
      <c r="A46" s="1" t="s">
        <v>333</v>
      </c>
      <c r="B46" s="1">
        <v>10</v>
      </c>
      <c r="C46" s="26" t="s">
        <v>493</v>
      </c>
      <c r="D46" t="s">
        <v>345</v>
      </c>
      <c r="E46" s="27" t="s">
        <v>494</v>
      </c>
      <c r="F46" s="28" t="s">
        <v>481</v>
      </c>
      <c r="G46" s="29">
        <v>34</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2581</v>
      </c>
    </row>
    <row r="49" ht="264">
      <c r="A49" s="1" t="s">
        <v>342</v>
      </c>
      <c r="E49" s="27" t="s">
        <v>495</v>
      </c>
    </row>
    <row r="50" ht="26.4">
      <c r="A50" s="1" t="s">
        <v>333</v>
      </c>
      <c r="B50" s="1">
        <v>11</v>
      </c>
      <c r="C50" s="26" t="s">
        <v>498</v>
      </c>
      <c r="D50" t="s">
        <v>345</v>
      </c>
      <c r="E50" s="27" t="s">
        <v>499</v>
      </c>
      <c r="F50" s="28" t="s">
        <v>355</v>
      </c>
      <c r="G50" s="29">
        <v>20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1278</v>
      </c>
    </row>
    <row r="53" ht="79.2">
      <c r="A53" s="1" t="s">
        <v>342</v>
      </c>
      <c r="E53" s="27" t="s">
        <v>500</v>
      </c>
    </row>
    <row r="54" ht="26.4">
      <c r="A54" s="1" t="s">
        <v>333</v>
      </c>
      <c r="B54" s="1">
        <v>12</v>
      </c>
      <c r="C54" s="26" t="s">
        <v>2582</v>
      </c>
      <c r="D54" t="s">
        <v>345</v>
      </c>
      <c r="E54" s="27" t="s">
        <v>1480</v>
      </c>
      <c r="F54" s="28" t="s">
        <v>586</v>
      </c>
      <c r="G54" s="29">
        <v>0.14999999999999999</v>
      </c>
      <c r="H54" s="28">
        <v>0</v>
      </c>
      <c r="I54" s="30">
        <f>ROUND(G54*H54,P4)</f>
        <v>0</v>
      </c>
      <c r="L54" s="30">
        <v>0</v>
      </c>
      <c r="M54" s="24">
        <f>ROUND(G54*L54,P4)</f>
        <v>0</v>
      </c>
      <c r="N54" s="25" t="s">
        <v>1011</v>
      </c>
      <c r="O54" s="31">
        <f>M54*AA54</f>
        <v>0</v>
      </c>
      <c r="P54" s="1">
        <v>3</v>
      </c>
      <c r="AA54" s="1">
        <f>IF(P54=1,$O$3,IF(P54=2,$O$4,$O$5))</f>
        <v>0</v>
      </c>
    </row>
    <row r="55">
      <c r="A55" s="1" t="s">
        <v>339</v>
      </c>
      <c r="E55" s="27" t="s">
        <v>349</v>
      </c>
    </row>
    <row r="56">
      <c r="A56" s="1" t="s">
        <v>341</v>
      </c>
      <c r="E56" s="32" t="s">
        <v>2083</v>
      </c>
    </row>
    <row r="57" ht="92.4">
      <c r="A57" s="1" t="s">
        <v>342</v>
      </c>
      <c r="E57" s="27" t="s">
        <v>1482</v>
      </c>
    </row>
    <row r="58">
      <c r="A58" s="1" t="s">
        <v>333</v>
      </c>
      <c r="B58" s="1">
        <v>13</v>
      </c>
      <c r="C58" s="26" t="s">
        <v>508</v>
      </c>
      <c r="D58" t="s">
        <v>345</v>
      </c>
      <c r="E58" s="27" t="s">
        <v>509</v>
      </c>
      <c r="F58" s="28" t="s">
        <v>361</v>
      </c>
      <c r="G58" s="29">
        <v>20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1278</v>
      </c>
    </row>
    <row r="61" ht="79.2">
      <c r="A61" s="1" t="s">
        <v>342</v>
      </c>
      <c r="E61" s="27" t="s">
        <v>507</v>
      </c>
    </row>
    <row r="62">
      <c r="A62" s="1" t="s">
        <v>333</v>
      </c>
      <c r="B62" s="1">
        <v>14</v>
      </c>
      <c r="C62" s="26" t="s">
        <v>1393</v>
      </c>
      <c r="D62" t="s">
        <v>345</v>
      </c>
      <c r="E62" s="27" t="s">
        <v>1394</v>
      </c>
      <c r="F62" s="28" t="s">
        <v>361</v>
      </c>
      <c r="G62" s="29">
        <v>20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1278</v>
      </c>
    </row>
    <row r="65" ht="79.2">
      <c r="A65" s="1" t="s">
        <v>342</v>
      </c>
      <c r="E65" s="27" t="s">
        <v>490</v>
      </c>
    </row>
    <row r="66">
      <c r="A66" s="1" t="s">
        <v>333</v>
      </c>
      <c r="B66" s="1">
        <v>15</v>
      </c>
      <c r="C66" s="26" t="s">
        <v>2583</v>
      </c>
      <c r="D66" t="s">
        <v>345</v>
      </c>
      <c r="E66" s="27" t="s">
        <v>2246</v>
      </c>
      <c r="F66" s="28" t="s">
        <v>586</v>
      </c>
      <c r="G66" s="29">
        <v>0.14000000000000001</v>
      </c>
      <c r="H66" s="28">
        <v>0</v>
      </c>
      <c r="I66" s="30">
        <f>ROUND(G66*H66,P4)</f>
        <v>0</v>
      </c>
      <c r="L66" s="30">
        <v>0</v>
      </c>
      <c r="M66" s="24">
        <f>ROUND(G66*L66,P4)</f>
        <v>0</v>
      </c>
      <c r="N66" s="25" t="s">
        <v>1011</v>
      </c>
      <c r="O66" s="31">
        <f>M66*AA66</f>
        <v>0</v>
      </c>
      <c r="P66" s="1">
        <v>3</v>
      </c>
      <c r="AA66" s="1">
        <f>IF(P66=1,$O$3,IF(P66=2,$O$4,$O$5))</f>
        <v>0</v>
      </c>
    </row>
    <row r="67">
      <c r="A67" s="1" t="s">
        <v>339</v>
      </c>
      <c r="E67" s="27" t="s">
        <v>349</v>
      </c>
    </row>
    <row r="68">
      <c r="A68" s="1" t="s">
        <v>341</v>
      </c>
      <c r="E68" s="32" t="s">
        <v>2213</v>
      </c>
    </row>
    <row r="69">
      <c r="A69" s="1" t="s">
        <v>342</v>
      </c>
      <c r="E69" s="27" t="s">
        <v>2248</v>
      </c>
    </row>
    <row r="70">
      <c r="A70" s="1" t="s">
        <v>330</v>
      </c>
      <c r="C70" s="22" t="s">
        <v>351</v>
      </c>
      <c r="E70" s="23" t="s">
        <v>2249</v>
      </c>
      <c r="L70" s="24">
        <f>SUMIFS(L71:L398,A71:A398,"P")</f>
        <v>0</v>
      </c>
      <c r="M70" s="24">
        <f>SUMIFS(M71:M398,A71:A398,"P")</f>
        <v>0</v>
      </c>
      <c r="N70" s="25"/>
    </row>
    <row r="71">
      <c r="A71" s="1" t="s">
        <v>333</v>
      </c>
      <c r="B71" s="1">
        <v>16</v>
      </c>
      <c r="C71" s="26" t="s">
        <v>2254</v>
      </c>
      <c r="D71" t="s">
        <v>345</v>
      </c>
      <c r="E71" s="27" t="s">
        <v>2255</v>
      </c>
      <c r="F71" s="28" t="s">
        <v>355</v>
      </c>
      <c r="G71" s="29">
        <v>5</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1033</v>
      </c>
    </row>
    <row r="74" ht="158.4">
      <c r="A74" s="1" t="s">
        <v>342</v>
      </c>
      <c r="E74" s="27" t="s">
        <v>447</v>
      </c>
    </row>
    <row r="75">
      <c r="A75" s="1" t="s">
        <v>333</v>
      </c>
      <c r="B75" s="1">
        <v>17</v>
      </c>
      <c r="C75" s="26" t="s">
        <v>2256</v>
      </c>
      <c r="D75" t="s">
        <v>345</v>
      </c>
      <c r="E75" s="27" t="s">
        <v>2257</v>
      </c>
      <c r="F75" s="28" t="s">
        <v>355</v>
      </c>
      <c r="G75" s="29">
        <v>5</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1033</v>
      </c>
    </row>
    <row r="78" ht="145.2">
      <c r="A78" s="1" t="s">
        <v>342</v>
      </c>
      <c r="E78" s="27" t="s">
        <v>1049</v>
      </c>
    </row>
    <row r="79">
      <c r="A79" s="1" t="s">
        <v>333</v>
      </c>
      <c r="B79" s="1">
        <v>18</v>
      </c>
      <c r="C79" s="26" t="s">
        <v>2258</v>
      </c>
      <c r="D79" t="s">
        <v>345</v>
      </c>
      <c r="E79" s="27" t="s">
        <v>2259</v>
      </c>
      <c r="F79" s="28" t="s">
        <v>355</v>
      </c>
      <c r="G79" s="29">
        <v>5</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1033</v>
      </c>
    </row>
    <row r="82" ht="184.8">
      <c r="A82" s="1" t="s">
        <v>342</v>
      </c>
      <c r="E82" s="27" t="s">
        <v>1052</v>
      </c>
    </row>
    <row r="83">
      <c r="A83" s="1" t="s">
        <v>333</v>
      </c>
      <c r="B83" s="1">
        <v>19</v>
      </c>
      <c r="C83" s="26" t="s">
        <v>2262</v>
      </c>
      <c r="D83" t="s">
        <v>345</v>
      </c>
      <c r="E83" s="27" t="s">
        <v>2263</v>
      </c>
      <c r="F83" s="28" t="s">
        <v>355</v>
      </c>
      <c r="G83" s="29">
        <v>3</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1029</v>
      </c>
    </row>
    <row r="86" ht="158.4">
      <c r="A86" s="1" t="s">
        <v>342</v>
      </c>
      <c r="E86" s="27" t="s">
        <v>447</v>
      </c>
    </row>
    <row r="87">
      <c r="A87" s="1" t="s">
        <v>333</v>
      </c>
      <c r="B87" s="1">
        <v>20</v>
      </c>
      <c r="C87" s="26" t="s">
        <v>2264</v>
      </c>
      <c r="D87" t="s">
        <v>345</v>
      </c>
      <c r="E87" s="27" t="s">
        <v>2265</v>
      </c>
      <c r="F87" s="28" t="s">
        <v>355</v>
      </c>
      <c r="G87" s="29">
        <v>3</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1029</v>
      </c>
    </row>
    <row r="90" ht="132">
      <c r="A90" s="1" t="s">
        <v>342</v>
      </c>
      <c r="E90" s="27" t="s">
        <v>1044</v>
      </c>
    </row>
    <row r="91" ht="26.4">
      <c r="A91" s="1" t="s">
        <v>333</v>
      </c>
      <c r="B91" s="1">
        <v>21</v>
      </c>
      <c r="C91" s="26" t="s">
        <v>2266</v>
      </c>
      <c r="D91" t="s">
        <v>345</v>
      </c>
      <c r="E91" s="27" t="s">
        <v>2267</v>
      </c>
      <c r="F91" s="28" t="s">
        <v>355</v>
      </c>
      <c r="G91" s="29">
        <v>2</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1016</v>
      </c>
    </row>
    <row r="94" ht="211.2">
      <c r="A94" s="1" t="s">
        <v>342</v>
      </c>
      <c r="E94" s="27" t="s">
        <v>2268</v>
      </c>
    </row>
    <row r="95">
      <c r="A95" s="1" t="s">
        <v>333</v>
      </c>
      <c r="B95" s="1">
        <v>22</v>
      </c>
      <c r="C95" s="26" t="s">
        <v>2279</v>
      </c>
      <c r="D95" t="s">
        <v>345</v>
      </c>
      <c r="E95" s="27" t="s">
        <v>2280</v>
      </c>
      <c r="F95" s="28" t="s">
        <v>355</v>
      </c>
      <c r="G95" s="29">
        <v>2</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1016</v>
      </c>
    </row>
    <row r="98" ht="211.2">
      <c r="A98" s="1" t="s">
        <v>342</v>
      </c>
      <c r="E98" s="27" t="s">
        <v>2268</v>
      </c>
    </row>
    <row r="99">
      <c r="A99" s="1" t="s">
        <v>333</v>
      </c>
      <c r="B99" s="1">
        <v>23</v>
      </c>
      <c r="C99" s="26" t="s">
        <v>2016</v>
      </c>
      <c r="D99" t="s">
        <v>345</v>
      </c>
      <c r="E99" s="27" t="s">
        <v>2017</v>
      </c>
      <c r="F99" s="28" t="s">
        <v>355</v>
      </c>
      <c r="G99" s="29">
        <v>2</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1016</v>
      </c>
    </row>
    <row r="102" ht="158.4">
      <c r="A102" s="1" t="s">
        <v>342</v>
      </c>
      <c r="E102" s="27" t="s">
        <v>447</v>
      </c>
    </row>
    <row r="103">
      <c r="A103" s="1" t="s">
        <v>333</v>
      </c>
      <c r="B103" s="1">
        <v>24</v>
      </c>
      <c r="C103" s="26" t="s">
        <v>2009</v>
      </c>
      <c r="D103" t="s">
        <v>345</v>
      </c>
      <c r="E103" s="27" t="s">
        <v>2010</v>
      </c>
      <c r="F103" s="28" t="s">
        <v>355</v>
      </c>
      <c r="G103" s="29">
        <v>2</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1016</v>
      </c>
    </row>
    <row r="106" ht="145.2">
      <c r="A106" s="1" t="s">
        <v>342</v>
      </c>
      <c r="E106" s="27" t="s">
        <v>1049</v>
      </c>
    </row>
    <row r="107" ht="26.4">
      <c r="A107" s="1" t="s">
        <v>333</v>
      </c>
      <c r="B107" s="1">
        <v>25</v>
      </c>
      <c r="C107" s="26" t="s">
        <v>2584</v>
      </c>
      <c r="D107" t="s">
        <v>345</v>
      </c>
      <c r="E107" s="27" t="s">
        <v>2284</v>
      </c>
      <c r="F107" s="28" t="s">
        <v>355</v>
      </c>
      <c r="G107" s="29">
        <v>2</v>
      </c>
      <c r="H107" s="28">
        <v>0</v>
      </c>
      <c r="I107" s="30">
        <f>ROUND(G107*H107,P4)</f>
        <v>0</v>
      </c>
      <c r="L107" s="30">
        <v>0</v>
      </c>
      <c r="M107" s="24">
        <f>ROUND(G107*L107,P4)</f>
        <v>0</v>
      </c>
      <c r="N107" s="25" t="s">
        <v>1011</v>
      </c>
      <c r="O107" s="31">
        <f>M107*AA107</f>
        <v>0</v>
      </c>
      <c r="P107" s="1">
        <v>3</v>
      </c>
      <c r="AA107" s="1">
        <f>IF(P107=1,$O$3,IF(P107=2,$O$4,$O$5))</f>
        <v>0</v>
      </c>
    </row>
    <row r="108">
      <c r="A108" s="1" t="s">
        <v>339</v>
      </c>
      <c r="E108" s="27" t="s">
        <v>349</v>
      </c>
    </row>
    <row r="109">
      <c r="A109" s="1" t="s">
        <v>341</v>
      </c>
      <c r="E109" s="32" t="s">
        <v>1016</v>
      </c>
    </row>
    <row r="110">
      <c r="A110" s="1" t="s">
        <v>342</v>
      </c>
      <c r="E110" s="27" t="s">
        <v>2248</v>
      </c>
    </row>
    <row r="111" ht="26.4">
      <c r="A111" s="1" t="s">
        <v>333</v>
      </c>
      <c r="B111" s="1">
        <v>26</v>
      </c>
      <c r="C111" s="26" t="s">
        <v>2585</v>
      </c>
      <c r="D111" t="s">
        <v>345</v>
      </c>
      <c r="E111" s="27" t="s">
        <v>2286</v>
      </c>
      <c r="F111" s="28" t="s">
        <v>355</v>
      </c>
      <c r="G111" s="29">
        <v>1</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c r="A113" s="1" t="s">
        <v>341</v>
      </c>
      <c r="E113" s="32" t="s">
        <v>1012</v>
      </c>
    </row>
    <row r="114">
      <c r="A114" s="1" t="s">
        <v>342</v>
      </c>
      <c r="E114" s="27" t="s">
        <v>2248</v>
      </c>
    </row>
    <row r="115">
      <c r="A115" s="1" t="s">
        <v>333</v>
      </c>
      <c r="B115" s="1">
        <v>27</v>
      </c>
      <c r="C115" s="26" t="s">
        <v>2050</v>
      </c>
      <c r="D115" t="s">
        <v>345</v>
      </c>
      <c r="E115" s="27" t="s">
        <v>2051</v>
      </c>
      <c r="F115" s="28" t="s">
        <v>355</v>
      </c>
      <c r="G115" s="29">
        <v>3</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1029</v>
      </c>
    </row>
    <row r="118" ht="145.2">
      <c r="A118" s="1" t="s">
        <v>342</v>
      </c>
      <c r="E118" s="27" t="s">
        <v>1049</v>
      </c>
    </row>
    <row r="119">
      <c r="A119" s="1" t="s">
        <v>333</v>
      </c>
      <c r="B119" s="1">
        <v>28</v>
      </c>
      <c r="C119" s="26" t="s">
        <v>2106</v>
      </c>
      <c r="D119" t="s">
        <v>345</v>
      </c>
      <c r="E119" s="27" t="s">
        <v>2107</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1012</v>
      </c>
    </row>
    <row r="122" ht="158.4">
      <c r="A122" s="1" t="s">
        <v>342</v>
      </c>
      <c r="E122" s="27" t="s">
        <v>447</v>
      </c>
    </row>
    <row r="123">
      <c r="A123" s="1" t="s">
        <v>333</v>
      </c>
      <c r="B123" s="1">
        <v>29</v>
      </c>
      <c r="C123" s="26" t="s">
        <v>2108</v>
      </c>
      <c r="D123" t="s">
        <v>345</v>
      </c>
      <c r="E123" s="27" t="s">
        <v>2109</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1012</v>
      </c>
    </row>
    <row r="126" ht="132">
      <c r="A126" s="1" t="s">
        <v>342</v>
      </c>
      <c r="E126" s="27" t="s">
        <v>1044</v>
      </c>
    </row>
    <row r="127">
      <c r="A127" s="1" t="s">
        <v>333</v>
      </c>
      <c r="B127" s="1">
        <v>30</v>
      </c>
      <c r="C127" s="26" t="s">
        <v>1583</v>
      </c>
      <c r="D127" t="s">
        <v>345</v>
      </c>
      <c r="E127" s="27" t="s">
        <v>1584</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1012</v>
      </c>
    </row>
    <row r="130" ht="158.4">
      <c r="A130" s="1" t="s">
        <v>342</v>
      </c>
      <c r="E130" s="27" t="s">
        <v>447</v>
      </c>
    </row>
    <row r="131">
      <c r="A131" s="1" t="s">
        <v>333</v>
      </c>
      <c r="B131" s="1">
        <v>31</v>
      </c>
      <c r="C131" s="26" t="s">
        <v>1592</v>
      </c>
      <c r="D131" t="s">
        <v>345</v>
      </c>
      <c r="E131" s="27" t="s">
        <v>1593</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1012</v>
      </c>
    </row>
    <row r="134" ht="132">
      <c r="A134" s="1" t="s">
        <v>342</v>
      </c>
      <c r="E134" s="27" t="s">
        <v>1044</v>
      </c>
    </row>
    <row r="135">
      <c r="A135" s="1" t="s">
        <v>333</v>
      </c>
      <c r="B135" s="1">
        <v>32</v>
      </c>
      <c r="C135" s="26" t="s">
        <v>1763</v>
      </c>
      <c r="D135" t="s">
        <v>345</v>
      </c>
      <c r="E135" s="27" t="s">
        <v>1764</v>
      </c>
      <c r="F135" s="28" t="s">
        <v>355</v>
      </c>
      <c r="G135" s="29">
        <v>8</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1068</v>
      </c>
    </row>
    <row r="138" ht="158.4">
      <c r="A138" s="1" t="s">
        <v>342</v>
      </c>
      <c r="E138" s="27" t="s">
        <v>447</v>
      </c>
    </row>
    <row r="139">
      <c r="A139" s="1" t="s">
        <v>333</v>
      </c>
      <c r="B139" s="1">
        <v>33</v>
      </c>
      <c r="C139" s="26" t="s">
        <v>1766</v>
      </c>
      <c r="D139" t="s">
        <v>345</v>
      </c>
      <c r="E139" s="27" t="s">
        <v>1767</v>
      </c>
      <c r="F139" s="28" t="s">
        <v>355</v>
      </c>
      <c r="G139" s="29">
        <v>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1068</v>
      </c>
    </row>
    <row r="142" ht="132">
      <c r="A142" s="1" t="s">
        <v>342</v>
      </c>
      <c r="E142" s="27" t="s">
        <v>1044</v>
      </c>
    </row>
    <row r="143">
      <c r="A143" s="1" t="s">
        <v>333</v>
      </c>
      <c r="B143" s="1">
        <v>34</v>
      </c>
      <c r="C143" s="26" t="s">
        <v>1770</v>
      </c>
      <c r="D143" t="s">
        <v>345</v>
      </c>
      <c r="E143" s="27" t="s">
        <v>1771</v>
      </c>
      <c r="F143" s="28" t="s">
        <v>355</v>
      </c>
      <c r="G143" s="29">
        <v>8</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1068</v>
      </c>
    </row>
    <row r="146" ht="158.4">
      <c r="A146" s="1" t="s">
        <v>342</v>
      </c>
      <c r="E146" s="27" t="s">
        <v>447</v>
      </c>
    </row>
    <row r="147">
      <c r="A147" s="1" t="s">
        <v>333</v>
      </c>
      <c r="B147" s="1">
        <v>35</v>
      </c>
      <c r="C147" s="26" t="s">
        <v>1773</v>
      </c>
      <c r="D147" t="s">
        <v>345</v>
      </c>
      <c r="E147" s="27" t="s">
        <v>1774</v>
      </c>
      <c r="F147" s="28" t="s">
        <v>355</v>
      </c>
      <c r="G147" s="29">
        <v>8</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1068</v>
      </c>
    </row>
    <row r="150" ht="132">
      <c r="A150" s="1" t="s">
        <v>342</v>
      </c>
      <c r="E150" s="27" t="s">
        <v>1044</v>
      </c>
    </row>
    <row r="151">
      <c r="A151" s="1" t="s">
        <v>333</v>
      </c>
      <c r="B151" s="1">
        <v>36</v>
      </c>
      <c r="C151" s="26" t="s">
        <v>2102</v>
      </c>
      <c r="D151" t="s">
        <v>345</v>
      </c>
      <c r="E151" s="27" t="s">
        <v>2103</v>
      </c>
      <c r="F151" s="28" t="s">
        <v>1507</v>
      </c>
      <c r="G151" s="29">
        <v>0.92000000000000004</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2287</v>
      </c>
    </row>
    <row r="154" ht="171.6">
      <c r="A154" s="1" t="s">
        <v>342</v>
      </c>
      <c r="E154" s="27" t="s">
        <v>1509</v>
      </c>
    </row>
    <row r="155">
      <c r="A155" s="1" t="s">
        <v>333</v>
      </c>
      <c r="B155" s="1">
        <v>37</v>
      </c>
      <c r="C155" s="26" t="s">
        <v>1517</v>
      </c>
      <c r="D155" t="s">
        <v>345</v>
      </c>
      <c r="E155" s="27" t="s">
        <v>1518</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1012</v>
      </c>
    </row>
    <row r="158" ht="158.4">
      <c r="A158" s="1" t="s">
        <v>342</v>
      </c>
      <c r="E158" s="27" t="s">
        <v>1520</v>
      </c>
    </row>
    <row r="159">
      <c r="A159" s="1" t="s">
        <v>333</v>
      </c>
      <c r="B159" s="1">
        <v>38</v>
      </c>
      <c r="C159" s="26" t="s">
        <v>1521</v>
      </c>
      <c r="D159" t="s">
        <v>345</v>
      </c>
      <c r="E159" s="27" t="s">
        <v>1522</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1012</v>
      </c>
    </row>
    <row r="162" ht="132">
      <c r="A162" s="1" t="s">
        <v>342</v>
      </c>
      <c r="E162" s="27" t="s">
        <v>1044</v>
      </c>
    </row>
    <row r="163">
      <c r="A163" s="1" t="s">
        <v>333</v>
      </c>
      <c r="B163" s="1">
        <v>39</v>
      </c>
      <c r="C163" s="26" t="s">
        <v>2111</v>
      </c>
      <c r="D163" t="s">
        <v>345</v>
      </c>
      <c r="E163" s="27" t="s">
        <v>2112</v>
      </c>
      <c r="F163" s="28" t="s">
        <v>355</v>
      </c>
      <c r="G163" s="29">
        <v>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1016</v>
      </c>
    </row>
    <row r="166" ht="132">
      <c r="A166" s="1" t="s">
        <v>342</v>
      </c>
      <c r="E166" s="27" t="s">
        <v>1703</v>
      </c>
    </row>
    <row r="167">
      <c r="A167" s="1" t="s">
        <v>333</v>
      </c>
      <c r="B167" s="1">
        <v>40</v>
      </c>
      <c r="C167" s="26" t="s">
        <v>1754</v>
      </c>
      <c r="D167" t="s">
        <v>345</v>
      </c>
      <c r="E167" s="27" t="s">
        <v>1755</v>
      </c>
      <c r="F167" s="28" t="s">
        <v>1756</v>
      </c>
      <c r="G167" s="29">
        <v>4</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1219</v>
      </c>
    </row>
    <row r="170" ht="184.8">
      <c r="A170" s="1" t="s">
        <v>342</v>
      </c>
      <c r="E170" s="27" t="s">
        <v>1758</v>
      </c>
    </row>
    <row r="171">
      <c r="A171" s="1" t="s">
        <v>333</v>
      </c>
      <c r="B171" s="1">
        <v>41</v>
      </c>
      <c r="C171" s="26" t="s">
        <v>2288</v>
      </c>
      <c r="D171" t="s">
        <v>345</v>
      </c>
      <c r="E171" s="27" t="s">
        <v>2289</v>
      </c>
      <c r="F171" s="28" t="s">
        <v>361</v>
      </c>
      <c r="G171" s="29">
        <v>160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2586</v>
      </c>
    </row>
    <row r="174" ht="171.6">
      <c r="A174" s="1" t="s">
        <v>342</v>
      </c>
      <c r="E174" s="27" t="s">
        <v>1533</v>
      </c>
    </row>
    <row r="175">
      <c r="A175" s="1" t="s">
        <v>333</v>
      </c>
      <c r="B175" s="1">
        <v>42</v>
      </c>
      <c r="C175" s="26" t="s">
        <v>2291</v>
      </c>
      <c r="D175" t="s">
        <v>345</v>
      </c>
      <c r="E175" s="27" t="s">
        <v>2292</v>
      </c>
      <c r="F175" s="28" t="s">
        <v>361</v>
      </c>
      <c r="G175" s="29">
        <v>160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2586</v>
      </c>
    </row>
    <row r="178" ht="132">
      <c r="A178" s="1" t="s">
        <v>342</v>
      </c>
      <c r="E178" s="27" t="s">
        <v>1170</v>
      </c>
    </row>
    <row r="179">
      <c r="A179" s="1" t="s">
        <v>333</v>
      </c>
      <c r="B179" s="1">
        <v>43</v>
      </c>
      <c r="C179" s="26" t="s">
        <v>2293</v>
      </c>
      <c r="D179" t="s">
        <v>345</v>
      </c>
      <c r="E179" s="27" t="s">
        <v>2294</v>
      </c>
      <c r="F179" s="28" t="s">
        <v>355</v>
      </c>
      <c r="G179" s="29">
        <v>2</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1016</v>
      </c>
    </row>
    <row r="182" ht="158.4">
      <c r="A182" s="1" t="s">
        <v>342</v>
      </c>
      <c r="E182" s="27" t="s">
        <v>1520</v>
      </c>
    </row>
    <row r="183">
      <c r="A183" s="1" t="s">
        <v>333</v>
      </c>
      <c r="B183" s="1">
        <v>44</v>
      </c>
      <c r="C183" s="26" t="s">
        <v>2295</v>
      </c>
      <c r="D183" t="s">
        <v>345</v>
      </c>
      <c r="E183" s="27" t="s">
        <v>2296</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1016</v>
      </c>
    </row>
    <row r="186" ht="132">
      <c r="A186" s="1" t="s">
        <v>342</v>
      </c>
      <c r="E186" s="27" t="s">
        <v>1044</v>
      </c>
    </row>
    <row r="187">
      <c r="A187" s="1" t="s">
        <v>333</v>
      </c>
      <c r="B187" s="1">
        <v>45</v>
      </c>
      <c r="C187" s="26" t="s">
        <v>2587</v>
      </c>
      <c r="D187" t="s">
        <v>345</v>
      </c>
      <c r="E187" s="27" t="s">
        <v>2588</v>
      </c>
      <c r="F187" s="28" t="s">
        <v>361</v>
      </c>
      <c r="G187" s="29">
        <v>160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2586</v>
      </c>
    </row>
    <row r="190" ht="171.6">
      <c r="A190" s="1" t="s">
        <v>342</v>
      </c>
      <c r="E190" s="27" t="s">
        <v>1533</v>
      </c>
    </row>
    <row r="191">
      <c r="A191" s="1" t="s">
        <v>333</v>
      </c>
      <c r="B191" s="1">
        <v>46</v>
      </c>
      <c r="C191" s="26" t="s">
        <v>2589</v>
      </c>
      <c r="D191" t="s">
        <v>345</v>
      </c>
      <c r="E191" s="27" t="s">
        <v>2590</v>
      </c>
      <c r="F191" s="28" t="s">
        <v>361</v>
      </c>
      <c r="G191" s="29">
        <v>160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2586</v>
      </c>
    </row>
    <row r="194" ht="132">
      <c r="A194" s="1" t="s">
        <v>342</v>
      </c>
      <c r="E194" s="27" t="s">
        <v>1170</v>
      </c>
    </row>
    <row r="195">
      <c r="A195" s="1" t="s">
        <v>333</v>
      </c>
      <c r="B195" s="1">
        <v>47</v>
      </c>
      <c r="C195" s="26" t="s">
        <v>1777</v>
      </c>
      <c r="D195" t="s">
        <v>345</v>
      </c>
      <c r="E195" s="27" t="s">
        <v>1778</v>
      </c>
      <c r="F195" s="28" t="s">
        <v>355</v>
      </c>
      <c r="G195" s="29">
        <v>20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1278</v>
      </c>
    </row>
    <row r="198" ht="158.4">
      <c r="A198" s="1" t="s">
        <v>342</v>
      </c>
      <c r="E198" s="27" t="s">
        <v>1520</v>
      </c>
    </row>
    <row r="199">
      <c r="A199" s="1" t="s">
        <v>333</v>
      </c>
      <c r="B199" s="1">
        <v>48</v>
      </c>
      <c r="C199" s="26" t="s">
        <v>1780</v>
      </c>
      <c r="D199" t="s">
        <v>345</v>
      </c>
      <c r="E199" s="27" t="s">
        <v>1781</v>
      </c>
      <c r="F199" s="28" t="s">
        <v>355</v>
      </c>
      <c r="G199" s="29">
        <v>20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1278</v>
      </c>
    </row>
    <row r="202" ht="132">
      <c r="A202" s="1" t="s">
        <v>342</v>
      </c>
      <c r="E202" s="27" t="s">
        <v>1044</v>
      </c>
    </row>
    <row r="203">
      <c r="A203" s="1" t="s">
        <v>333</v>
      </c>
      <c r="B203" s="1">
        <v>49</v>
      </c>
      <c r="C203" s="26" t="s">
        <v>1158</v>
      </c>
      <c r="D203" t="s">
        <v>345</v>
      </c>
      <c r="E203" s="27" t="s">
        <v>1159</v>
      </c>
      <c r="F203" s="28" t="s">
        <v>361</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1016</v>
      </c>
    </row>
    <row r="206" ht="171.6">
      <c r="A206" s="1" t="s">
        <v>342</v>
      </c>
      <c r="E206" s="27" t="s">
        <v>1160</v>
      </c>
    </row>
    <row r="207">
      <c r="A207" s="1" t="s">
        <v>333</v>
      </c>
      <c r="B207" s="1">
        <v>50</v>
      </c>
      <c r="C207" s="26" t="s">
        <v>1161</v>
      </c>
      <c r="D207" t="s">
        <v>345</v>
      </c>
      <c r="E207" s="27" t="s">
        <v>1162</v>
      </c>
      <c r="F207" s="28" t="s">
        <v>361</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1016</v>
      </c>
    </row>
    <row r="210" ht="132">
      <c r="A210" s="1" t="s">
        <v>342</v>
      </c>
      <c r="E210" s="27" t="s">
        <v>1163</v>
      </c>
    </row>
    <row r="211">
      <c r="A211" s="1" t="s">
        <v>333</v>
      </c>
      <c r="B211" s="1">
        <v>51</v>
      </c>
      <c r="C211" s="26" t="s">
        <v>2200</v>
      </c>
      <c r="D211" t="s">
        <v>345</v>
      </c>
      <c r="E211" s="27" t="s">
        <v>2201</v>
      </c>
      <c r="F211" s="28" t="s">
        <v>355</v>
      </c>
      <c r="G211" s="29">
        <v>2</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1016</v>
      </c>
    </row>
    <row r="214" ht="92.4">
      <c r="A214" s="1" t="s">
        <v>342</v>
      </c>
      <c r="E214" s="27" t="s">
        <v>2202</v>
      </c>
    </row>
    <row r="215">
      <c r="A215" s="1" t="s">
        <v>333</v>
      </c>
      <c r="B215" s="1">
        <v>52</v>
      </c>
      <c r="C215" s="26" t="s">
        <v>1171</v>
      </c>
      <c r="D215" t="s">
        <v>345</v>
      </c>
      <c r="E215" s="27" t="s">
        <v>1172</v>
      </c>
      <c r="F215" s="28" t="s">
        <v>529</v>
      </c>
      <c r="G215" s="29">
        <v>0.80000000000000004</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2591</v>
      </c>
    </row>
    <row r="218" ht="171.6">
      <c r="A218" s="1" t="s">
        <v>342</v>
      </c>
      <c r="E218" s="27" t="s">
        <v>1166</v>
      </c>
    </row>
    <row r="219">
      <c r="A219" s="1" t="s">
        <v>333</v>
      </c>
      <c r="B219" s="1">
        <v>53</v>
      </c>
      <c r="C219" s="26" t="s">
        <v>1174</v>
      </c>
      <c r="D219" t="s">
        <v>345</v>
      </c>
      <c r="E219" s="27" t="s">
        <v>1175</v>
      </c>
      <c r="F219" s="28" t="s">
        <v>529</v>
      </c>
      <c r="G219" s="29">
        <v>0.80000000000000004</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2591</v>
      </c>
    </row>
    <row r="222" ht="132">
      <c r="A222" s="1" t="s">
        <v>342</v>
      </c>
      <c r="E222" s="27" t="s">
        <v>1176</v>
      </c>
    </row>
    <row r="223" ht="26.4">
      <c r="A223" s="1" t="s">
        <v>333</v>
      </c>
      <c r="B223" s="1">
        <v>54</v>
      </c>
      <c r="C223" s="26" t="s">
        <v>2300</v>
      </c>
      <c r="D223" t="s">
        <v>345</v>
      </c>
      <c r="E223" s="27" t="s">
        <v>2301</v>
      </c>
      <c r="F223" s="28" t="s">
        <v>361</v>
      </c>
      <c r="G223" s="29">
        <v>40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1096</v>
      </c>
    </row>
    <row r="226" ht="132">
      <c r="A226" s="1" t="s">
        <v>342</v>
      </c>
      <c r="E226" s="27" t="s">
        <v>1516</v>
      </c>
    </row>
    <row r="227" ht="26.4">
      <c r="A227" s="1" t="s">
        <v>333</v>
      </c>
      <c r="B227" s="1">
        <v>55</v>
      </c>
      <c r="C227" s="26" t="s">
        <v>1513</v>
      </c>
      <c r="D227" t="s">
        <v>345</v>
      </c>
      <c r="E227" s="27" t="s">
        <v>1514</v>
      </c>
      <c r="F227" s="28" t="s">
        <v>361</v>
      </c>
      <c r="G227" s="29">
        <v>20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1278</v>
      </c>
    </row>
    <row r="230" ht="132">
      <c r="A230" s="1" t="s">
        <v>342</v>
      </c>
      <c r="E230" s="27" t="s">
        <v>1516</v>
      </c>
    </row>
    <row r="231">
      <c r="A231" s="1" t="s">
        <v>333</v>
      </c>
      <c r="B231" s="1">
        <v>56</v>
      </c>
      <c r="C231" s="26" t="s">
        <v>1081</v>
      </c>
      <c r="D231" t="s">
        <v>345</v>
      </c>
      <c r="E231" s="27" t="s">
        <v>1082</v>
      </c>
      <c r="F231" s="28" t="s">
        <v>361</v>
      </c>
      <c r="G231" s="29">
        <v>100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2097</v>
      </c>
    </row>
    <row r="234" ht="79.2">
      <c r="A234" s="1" t="s">
        <v>342</v>
      </c>
      <c r="E234" s="27" t="s">
        <v>1080</v>
      </c>
    </row>
    <row r="235" ht="26.4">
      <c r="A235" s="1" t="s">
        <v>333</v>
      </c>
      <c r="B235" s="1">
        <v>57</v>
      </c>
      <c r="C235" s="26" t="s">
        <v>1077</v>
      </c>
      <c r="D235" t="s">
        <v>345</v>
      </c>
      <c r="E235" s="27" t="s">
        <v>1078</v>
      </c>
      <c r="F235" s="28" t="s">
        <v>361</v>
      </c>
      <c r="G235" s="29">
        <v>20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1278</v>
      </c>
    </row>
    <row r="238" ht="79.2">
      <c r="A238" s="1" t="s">
        <v>342</v>
      </c>
      <c r="E238" s="27" t="s">
        <v>1080</v>
      </c>
    </row>
    <row r="239">
      <c r="A239" s="1" t="s">
        <v>333</v>
      </c>
      <c r="B239" s="1">
        <v>58</v>
      </c>
      <c r="C239" s="26" t="s">
        <v>2592</v>
      </c>
      <c r="D239" t="s">
        <v>345</v>
      </c>
      <c r="E239" s="27" t="s">
        <v>2593</v>
      </c>
      <c r="F239" s="28" t="s">
        <v>355</v>
      </c>
      <c r="G239" s="29">
        <v>1</v>
      </c>
      <c r="H239" s="28">
        <v>0</v>
      </c>
      <c r="I239" s="30">
        <f>ROUND(G239*H239,P4)</f>
        <v>0</v>
      </c>
      <c r="L239" s="30">
        <v>0</v>
      </c>
      <c r="M239" s="24">
        <f>ROUND(G239*L239,P4)</f>
        <v>0</v>
      </c>
      <c r="N239" s="25" t="s">
        <v>1011</v>
      </c>
      <c r="O239" s="31">
        <f>M239*AA239</f>
        <v>0</v>
      </c>
      <c r="P239" s="1">
        <v>3</v>
      </c>
      <c r="AA239" s="1">
        <f>IF(P239=1,$O$3,IF(P239=2,$O$4,$O$5))</f>
        <v>0</v>
      </c>
    </row>
    <row r="240">
      <c r="A240" s="1" t="s">
        <v>339</v>
      </c>
      <c r="E240" s="27" t="s">
        <v>349</v>
      </c>
    </row>
    <row r="241">
      <c r="A241" s="1" t="s">
        <v>341</v>
      </c>
      <c r="E241" s="32" t="s">
        <v>1012</v>
      </c>
    </row>
    <row r="242" ht="158.4">
      <c r="A242" s="1" t="s">
        <v>342</v>
      </c>
      <c r="E242" s="27" t="s">
        <v>447</v>
      </c>
    </row>
    <row r="243">
      <c r="A243" s="1" t="s">
        <v>333</v>
      </c>
      <c r="B243" s="1">
        <v>59</v>
      </c>
      <c r="C243" s="26" t="s">
        <v>2304</v>
      </c>
      <c r="D243" t="s">
        <v>345</v>
      </c>
      <c r="E243" s="27" t="s">
        <v>2305</v>
      </c>
      <c r="F243" s="28" t="s">
        <v>355</v>
      </c>
      <c r="G243" s="29">
        <v>5</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1033</v>
      </c>
    </row>
    <row r="246" ht="158.4">
      <c r="A246" s="1" t="s">
        <v>342</v>
      </c>
      <c r="E246" s="27" t="s">
        <v>447</v>
      </c>
    </row>
    <row r="247">
      <c r="A247" s="1" t="s">
        <v>333</v>
      </c>
      <c r="B247" s="1">
        <v>60</v>
      </c>
      <c r="C247" s="26" t="s">
        <v>2307</v>
      </c>
      <c r="D247" t="s">
        <v>345</v>
      </c>
      <c r="E247" s="27" t="s">
        <v>2308</v>
      </c>
      <c r="F247" s="28" t="s">
        <v>355</v>
      </c>
      <c r="G247" s="29">
        <v>5</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1033</v>
      </c>
    </row>
    <row r="250" ht="158.4">
      <c r="A250" s="1" t="s">
        <v>342</v>
      </c>
      <c r="E250" s="27" t="s">
        <v>447</v>
      </c>
    </row>
    <row r="251">
      <c r="A251" s="1" t="s">
        <v>333</v>
      </c>
      <c r="B251" s="1">
        <v>61</v>
      </c>
      <c r="C251" s="26" t="s">
        <v>2309</v>
      </c>
      <c r="D251" t="s">
        <v>345</v>
      </c>
      <c r="E251" s="27" t="s">
        <v>2310</v>
      </c>
      <c r="F251" s="28" t="s">
        <v>355</v>
      </c>
      <c r="G251" s="29">
        <v>4</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1219</v>
      </c>
    </row>
    <row r="254" ht="158.4">
      <c r="A254" s="1" t="s">
        <v>342</v>
      </c>
      <c r="E254" s="27" t="s">
        <v>447</v>
      </c>
    </row>
    <row r="255">
      <c r="A255" s="1" t="s">
        <v>333</v>
      </c>
      <c r="B255" s="1">
        <v>62</v>
      </c>
      <c r="C255" s="26" t="s">
        <v>2311</v>
      </c>
      <c r="D255" t="s">
        <v>345</v>
      </c>
      <c r="E255" s="27" t="s">
        <v>2312</v>
      </c>
      <c r="F255" s="28" t="s">
        <v>355</v>
      </c>
      <c r="G255" s="29">
        <v>15</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2388</v>
      </c>
    </row>
    <row r="258" ht="145.2">
      <c r="A258" s="1" t="s">
        <v>342</v>
      </c>
      <c r="E258" s="27" t="s">
        <v>1049</v>
      </c>
    </row>
    <row r="259" ht="26.4">
      <c r="A259" s="1" t="s">
        <v>333</v>
      </c>
      <c r="B259" s="1">
        <v>63</v>
      </c>
      <c r="C259" s="26" t="s">
        <v>1091</v>
      </c>
      <c r="D259" t="s">
        <v>345</v>
      </c>
      <c r="E259" s="27" t="s">
        <v>1092</v>
      </c>
      <c r="F259" s="28" t="s">
        <v>355</v>
      </c>
      <c r="G259" s="29">
        <v>4</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1219</v>
      </c>
    </row>
    <row r="262" ht="92.4">
      <c r="A262" s="1" t="s">
        <v>342</v>
      </c>
      <c r="E262" s="27" t="s">
        <v>1090</v>
      </c>
    </row>
    <row r="263" ht="26.4">
      <c r="A263" s="1" t="s">
        <v>333</v>
      </c>
      <c r="B263" s="1">
        <v>64</v>
      </c>
      <c r="C263" s="26" t="s">
        <v>2594</v>
      </c>
      <c r="D263" t="s">
        <v>345</v>
      </c>
      <c r="E263" s="27" t="s">
        <v>2595</v>
      </c>
      <c r="F263" s="28" t="s">
        <v>355</v>
      </c>
      <c r="G263" s="29">
        <v>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1219</v>
      </c>
    </row>
    <row r="266" ht="92.4">
      <c r="A266" s="1" t="s">
        <v>342</v>
      </c>
      <c r="E266" s="27" t="s">
        <v>1090</v>
      </c>
    </row>
    <row r="267">
      <c r="A267" s="1" t="s">
        <v>333</v>
      </c>
      <c r="B267" s="1">
        <v>65</v>
      </c>
      <c r="C267" s="26" t="s">
        <v>1105</v>
      </c>
      <c r="D267" t="s">
        <v>345</v>
      </c>
      <c r="E267" s="27" t="s">
        <v>1106</v>
      </c>
      <c r="F267" s="28" t="s">
        <v>355</v>
      </c>
      <c r="G267" s="29">
        <v>1</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1012</v>
      </c>
    </row>
    <row r="270" ht="105.6">
      <c r="A270" s="1" t="s">
        <v>342</v>
      </c>
      <c r="E270" s="27" t="s">
        <v>1108</v>
      </c>
    </row>
    <row r="271" ht="26.4">
      <c r="A271" s="1" t="s">
        <v>333</v>
      </c>
      <c r="B271" s="1">
        <v>66</v>
      </c>
      <c r="C271" s="26" t="s">
        <v>2314</v>
      </c>
      <c r="D271" t="s">
        <v>345</v>
      </c>
      <c r="E271" s="27" t="s">
        <v>2315</v>
      </c>
      <c r="F271" s="28" t="s">
        <v>355</v>
      </c>
      <c r="G271" s="29">
        <v>1</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1012</v>
      </c>
    </row>
    <row r="274" ht="105.6">
      <c r="A274" s="1" t="s">
        <v>342</v>
      </c>
      <c r="E274" s="27" t="s">
        <v>1108</v>
      </c>
    </row>
    <row r="275">
      <c r="A275" s="1" t="s">
        <v>333</v>
      </c>
      <c r="B275" s="1">
        <v>67</v>
      </c>
      <c r="C275" s="26" t="s">
        <v>1113</v>
      </c>
      <c r="D275" t="s">
        <v>345</v>
      </c>
      <c r="E275" s="27" t="s">
        <v>1114</v>
      </c>
      <c r="F275" s="28" t="s">
        <v>355</v>
      </c>
      <c r="G275" s="29">
        <v>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1012</v>
      </c>
    </row>
    <row r="278" ht="105.6">
      <c r="A278" s="1" t="s">
        <v>342</v>
      </c>
      <c r="E278" s="27" t="s">
        <v>1108</v>
      </c>
    </row>
    <row r="279">
      <c r="A279" s="1" t="s">
        <v>333</v>
      </c>
      <c r="B279" s="1">
        <v>68</v>
      </c>
      <c r="C279" s="26" t="s">
        <v>2316</v>
      </c>
      <c r="D279" t="s">
        <v>345</v>
      </c>
      <c r="E279" s="27" t="s">
        <v>2317</v>
      </c>
      <c r="F279" s="28" t="s">
        <v>476</v>
      </c>
      <c r="G279" s="29">
        <v>1</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1012</v>
      </c>
    </row>
    <row r="282" ht="39.6">
      <c r="A282" s="1" t="s">
        <v>342</v>
      </c>
      <c r="E282" s="27" t="s">
        <v>1455</v>
      </c>
    </row>
    <row r="283">
      <c r="A283" s="1" t="s">
        <v>333</v>
      </c>
      <c r="B283" s="1">
        <v>69</v>
      </c>
      <c r="C283" s="26" t="s">
        <v>2596</v>
      </c>
      <c r="D283" t="s">
        <v>345</v>
      </c>
      <c r="E283" s="27" t="s">
        <v>2319</v>
      </c>
      <c r="F283" s="28" t="s">
        <v>476</v>
      </c>
      <c r="G283" s="29">
        <v>1</v>
      </c>
      <c r="H283" s="28">
        <v>0</v>
      </c>
      <c r="I283" s="30">
        <f>ROUND(G283*H283,P4)</f>
        <v>0</v>
      </c>
      <c r="L283" s="30">
        <v>0</v>
      </c>
      <c r="M283" s="24">
        <f>ROUND(G283*L283,P4)</f>
        <v>0</v>
      </c>
      <c r="N283" s="25" t="s">
        <v>1011</v>
      </c>
      <c r="O283" s="31">
        <f>M283*AA283</f>
        <v>0</v>
      </c>
      <c r="P283" s="1">
        <v>3</v>
      </c>
      <c r="AA283" s="1">
        <f>IF(P283=1,$O$3,IF(P283=2,$O$4,$O$5))</f>
        <v>0</v>
      </c>
    </row>
    <row r="284">
      <c r="A284" s="1" t="s">
        <v>339</v>
      </c>
      <c r="E284" s="27" t="s">
        <v>349</v>
      </c>
    </row>
    <row r="285">
      <c r="A285" s="1" t="s">
        <v>341</v>
      </c>
      <c r="E285" s="32" t="s">
        <v>1012</v>
      </c>
    </row>
    <row r="286" ht="39.6">
      <c r="A286" s="1" t="s">
        <v>342</v>
      </c>
      <c r="E286" s="27" t="s">
        <v>1455</v>
      </c>
    </row>
    <row r="287">
      <c r="A287" s="1" t="s">
        <v>333</v>
      </c>
      <c r="B287" s="1">
        <v>70</v>
      </c>
      <c r="C287" s="26" t="s">
        <v>2222</v>
      </c>
      <c r="D287" t="s">
        <v>345</v>
      </c>
      <c r="E287" s="27" t="s">
        <v>2223</v>
      </c>
      <c r="F287" s="28" t="s">
        <v>355</v>
      </c>
      <c r="G287" s="29">
        <v>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1016</v>
      </c>
    </row>
    <row r="290" ht="39.6">
      <c r="A290" s="1" t="s">
        <v>342</v>
      </c>
      <c r="E290" s="27" t="s">
        <v>1455</v>
      </c>
    </row>
    <row r="291" ht="26.4">
      <c r="A291" s="1" t="s">
        <v>333</v>
      </c>
      <c r="B291" s="1">
        <v>71</v>
      </c>
      <c r="C291" s="26" t="s">
        <v>1456</v>
      </c>
      <c r="D291" t="s">
        <v>345</v>
      </c>
      <c r="E291" s="27" t="s">
        <v>1457</v>
      </c>
      <c r="F291" s="28" t="s">
        <v>355</v>
      </c>
      <c r="G291" s="29">
        <v>2</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1016</v>
      </c>
    </row>
    <row r="294" ht="39.6">
      <c r="A294" s="1" t="s">
        <v>342</v>
      </c>
      <c r="E294" s="27" t="s">
        <v>1459</v>
      </c>
    </row>
    <row r="295">
      <c r="A295" s="1" t="s">
        <v>333</v>
      </c>
      <c r="B295" s="1">
        <v>72</v>
      </c>
      <c r="C295" s="26" t="s">
        <v>1448</v>
      </c>
      <c r="D295" t="s">
        <v>345</v>
      </c>
      <c r="E295" s="27" t="s">
        <v>1449</v>
      </c>
      <c r="F295" s="28" t="s">
        <v>355</v>
      </c>
      <c r="G295" s="29">
        <v>2</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1016</v>
      </c>
    </row>
    <row r="298" ht="105.6">
      <c r="A298" s="1" t="s">
        <v>342</v>
      </c>
      <c r="E298" s="27" t="s">
        <v>1451</v>
      </c>
    </row>
    <row r="299">
      <c r="A299" s="1" t="s">
        <v>333</v>
      </c>
      <c r="B299" s="1">
        <v>73</v>
      </c>
      <c r="C299" s="26" t="s">
        <v>2079</v>
      </c>
      <c r="D299" t="s">
        <v>345</v>
      </c>
      <c r="E299" s="27" t="s">
        <v>2080</v>
      </c>
      <c r="F299" s="28" t="s">
        <v>355</v>
      </c>
      <c r="G299" s="29">
        <v>10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1117</v>
      </c>
    </row>
    <row r="302" ht="158.4">
      <c r="A302" s="1" t="s">
        <v>342</v>
      </c>
      <c r="E302" s="27" t="s">
        <v>447</v>
      </c>
    </row>
    <row r="303">
      <c r="A303" s="1" t="s">
        <v>333</v>
      </c>
      <c r="B303" s="1">
        <v>74</v>
      </c>
      <c r="C303" s="26" t="s">
        <v>1179</v>
      </c>
      <c r="D303" t="s">
        <v>345</v>
      </c>
      <c r="E303" s="27" t="s">
        <v>1180</v>
      </c>
      <c r="F303" s="28" t="s">
        <v>355</v>
      </c>
      <c r="G303" s="29">
        <v>10</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1117</v>
      </c>
    </row>
    <row r="306" ht="132">
      <c r="A306" s="1" t="s">
        <v>342</v>
      </c>
      <c r="E306" s="27" t="s">
        <v>1044</v>
      </c>
    </row>
    <row r="307">
      <c r="A307" s="1" t="s">
        <v>333</v>
      </c>
      <c r="B307" s="1">
        <v>75</v>
      </c>
      <c r="C307" s="26" t="s">
        <v>2597</v>
      </c>
      <c r="D307" t="s">
        <v>345</v>
      </c>
      <c r="E307" s="27" t="s">
        <v>2598</v>
      </c>
      <c r="F307" s="28" t="s">
        <v>1019</v>
      </c>
      <c r="G307" s="29">
        <v>1</v>
      </c>
      <c r="H307" s="28">
        <v>0</v>
      </c>
      <c r="I307" s="30">
        <f>ROUND(G307*H307,P4)</f>
        <v>0</v>
      </c>
      <c r="L307" s="30">
        <v>0</v>
      </c>
      <c r="M307" s="24">
        <f>ROUND(G307*L307,P4)</f>
        <v>0</v>
      </c>
      <c r="N307" s="25" t="s">
        <v>1011</v>
      </c>
      <c r="O307" s="31">
        <f>M307*AA307</f>
        <v>0</v>
      </c>
      <c r="P307" s="1">
        <v>3</v>
      </c>
      <c r="AA307" s="1">
        <f>IF(P307=1,$O$3,IF(P307=2,$O$4,$O$5))</f>
        <v>0</v>
      </c>
    </row>
    <row r="308">
      <c r="A308" s="1" t="s">
        <v>339</v>
      </c>
      <c r="E308" s="27" t="s">
        <v>349</v>
      </c>
    </row>
    <row r="309">
      <c r="A309" s="1" t="s">
        <v>341</v>
      </c>
      <c r="E309" s="32" t="s">
        <v>2599</v>
      </c>
    </row>
    <row r="310" ht="171.6">
      <c r="A310" s="1" t="s">
        <v>342</v>
      </c>
      <c r="E310" s="27" t="s">
        <v>2600</v>
      </c>
    </row>
    <row r="311">
      <c r="A311" s="1" t="s">
        <v>333</v>
      </c>
      <c r="B311" s="1">
        <v>76</v>
      </c>
      <c r="C311" s="26" t="s">
        <v>2320</v>
      </c>
      <c r="D311" t="s">
        <v>345</v>
      </c>
      <c r="E311" s="27" t="s">
        <v>2321</v>
      </c>
      <c r="F311" s="28" t="s">
        <v>355</v>
      </c>
      <c r="G311" s="29">
        <v>5</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1033</v>
      </c>
    </row>
    <row r="314" ht="132">
      <c r="A314" s="1" t="s">
        <v>342</v>
      </c>
      <c r="E314" s="27" t="s">
        <v>2322</v>
      </c>
    </row>
    <row r="315">
      <c r="A315" s="1" t="s">
        <v>333</v>
      </c>
      <c r="B315" s="1">
        <v>77</v>
      </c>
      <c r="C315" s="26" t="s">
        <v>2323</v>
      </c>
      <c r="D315" t="s">
        <v>345</v>
      </c>
      <c r="E315" s="27" t="s">
        <v>2324</v>
      </c>
      <c r="F315" s="28" t="s">
        <v>355</v>
      </c>
      <c r="G315" s="29">
        <v>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1033</v>
      </c>
    </row>
    <row r="318" ht="132">
      <c r="A318" s="1" t="s">
        <v>342</v>
      </c>
      <c r="E318" s="27" t="s">
        <v>2322</v>
      </c>
    </row>
    <row r="319">
      <c r="A319" s="1" t="s">
        <v>333</v>
      </c>
      <c r="B319" s="1">
        <v>78</v>
      </c>
      <c r="C319" s="26" t="s">
        <v>2325</v>
      </c>
      <c r="D319" t="s">
        <v>345</v>
      </c>
      <c r="E319" s="27" t="s">
        <v>2326</v>
      </c>
      <c r="F319" s="28" t="s">
        <v>2327</v>
      </c>
      <c r="G319" s="29">
        <v>1</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1012</v>
      </c>
    </row>
    <row r="322" ht="145.2">
      <c r="A322" s="1" t="s">
        <v>342</v>
      </c>
      <c r="E322" s="27" t="s">
        <v>2328</v>
      </c>
    </row>
    <row r="323">
      <c r="A323" s="1" t="s">
        <v>333</v>
      </c>
      <c r="B323" s="1">
        <v>79</v>
      </c>
      <c r="C323" s="26" t="s">
        <v>2329</v>
      </c>
      <c r="D323" t="s">
        <v>345</v>
      </c>
      <c r="E323" s="27" t="s">
        <v>2330</v>
      </c>
      <c r="F323" s="28" t="s">
        <v>355</v>
      </c>
      <c r="G323" s="29">
        <v>4</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1219</v>
      </c>
    </row>
    <row r="326" ht="184.8">
      <c r="A326" s="1" t="s">
        <v>342</v>
      </c>
      <c r="E326" s="27" t="s">
        <v>2331</v>
      </c>
    </row>
    <row r="327">
      <c r="A327" s="1" t="s">
        <v>333</v>
      </c>
      <c r="B327" s="1">
        <v>80</v>
      </c>
      <c r="C327" s="26" t="s">
        <v>2601</v>
      </c>
      <c r="D327" t="s">
        <v>345</v>
      </c>
      <c r="E327" s="27" t="s">
        <v>2333</v>
      </c>
      <c r="F327" s="28" t="s">
        <v>431</v>
      </c>
      <c r="G327" s="29">
        <v>16</v>
      </c>
      <c r="H327" s="28">
        <v>0</v>
      </c>
      <c r="I327" s="30">
        <f>ROUND(G327*H327,P4)</f>
        <v>0</v>
      </c>
      <c r="L327" s="30">
        <v>0</v>
      </c>
      <c r="M327" s="24">
        <f>ROUND(G327*L327,P4)</f>
        <v>0</v>
      </c>
      <c r="N327" s="25" t="s">
        <v>1011</v>
      </c>
      <c r="O327" s="31">
        <f>M327*AA327</f>
        <v>0</v>
      </c>
      <c r="P327" s="1">
        <v>3</v>
      </c>
      <c r="AA327" s="1">
        <f>IF(P327=1,$O$3,IF(P327=2,$O$4,$O$5))</f>
        <v>0</v>
      </c>
    </row>
    <row r="328">
      <c r="A328" s="1" t="s">
        <v>339</v>
      </c>
      <c r="E328" s="27" t="s">
        <v>349</v>
      </c>
    </row>
    <row r="329">
      <c r="A329" s="1" t="s">
        <v>341</v>
      </c>
      <c r="E329" s="32" t="s">
        <v>1107</v>
      </c>
    </row>
    <row r="330" ht="145.2">
      <c r="A330" s="1" t="s">
        <v>342</v>
      </c>
      <c r="E330" s="27" t="s">
        <v>2334</v>
      </c>
    </row>
    <row r="331">
      <c r="A331" s="1" t="s">
        <v>333</v>
      </c>
      <c r="B331" s="1">
        <v>81</v>
      </c>
      <c r="C331" s="26" t="s">
        <v>2335</v>
      </c>
      <c r="D331" t="s">
        <v>345</v>
      </c>
      <c r="E331" s="27" t="s">
        <v>2336</v>
      </c>
      <c r="F331" s="28" t="s">
        <v>355</v>
      </c>
      <c r="G331" s="29">
        <v>4</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1219</v>
      </c>
    </row>
    <row r="334" ht="158.4">
      <c r="A334" s="1" t="s">
        <v>342</v>
      </c>
      <c r="E334" s="27" t="s">
        <v>447</v>
      </c>
    </row>
    <row r="335">
      <c r="A335" s="1" t="s">
        <v>333</v>
      </c>
      <c r="B335" s="1">
        <v>82</v>
      </c>
      <c r="C335" s="26" t="s">
        <v>2337</v>
      </c>
      <c r="D335" t="s">
        <v>345</v>
      </c>
      <c r="E335" s="27" t="s">
        <v>2338</v>
      </c>
      <c r="F335" s="28" t="s">
        <v>355</v>
      </c>
      <c r="G335" s="29">
        <v>4</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1219</v>
      </c>
    </row>
    <row r="338" ht="132">
      <c r="A338" s="1" t="s">
        <v>342</v>
      </c>
      <c r="E338" s="27" t="s">
        <v>1044</v>
      </c>
    </row>
    <row r="339">
      <c r="A339" s="1" t="s">
        <v>333</v>
      </c>
      <c r="B339" s="1">
        <v>83</v>
      </c>
      <c r="C339" s="26" t="s">
        <v>2339</v>
      </c>
      <c r="D339" t="s">
        <v>345</v>
      </c>
      <c r="E339" s="27" t="s">
        <v>2340</v>
      </c>
      <c r="F339" s="28" t="s">
        <v>481</v>
      </c>
      <c r="G339" s="29">
        <v>2.3999999999999999</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2580</v>
      </c>
    </row>
    <row r="342" ht="382.8">
      <c r="A342" s="1" t="s">
        <v>342</v>
      </c>
      <c r="E342" s="27" t="s">
        <v>2341</v>
      </c>
    </row>
    <row r="343">
      <c r="A343" s="1" t="s">
        <v>333</v>
      </c>
      <c r="B343" s="1">
        <v>84</v>
      </c>
      <c r="C343" s="26" t="s">
        <v>445</v>
      </c>
      <c r="D343" t="s">
        <v>345</v>
      </c>
      <c r="E343" s="27" t="s">
        <v>446</v>
      </c>
      <c r="F343" s="28" t="s">
        <v>355</v>
      </c>
      <c r="G343" s="29">
        <v>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1068</v>
      </c>
    </row>
    <row r="346" ht="158.4">
      <c r="A346" s="1" t="s">
        <v>342</v>
      </c>
      <c r="E346" s="27" t="s">
        <v>447</v>
      </c>
    </row>
    <row r="347">
      <c r="A347" s="1" t="s">
        <v>333</v>
      </c>
      <c r="B347" s="1">
        <v>85</v>
      </c>
      <c r="C347" s="26" t="s">
        <v>1677</v>
      </c>
      <c r="D347" t="s">
        <v>345</v>
      </c>
      <c r="E347" s="27" t="s">
        <v>1678</v>
      </c>
      <c r="F347" s="28" t="s">
        <v>355</v>
      </c>
      <c r="G347" s="29">
        <v>8</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1068</v>
      </c>
    </row>
    <row r="350" ht="132">
      <c r="A350" s="1" t="s">
        <v>342</v>
      </c>
      <c r="E350" s="27" t="s">
        <v>1044</v>
      </c>
    </row>
    <row r="351">
      <c r="A351" s="1" t="s">
        <v>333</v>
      </c>
      <c r="B351" s="1">
        <v>86</v>
      </c>
      <c r="C351" s="26" t="s">
        <v>1680</v>
      </c>
      <c r="D351" t="s">
        <v>345</v>
      </c>
      <c r="E351" s="27" t="s">
        <v>1681</v>
      </c>
      <c r="F351" s="28" t="s">
        <v>355</v>
      </c>
      <c r="G351" s="29">
        <v>8</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1068</v>
      </c>
    </row>
    <row r="354" ht="158.4">
      <c r="A354" s="1" t="s">
        <v>342</v>
      </c>
      <c r="E354" s="27" t="s">
        <v>447</v>
      </c>
    </row>
    <row r="355">
      <c r="A355" s="1" t="s">
        <v>333</v>
      </c>
      <c r="B355" s="1">
        <v>87</v>
      </c>
      <c r="C355" s="26" t="s">
        <v>1683</v>
      </c>
      <c r="D355" t="s">
        <v>345</v>
      </c>
      <c r="E355" s="27" t="s">
        <v>1684</v>
      </c>
      <c r="F355" s="28" t="s">
        <v>355</v>
      </c>
      <c r="G355" s="29">
        <v>8</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1068</v>
      </c>
    </row>
    <row r="358" ht="132">
      <c r="A358" s="1" t="s">
        <v>342</v>
      </c>
      <c r="E358" s="27" t="s">
        <v>1044</v>
      </c>
    </row>
    <row r="359">
      <c r="A359" s="1" t="s">
        <v>333</v>
      </c>
      <c r="B359" s="1">
        <v>88</v>
      </c>
      <c r="C359" s="26" t="s">
        <v>2342</v>
      </c>
      <c r="D359" t="s">
        <v>345</v>
      </c>
      <c r="E359" s="27" t="s">
        <v>2343</v>
      </c>
      <c r="F359" s="28" t="s">
        <v>361</v>
      </c>
      <c r="G359" s="29">
        <v>80</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2113</v>
      </c>
    </row>
    <row r="362" ht="171.6">
      <c r="A362" s="1" t="s">
        <v>342</v>
      </c>
      <c r="E362" s="27" t="s">
        <v>1160</v>
      </c>
    </row>
    <row r="363">
      <c r="A363" s="1" t="s">
        <v>333</v>
      </c>
      <c r="B363" s="1">
        <v>89</v>
      </c>
      <c r="C363" s="26" t="s">
        <v>2344</v>
      </c>
      <c r="D363" t="s">
        <v>345</v>
      </c>
      <c r="E363" s="27" t="s">
        <v>2345</v>
      </c>
      <c r="F363" s="28" t="s">
        <v>361</v>
      </c>
      <c r="G363" s="29">
        <v>80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2113</v>
      </c>
    </row>
    <row r="366" ht="132">
      <c r="A366" s="1" t="s">
        <v>342</v>
      </c>
      <c r="E366" s="27" t="s">
        <v>1170</v>
      </c>
    </row>
    <row r="367">
      <c r="A367" s="1" t="s">
        <v>333</v>
      </c>
      <c r="B367" s="1">
        <v>90</v>
      </c>
      <c r="C367" s="26" t="s">
        <v>1694</v>
      </c>
      <c r="D367" t="s">
        <v>345</v>
      </c>
      <c r="E367" s="27" t="s">
        <v>1695</v>
      </c>
      <c r="F367" s="28" t="s">
        <v>361</v>
      </c>
      <c r="G367" s="29">
        <v>80</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2113</v>
      </c>
    </row>
    <row r="370" ht="171.6">
      <c r="A370" s="1" t="s">
        <v>342</v>
      </c>
      <c r="E370" s="27" t="s">
        <v>1160</v>
      </c>
    </row>
    <row r="371">
      <c r="A371" s="1" t="s">
        <v>333</v>
      </c>
      <c r="B371" s="1">
        <v>91</v>
      </c>
      <c r="C371" s="26" t="s">
        <v>1697</v>
      </c>
      <c r="D371" t="s">
        <v>345</v>
      </c>
      <c r="E371" s="27" t="s">
        <v>1698</v>
      </c>
      <c r="F371" s="28" t="s">
        <v>361</v>
      </c>
      <c r="G371" s="29">
        <v>80</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2113</v>
      </c>
    </row>
    <row r="374" ht="132">
      <c r="A374" s="1" t="s">
        <v>342</v>
      </c>
      <c r="E374" s="27" t="s">
        <v>1170</v>
      </c>
    </row>
    <row r="375">
      <c r="A375" s="1" t="s">
        <v>333</v>
      </c>
      <c r="B375" s="1">
        <v>92</v>
      </c>
      <c r="C375" s="26" t="s">
        <v>2346</v>
      </c>
      <c r="D375" t="s">
        <v>345</v>
      </c>
      <c r="E375" s="27" t="s">
        <v>2347</v>
      </c>
      <c r="F375" s="28" t="s">
        <v>355</v>
      </c>
      <c r="G375" s="29">
        <v>8</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1068</v>
      </c>
    </row>
    <row r="378" ht="158.4">
      <c r="A378" s="1" t="s">
        <v>342</v>
      </c>
      <c r="E378" s="27" t="s">
        <v>447</v>
      </c>
    </row>
    <row r="379">
      <c r="A379" s="1" t="s">
        <v>333</v>
      </c>
      <c r="B379" s="1">
        <v>93</v>
      </c>
      <c r="C379" s="26" t="s">
        <v>2348</v>
      </c>
      <c r="D379" t="s">
        <v>345</v>
      </c>
      <c r="E379" s="27" t="s">
        <v>2349</v>
      </c>
      <c r="F379" s="28" t="s">
        <v>355</v>
      </c>
      <c r="G379" s="29">
        <v>8</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1068</v>
      </c>
    </row>
    <row r="382" ht="132">
      <c r="A382" s="1" t="s">
        <v>342</v>
      </c>
      <c r="E382" s="27" t="s">
        <v>1044</v>
      </c>
    </row>
    <row r="383">
      <c r="A383" s="1" t="s">
        <v>333</v>
      </c>
      <c r="B383" s="1">
        <v>94</v>
      </c>
      <c r="C383" s="26" t="s">
        <v>1069</v>
      </c>
      <c r="D383" t="s">
        <v>345</v>
      </c>
      <c r="E383" s="27" t="s">
        <v>1070</v>
      </c>
      <c r="F383" s="28" t="s">
        <v>355</v>
      </c>
      <c r="G383" s="29">
        <v>8</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1068</v>
      </c>
    </row>
    <row r="386" ht="92.4">
      <c r="A386" s="1" t="s">
        <v>342</v>
      </c>
      <c r="E386" s="27" t="s">
        <v>1071</v>
      </c>
    </row>
    <row r="387">
      <c r="A387" s="1" t="s">
        <v>333</v>
      </c>
      <c r="B387" s="1">
        <v>95</v>
      </c>
      <c r="C387" s="26" t="s">
        <v>2350</v>
      </c>
      <c r="D387" t="s">
        <v>345</v>
      </c>
      <c r="E387" s="27" t="s">
        <v>2351</v>
      </c>
      <c r="F387" s="28" t="s">
        <v>355</v>
      </c>
      <c r="G387" s="29">
        <v>8</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1068</v>
      </c>
    </row>
    <row r="390" ht="105.6">
      <c r="A390" s="1" t="s">
        <v>342</v>
      </c>
      <c r="E390" s="27" t="s">
        <v>2352</v>
      </c>
    </row>
    <row r="391">
      <c r="A391" s="1" t="s">
        <v>333</v>
      </c>
      <c r="B391" s="1">
        <v>96</v>
      </c>
      <c r="C391" s="26" t="s">
        <v>2353</v>
      </c>
      <c r="D391" t="s">
        <v>345</v>
      </c>
      <c r="E391" s="27" t="s">
        <v>2354</v>
      </c>
      <c r="F391" s="28" t="s">
        <v>355</v>
      </c>
      <c r="G391" s="29">
        <v>1</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1012</v>
      </c>
    </row>
    <row r="394" ht="198">
      <c r="A394" s="1" t="s">
        <v>342</v>
      </c>
      <c r="E394" s="27" t="s">
        <v>2355</v>
      </c>
    </row>
    <row r="395" ht="26.4">
      <c r="A395" s="1" t="s">
        <v>333</v>
      </c>
      <c r="B395" s="1">
        <v>97</v>
      </c>
      <c r="C395" s="26" t="s">
        <v>2356</v>
      </c>
      <c r="D395" t="s">
        <v>345</v>
      </c>
      <c r="E395" s="27" t="s">
        <v>2357</v>
      </c>
      <c r="F395" s="28" t="s">
        <v>431</v>
      </c>
      <c r="G395" s="29">
        <v>8</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1068</v>
      </c>
    </row>
    <row r="398" ht="132">
      <c r="A398" s="1" t="s">
        <v>342</v>
      </c>
      <c r="E398" s="27" t="s">
        <v>2358</v>
      </c>
    </row>
    <row r="399">
      <c r="A399" s="1" t="s">
        <v>330</v>
      </c>
      <c r="C399" s="22" t="s">
        <v>1344</v>
      </c>
      <c r="E399" s="23" t="s">
        <v>1345</v>
      </c>
      <c r="L399" s="24">
        <f>SUMIFS(L400:L407,A400:A407,"P")</f>
        <v>0</v>
      </c>
      <c r="M399" s="24">
        <f>SUMIFS(M400:M407,A400:A407,"P")</f>
        <v>0</v>
      </c>
      <c r="N399" s="25"/>
    </row>
    <row r="400" ht="26.4">
      <c r="A400" s="1" t="s">
        <v>333</v>
      </c>
      <c r="B400" s="1">
        <v>98</v>
      </c>
      <c r="C400" s="26" t="s">
        <v>449</v>
      </c>
      <c r="D400" t="s">
        <v>450</v>
      </c>
      <c r="E400" s="27" t="s">
        <v>451</v>
      </c>
      <c r="F400" s="28" t="s">
        <v>337</v>
      </c>
      <c r="G400" s="29">
        <v>10.5</v>
      </c>
      <c r="H400" s="28">
        <v>0</v>
      </c>
      <c r="I400" s="30">
        <f>ROUND(G400*H400,P4)</f>
        <v>0</v>
      </c>
      <c r="L400" s="30">
        <v>0</v>
      </c>
      <c r="M400" s="24">
        <f>ROUND(G400*L400,P4)</f>
        <v>0</v>
      </c>
      <c r="N400" s="25" t="s">
        <v>338</v>
      </c>
      <c r="O400" s="31">
        <f>M400*AA400</f>
        <v>0</v>
      </c>
      <c r="P400" s="1">
        <v>3</v>
      </c>
      <c r="AA400" s="1">
        <f>IF(P400=1,$O$3,IF(P400=2,$O$4,$O$5))</f>
        <v>0</v>
      </c>
    </row>
    <row r="401" ht="26.4">
      <c r="A401" s="1" t="s">
        <v>339</v>
      </c>
      <c r="E401" s="27" t="s">
        <v>340</v>
      </c>
    </row>
    <row r="402">
      <c r="A402" s="1" t="s">
        <v>341</v>
      </c>
      <c r="E402" s="32" t="s">
        <v>2602</v>
      </c>
    </row>
    <row r="403" ht="158.4">
      <c r="A403" s="1" t="s">
        <v>342</v>
      </c>
      <c r="E403" s="27" t="s">
        <v>343</v>
      </c>
    </row>
    <row r="404" ht="26.4">
      <c r="A404" s="1" t="s">
        <v>333</v>
      </c>
      <c r="B404" s="1">
        <v>99</v>
      </c>
      <c r="C404" s="26" t="s">
        <v>1347</v>
      </c>
      <c r="D404" t="s">
        <v>1348</v>
      </c>
      <c r="E404" s="27" t="s">
        <v>1349</v>
      </c>
      <c r="F404" s="28" t="s">
        <v>337</v>
      </c>
      <c r="G404" s="29">
        <v>0.050000000000000003</v>
      </c>
      <c r="H404" s="28">
        <v>0</v>
      </c>
      <c r="I404" s="30">
        <f>ROUND(G404*H404,P4)</f>
        <v>0</v>
      </c>
      <c r="L404" s="30">
        <v>0</v>
      </c>
      <c r="M404" s="24">
        <f>ROUND(G404*L404,P4)</f>
        <v>0</v>
      </c>
      <c r="N404" s="25" t="s">
        <v>338</v>
      </c>
      <c r="O404" s="31">
        <f>M404*AA404</f>
        <v>0</v>
      </c>
      <c r="P404" s="1">
        <v>3</v>
      </c>
      <c r="AA404" s="1">
        <f>IF(P404=1,$O$3,IF(P404=2,$O$4,$O$5))</f>
        <v>0</v>
      </c>
    </row>
    <row r="405" ht="26.4">
      <c r="A405" s="1" t="s">
        <v>339</v>
      </c>
      <c r="E405" s="27" t="s">
        <v>340</v>
      </c>
    </row>
    <row r="406">
      <c r="A406" s="1" t="s">
        <v>341</v>
      </c>
      <c r="E406" s="32" t="s">
        <v>1346</v>
      </c>
    </row>
    <row r="407" ht="158.4">
      <c r="A407" s="1" t="s">
        <v>342</v>
      </c>
      <c r="E4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COUNTIFS(L8:L316,"=0",A8:A316,"P")+COUNTIFS(L8:L316,"",A8:A316,"P")+SUM(Q8:Q316)</f>
        <v>0</v>
      </c>
    </row>
    <row r="8">
      <c r="A8" s="1" t="s">
        <v>328</v>
      </c>
      <c r="C8" s="22" t="s">
        <v>2603</v>
      </c>
      <c r="E8" s="23" t="s">
        <v>63</v>
      </c>
      <c r="L8" s="24">
        <f>L9+L118+L295</f>
        <v>0</v>
      </c>
      <c r="M8" s="24">
        <f>M9+M118+M295</f>
        <v>0</v>
      </c>
      <c r="N8" s="25"/>
    </row>
    <row r="9">
      <c r="A9" s="1" t="s">
        <v>330</v>
      </c>
      <c r="C9" s="22" t="s">
        <v>331</v>
      </c>
      <c r="E9" s="23" t="s">
        <v>1352</v>
      </c>
      <c r="L9" s="24">
        <f>SUMIFS(L10:L117,A10:A117,"P")</f>
        <v>0</v>
      </c>
      <c r="M9" s="24">
        <f>SUMIFS(M10:M117,A10:A117,"P")</f>
        <v>0</v>
      </c>
      <c r="N9" s="25"/>
    </row>
    <row r="10">
      <c r="A10" s="1" t="s">
        <v>333</v>
      </c>
      <c r="B10" s="1">
        <v>1</v>
      </c>
      <c r="C10" s="26" t="s">
        <v>1353</v>
      </c>
      <c r="D10" t="s">
        <v>345</v>
      </c>
      <c r="E10" s="27" t="s">
        <v>1354</v>
      </c>
      <c r="F10" s="28" t="s">
        <v>586</v>
      </c>
      <c r="G10" s="29">
        <v>0.040000000000000001</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2604</v>
      </c>
    </row>
    <row r="13" ht="66">
      <c r="A13" s="1" t="s">
        <v>342</v>
      </c>
      <c r="E13" s="27" t="s">
        <v>1356</v>
      </c>
    </row>
    <row r="14">
      <c r="A14" s="1" t="s">
        <v>333</v>
      </c>
      <c r="B14" s="1">
        <v>2</v>
      </c>
      <c r="C14" s="26" t="s">
        <v>1372</v>
      </c>
      <c r="D14" t="s">
        <v>345</v>
      </c>
      <c r="E14" s="27" t="s">
        <v>1373</v>
      </c>
      <c r="F14" s="28" t="s">
        <v>481</v>
      </c>
      <c r="G14" s="29">
        <v>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2605</v>
      </c>
    </row>
    <row r="17" ht="356.4">
      <c r="A17" s="1" t="s">
        <v>342</v>
      </c>
      <c r="E17" s="27" t="s">
        <v>485</v>
      </c>
    </row>
    <row r="18">
      <c r="A18" s="1" t="s">
        <v>333</v>
      </c>
      <c r="B18" s="1">
        <v>3</v>
      </c>
      <c r="C18" s="26" t="s">
        <v>1375</v>
      </c>
      <c r="D18" t="s">
        <v>345</v>
      </c>
      <c r="E18" s="27" t="s">
        <v>1376</v>
      </c>
      <c r="F18" s="28" t="s">
        <v>481</v>
      </c>
      <c r="G18" s="29">
        <v>0.20000000000000001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2606</v>
      </c>
    </row>
    <row r="21" ht="356.4">
      <c r="A21" s="1" t="s">
        <v>342</v>
      </c>
      <c r="E21" s="27" t="s">
        <v>485</v>
      </c>
    </row>
    <row r="22">
      <c r="A22" s="1" t="s">
        <v>333</v>
      </c>
      <c r="B22" s="1">
        <v>4</v>
      </c>
      <c r="C22" s="26" t="s">
        <v>1378</v>
      </c>
      <c r="D22" t="s">
        <v>345</v>
      </c>
      <c r="E22" s="27" t="s">
        <v>1379</v>
      </c>
      <c r="F22" s="28" t="s">
        <v>481</v>
      </c>
      <c r="G22" s="29">
        <v>28.399999999999999</v>
      </c>
      <c r="H22" s="28">
        <v>0</v>
      </c>
      <c r="I22" s="30">
        <f>ROUND(G22*H22,P4)</f>
        <v>0</v>
      </c>
      <c r="L22" s="30">
        <v>0</v>
      </c>
      <c r="M22" s="24">
        <f>ROUND(G22*L22,P4)</f>
        <v>0</v>
      </c>
      <c r="N22" s="25" t="s">
        <v>348</v>
      </c>
      <c r="O22" s="31">
        <f>M22*AA22</f>
        <v>0</v>
      </c>
      <c r="P22" s="1">
        <v>3</v>
      </c>
      <c r="AA22" s="1">
        <f>IF(P22=1,$O$3,IF(P22=2,$O$4,$O$5))</f>
        <v>0</v>
      </c>
    </row>
    <row r="23">
      <c r="A23" s="1" t="s">
        <v>339</v>
      </c>
      <c r="E23" s="27" t="s">
        <v>349</v>
      </c>
    </row>
    <row r="24" ht="26.4">
      <c r="A24" s="1" t="s">
        <v>341</v>
      </c>
      <c r="E24" s="32" t="s">
        <v>2607</v>
      </c>
    </row>
    <row r="25" ht="356.4">
      <c r="A25" s="1" t="s">
        <v>342</v>
      </c>
      <c r="E25" s="27" t="s">
        <v>485</v>
      </c>
    </row>
    <row r="26">
      <c r="A26" s="1" t="s">
        <v>333</v>
      </c>
      <c r="B26" s="1">
        <v>5</v>
      </c>
      <c r="C26" s="26" t="s">
        <v>1381</v>
      </c>
      <c r="D26" t="s">
        <v>345</v>
      </c>
      <c r="E26" s="27" t="s">
        <v>1382</v>
      </c>
      <c r="F26" s="28" t="s">
        <v>481</v>
      </c>
      <c r="G26" s="29">
        <v>2.8399999999999999</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2608</v>
      </c>
    </row>
    <row r="29" ht="356.4">
      <c r="A29" s="1" t="s">
        <v>342</v>
      </c>
      <c r="E29" s="27" t="s">
        <v>485</v>
      </c>
    </row>
    <row r="30">
      <c r="A30" s="1" t="s">
        <v>333</v>
      </c>
      <c r="B30" s="1">
        <v>6</v>
      </c>
      <c r="C30" s="26" t="s">
        <v>493</v>
      </c>
      <c r="D30" t="s">
        <v>345</v>
      </c>
      <c r="E30" s="27" t="s">
        <v>494</v>
      </c>
      <c r="F30" s="28" t="s">
        <v>481</v>
      </c>
      <c r="G30" s="29">
        <v>27.359999999999999</v>
      </c>
      <c r="H30" s="28">
        <v>0</v>
      </c>
      <c r="I30" s="30">
        <f>ROUND(G30*H30,P4)</f>
        <v>0</v>
      </c>
      <c r="L30" s="30">
        <v>0</v>
      </c>
      <c r="M30" s="24">
        <f>ROUND(G30*L30,P4)</f>
        <v>0</v>
      </c>
      <c r="N30" s="25" t="s">
        <v>348</v>
      </c>
      <c r="O30" s="31">
        <f>M30*AA30</f>
        <v>0</v>
      </c>
      <c r="P30" s="1">
        <v>3</v>
      </c>
      <c r="AA30" s="1">
        <f>IF(P30=1,$O$3,IF(P30=2,$O$4,$O$5))</f>
        <v>0</v>
      </c>
    </row>
    <row r="31">
      <c r="A31" s="1" t="s">
        <v>339</v>
      </c>
      <c r="E31" s="27" t="s">
        <v>349</v>
      </c>
    </row>
    <row r="32" ht="26.4">
      <c r="A32" s="1" t="s">
        <v>341</v>
      </c>
      <c r="E32" s="32" t="s">
        <v>2609</v>
      </c>
    </row>
    <row r="33" ht="264">
      <c r="A33" s="1" t="s">
        <v>342</v>
      </c>
      <c r="E33" s="27" t="s">
        <v>495</v>
      </c>
    </row>
    <row r="34" ht="39.6">
      <c r="A34" s="1" t="s">
        <v>333</v>
      </c>
      <c r="B34" s="1">
        <v>7</v>
      </c>
      <c r="C34" s="26" t="s">
        <v>1385</v>
      </c>
      <c r="D34" t="s">
        <v>345</v>
      </c>
      <c r="E34" s="27" t="s">
        <v>1386</v>
      </c>
      <c r="F34" s="28" t="s">
        <v>481</v>
      </c>
      <c r="G34" s="29">
        <v>0.5</v>
      </c>
      <c r="H34" s="28">
        <v>0</v>
      </c>
      <c r="I34" s="30">
        <f>ROUND(G34*H34,P4)</f>
        <v>0</v>
      </c>
      <c r="L34" s="30">
        <v>0</v>
      </c>
      <c r="M34" s="24">
        <f>ROUND(G34*L34,P4)</f>
        <v>0</v>
      </c>
      <c r="N34" s="25" t="s">
        <v>1011</v>
      </c>
      <c r="O34" s="31">
        <f>M34*AA34</f>
        <v>0</v>
      </c>
      <c r="P34" s="1">
        <v>3</v>
      </c>
      <c r="AA34" s="1">
        <f>IF(P34=1,$O$3,IF(P34=2,$O$4,$O$5))</f>
        <v>0</v>
      </c>
    </row>
    <row r="35">
      <c r="A35" s="1" t="s">
        <v>339</v>
      </c>
      <c r="E35" s="27" t="s">
        <v>349</v>
      </c>
    </row>
    <row r="36">
      <c r="A36" s="1" t="s">
        <v>341</v>
      </c>
      <c r="E36" s="32" t="s">
        <v>2610</v>
      </c>
    </row>
    <row r="37" ht="409.5">
      <c r="A37" s="1" t="s">
        <v>342</v>
      </c>
      <c r="E37" s="27" t="s">
        <v>1388</v>
      </c>
    </row>
    <row r="38" ht="26.4">
      <c r="A38" s="1" t="s">
        <v>333</v>
      </c>
      <c r="B38" s="1">
        <v>8</v>
      </c>
      <c r="C38" s="26" t="s">
        <v>498</v>
      </c>
      <c r="D38" t="s">
        <v>345</v>
      </c>
      <c r="E38" s="27" t="s">
        <v>499</v>
      </c>
      <c r="F38" s="28" t="s">
        <v>355</v>
      </c>
      <c r="G38" s="29">
        <v>10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2611</v>
      </c>
    </row>
    <row r="41" ht="79.2">
      <c r="A41" s="1" t="s">
        <v>342</v>
      </c>
      <c r="E41" s="27" t="s">
        <v>500</v>
      </c>
    </row>
    <row r="42">
      <c r="A42" s="1" t="s">
        <v>333</v>
      </c>
      <c r="B42" s="1">
        <v>9</v>
      </c>
      <c r="C42" s="26" t="s">
        <v>891</v>
      </c>
      <c r="D42" t="s">
        <v>345</v>
      </c>
      <c r="E42" s="27" t="s">
        <v>892</v>
      </c>
      <c r="F42" s="28" t="s">
        <v>361</v>
      </c>
      <c r="G42" s="29">
        <v>20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2612</v>
      </c>
    </row>
    <row r="45" ht="79.2">
      <c r="A45" s="1" t="s">
        <v>342</v>
      </c>
      <c r="E45" s="27" t="s">
        <v>507</v>
      </c>
    </row>
    <row r="46" ht="26.4">
      <c r="A46" s="1" t="s">
        <v>333</v>
      </c>
      <c r="B46" s="1">
        <v>10</v>
      </c>
      <c r="C46" s="26" t="s">
        <v>513</v>
      </c>
      <c r="D46" t="s">
        <v>345</v>
      </c>
      <c r="E46" s="27" t="s">
        <v>514</v>
      </c>
      <c r="F46" s="28" t="s">
        <v>361</v>
      </c>
      <c r="G46" s="29">
        <v>20</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2613</v>
      </c>
    </row>
    <row r="49" ht="79.2">
      <c r="A49" s="1" t="s">
        <v>342</v>
      </c>
      <c r="E49" s="27" t="s">
        <v>515</v>
      </c>
    </row>
    <row r="50">
      <c r="A50" s="1" t="s">
        <v>333</v>
      </c>
      <c r="B50" s="1">
        <v>11</v>
      </c>
      <c r="C50" s="26" t="s">
        <v>2614</v>
      </c>
      <c r="D50" t="s">
        <v>345</v>
      </c>
      <c r="E50" s="27" t="s">
        <v>2615</v>
      </c>
      <c r="F50" s="28" t="s">
        <v>361</v>
      </c>
      <c r="G50" s="29">
        <v>10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2616</v>
      </c>
    </row>
    <row r="53" ht="79.2">
      <c r="A53" s="1" t="s">
        <v>342</v>
      </c>
      <c r="E53" s="27" t="s">
        <v>507</v>
      </c>
    </row>
    <row r="54">
      <c r="A54" s="1" t="s">
        <v>333</v>
      </c>
      <c r="B54" s="1">
        <v>12</v>
      </c>
      <c r="C54" s="26" t="s">
        <v>508</v>
      </c>
      <c r="D54" t="s">
        <v>345</v>
      </c>
      <c r="E54" s="27" t="s">
        <v>509</v>
      </c>
      <c r="F54" s="28" t="s">
        <v>361</v>
      </c>
      <c r="G54" s="29">
        <v>40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2617</v>
      </c>
    </row>
    <row r="57" ht="79.2">
      <c r="A57" s="1" t="s">
        <v>342</v>
      </c>
      <c r="E57" s="27" t="s">
        <v>507</v>
      </c>
    </row>
    <row r="58">
      <c r="A58" s="1" t="s">
        <v>333</v>
      </c>
      <c r="B58" s="1">
        <v>13</v>
      </c>
      <c r="C58" s="26" t="s">
        <v>1429</v>
      </c>
      <c r="D58" t="s">
        <v>345</v>
      </c>
      <c r="E58" s="27" t="s">
        <v>1430</v>
      </c>
      <c r="F58" s="28" t="s">
        <v>361</v>
      </c>
      <c r="G58" s="29">
        <v>40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2618</v>
      </c>
    </row>
    <row r="61" ht="92.4">
      <c r="A61" s="1" t="s">
        <v>342</v>
      </c>
      <c r="E61" s="27" t="s">
        <v>512</v>
      </c>
    </row>
    <row r="62" ht="26.4">
      <c r="A62" s="1" t="s">
        <v>333</v>
      </c>
      <c r="B62" s="1">
        <v>14</v>
      </c>
      <c r="C62" s="26" t="s">
        <v>2088</v>
      </c>
      <c r="D62" t="s">
        <v>345</v>
      </c>
      <c r="E62" s="27" t="s">
        <v>2089</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2619</v>
      </c>
    </row>
    <row r="65" ht="132">
      <c r="A65" s="1" t="s">
        <v>342</v>
      </c>
      <c r="E65" s="27" t="s">
        <v>2090</v>
      </c>
    </row>
    <row r="66">
      <c r="A66" s="1" t="s">
        <v>333</v>
      </c>
      <c r="B66" s="1">
        <v>15</v>
      </c>
      <c r="C66" s="26" t="s">
        <v>2620</v>
      </c>
      <c r="D66" t="s">
        <v>345</v>
      </c>
      <c r="E66" s="27" t="s">
        <v>2621</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2622</v>
      </c>
    </row>
    <row r="69" ht="105.6">
      <c r="A69" s="1" t="s">
        <v>342</v>
      </c>
      <c r="E69" s="27" t="s">
        <v>1451</v>
      </c>
    </row>
    <row r="70" ht="26.4">
      <c r="A70" s="1" t="s">
        <v>333</v>
      </c>
      <c r="B70" s="1">
        <v>16</v>
      </c>
      <c r="C70" s="26" t="s">
        <v>2623</v>
      </c>
      <c r="D70" t="s">
        <v>345</v>
      </c>
      <c r="E70" s="27" t="s">
        <v>2624</v>
      </c>
      <c r="F70" s="28" t="s">
        <v>361</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2625</v>
      </c>
    </row>
    <row r="73" ht="105.6">
      <c r="A73" s="1" t="s">
        <v>342</v>
      </c>
      <c r="E73" s="27" t="s">
        <v>1424</v>
      </c>
    </row>
    <row r="74" ht="26.4">
      <c r="A74" s="1" t="s">
        <v>333</v>
      </c>
      <c r="B74" s="1">
        <v>17</v>
      </c>
      <c r="C74" s="26" t="s">
        <v>2478</v>
      </c>
      <c r="D74" t="s">
        <v>345</v>
      </c>
      <c r="E74" s="27" t="s">
        <v>2479</v>
      </c>
      <c r="F74" s="28" t="s">
        <v>355</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2626</v>
      </c>
    </row>
    <row r="77" ht="39.6">
      <c r="A77" s="1" t="s">
        <v>342</v>
      </c>
      <c r="E77" s="27" t="s">
        <v>1455</v>
      </c>
    </row>
    <row r="78">
      <c r="A78" s="1" t="s">
        <v>333</v>
      </c>
      <c r="B78" s="1">
        <v>18</v>
      </c>
      <c r="C78" s="26" t="s">
        <v>2222</v>
      </c>
      <c r="D78" t="s">
        <v>345</v>
      </c>
      <c r="E78" s="27" t="s">
        <v>2223</v>
      </c>
      <c r="F78" s="28" t="s">
        <v>355</v>
      </c>
      <c r="G78" s="29">
        <v>2</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2627</v>
      </c>
    </row>
    <row r="81" ht="39.6">
      <c r="A81" s="1" t="s">
        <v>342</v>
      </c>
      <c r="E81" s="27" t="s">
        <v>1455</v>
      </c>
    </row>
    <row r="82" ht="26.4">
      <c r="A82" s="1" t="s">
        <v>333</v>
      </c>
      <c r="B82" s="1">
        <v>19</v>
      </c>
      <c r="C82" s="26" t="s">
        <v>1456</v>
      </c>
      <c r="D82" t="s">
        <v>345</v>
      </c>
      <c r="E82" s="27" t="s">
        <v>1457</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2628</v>
      </c>
    </row>
    <row r="85" ht="39.6">
      <c r="A85" s="1" t="s">
        <v>342</v>
      </c>
      <c r="E85" s="27" t="s">
        <v>1459</v>
      </c>
    </row>
    <row r="86" ht="26.4">
      <c r="A86" s="1" t="s">
        <v>333</v>
      </c>
      <c r="B86" s="1">
        <v>20</v>
      </c>
      <c r="C86" s="26" t="s">
        <v>516</v>
      </c>
      <c r="D86" t="s">
        <v>345</v>
      </c>
      <c r="E86" s="27" t="s">
        <v>517</v>
      </c>
      <c r="F86" s="28" t="s">
        <v>355</v>
      </c>
      <c r="G86" s="29">
        <v>5</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2629</v>
      </c>
    </row>
    <row r="89" ht="105.6">
      <c r="A89" s="1" t="s">
        <v>342</v>
      </c>
      <c r="E89" s="27" t="s">
        <v>518</v>
      </c>
    </row>
    <row r="90">
      <c r="A90" s="1" t="s">
        <v>333</v>
      </c>
      <c r="B90" s="1">
        <v>21</v>
      </c>
      <c r="C90" s="26" t="s">
        <v>519</v>
      </c>
      <c r="D90" t="s">
        <v>345</v>
      </c>
      <c r="E90" s="27" t="s">
        <v>520</v>
      </c>
      <c r="F90" s="28" t="s">
        <v>361</v>
      </c>
      <c r="G90" s="29">
        <v>50</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2630</v>
      </c>
    </row>
    <row r="93" ht="92.4">
      <c r="A93" s="1" t="s">
        <v>342</v>
      </c>
      <c r="E93" s="27" t="s">
        <v>521</v>
      </c>
    </row>
    <row r="94" ht="26.4">
      <c r="A94" s="1" t="s">
        <v>333</v>
      </c>
      <c r="B94" s="1">
        <v>22</v>
      </c>
      <c r="C94" s="26" t="s">
        <v>1460</v>
      </c>
      <c r="D94" t="s">
        <v>345</v>
      </c>
      <c r="E94" s="27" t="s">
        <v>1461</v>
      </c>
      <c r="F94" s="28" t="s">
        <v>1462</v>
      </c>
      <c r="G94" s="29">
        <v>10</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2631</v>
      </c>
    </row>
    <row r="97" ht="105.6">
      <c r="A97" s="1" t="s">
        <v>342</v>
      </c>
      <c r="E97" s="27" t="s">
        <v>1464</v>
      </c>
    </row>
    <row r="98">
      <c r="A98" s="1" t="s">
        <v>333</v>
      </c>
      <c r="B98" s="1">
        <v>23</v>
      </c>
      <c r="C98" s="26" t="s">
        <v>2632</v>
      </c>
      <c r="D98" t="s">
        <v>345</v>
      </c>
      <c r="E98" s="27" t="s">
        <v>2633</v>
      </c>
      <c r="F98" s="28" t="s">
        <v>481</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2634</v>
      </c>
    </row>
    <row r="101" ht="92.4">
      <c r="A101" s="1" t="s">
        <v>342</v>
      </c>
      <c r="E101" s="27" t="s">
        <v>2635</v>
      </c>
    </row>
    <row r="102">
      <c r="A102" s="1" t="s">
        <v>333</v>
      </c>
      <c r="B102" s="1">
        <v>24</v>
      </c>
      <c r="C102" s="26" t="s">
        <v>2636</v>
      </c>
      <c r="D102" t="s">
        <v>345</v>
      </c>
      <c r="E102" s="27" t="s">
        <v>2637</v>
      </c>
      <c r="F102" s="28" t="s">
        <v>476</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2638</v>
      </c>
    </row>
    <row r="105" ht="105.6">
      <c r="A105" s="1" t="s">
        <v>342</v>
      </c>
      <c r="E105" s="27" t="s">
        <v>2639</v>
      </c>
    </row>
    <row r="106">
      <c r="A106" s="1" t="s">
        <v>333</v>
      </c>
      <c r="B106" s="1">
        <v>25</v>
      </c>
      <c r="C106" s="26" t="s">
        <v>2640</v>
      </c>
      <c r="D106" t="s">
        <v>345</v>
      </c>
      <c r="E106" s="27" t="s">
        <v>2641</v>
      </c>
      <c r="F106" s="28" t="s">
        <v>481</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2642</v>
      </c>
    </row>
    <row r="109" ht="382.8">
      <c r="A109" s="1" t="s">
        <v>342</v>
      </c>
      <c r="E109" s="27" t="s">
        <v>2341</v>
      </c>
    </row>
    <row r="110" ht="26.4">
      <c r="A110" s="1" t="s">
        <v>333</v>
      </c>
      <c r="B110" s="1">
        <v>26</v>
      </c>
      <c r="C110" s="26" t="s">
        <v>1479</v>
      </c>
      <c r="D110" t="s">
        <v>345</v>
      </c>
      <c r="E110" s="27" t="s">
        <v>1480</v>
      </c>
      <c r="F110" s="28" t="s">
        <v>586</v>
      </c>
      <c r="G110" s="29">
        <v>0.040000000000000001</v>
      </c>
      <c r="H110" s="28">
        <v>0</v>
      </c>
      <c r="I110" s="30">
        <f>ROUND(G110*H110,P4)</f>
        <v>0</v>
      </c>
      <c r="L110" s="30">
        <v>0</v>
      </c>
      <c r="M110" s="24">
        <f>ROUND(G110*L110,P4)</f>
        <v>0</v>
      </c>
      <c r="N110" s="25" t="s">
        <v>1011</v>
      </c>
      <c r="O110" s="31">
        <f>M110*AA110</f>
        <v>0</v>
      </c>
      <c r="P110" s="1">
        <v>3</v>
      </c>
      <c r="AA110" s="1">
        <f>IF(P110=1,$O$3,IF(P110=2,$O$4,$O$5))</f>
        <v>0</v>
      </c>
    </row>
    <row r="111">
      <c r="A111" s="1" t="s">
        <v>339</v>
      </c>
      <c r="E111" s="27" t="s">
        <v>349</v>
      </c>
    </row>
    <row r="112">
      <c r="A112" s="1" t="s">
        <v>341</v>
      </c>
      <c r="E112" s="32" t="s">
        <v>2643</v>
      </c>
    </row>
    <row r="113" ht="92.4">
      <c r="A113" s="1" t="s">
        <v>342</v>
      </c>
      <c r="E113" s="27" t="s">
        <v>1482</v>
      </c>
    </row>
    <row r="114">
      <c r="A114" s="1" t="s">
        <v>333</v>
      </c>
      <c r="B114" s="1">
        <v>27</v>
      </c>
      <c r="C114" s="26" t="s">
        <v>1483</v>
      </c>
      <c r="D114" t="s">
        <v>345</v>
      </c>
      <c r="E114" s="27" t="s">
        <v>1484</v>
      </c>
      <c r="F114" s="28" t="s">
        <v>586</v>
      </c>
      <c r="G114" s="29">
        <v>0.040000000000000001</v>
      </c>
      <c r="H114" s="28">
        <v>0</v>
      </c>
      <c r="I114" s="30">
        <f>ROUND(G114*H114,P4)</f>
        <v>0</v>
      </c>
      <c r="L114" s="30">
        <v>0</v>
      </c>
      <c r="M114" s="24">
        <f>ROUND(G114*L114,P4)</f>
        <v>0</v>
      </c>
      <c r="N114" s="25" t="s">
        <v>1011</v>
      </c>
      <c r="O114" s="31">
        <f>M114*AA114</f>
        <v>0</v>
      </c>
      <c r="P114" s="1">
        <v>3</v>
      </c>
      <c r="AA114" s="1">
        <f>IF(P114=1,$O$3,IF(P114=2,$O$4,$O$5))</f>
        <v>0</v>
      </c>
    </row>
    <row r="115">
      <c r="A115" s="1" t="s">
        <v>339</v>
      </c>
      <c r="E115" s="27" t="s">
        <v>349</v>
      </c>
    </row>
    <row r="116">
      <c r="A116" s="1" t="s">
        <v>341</v>
      </c>
      <c r="E116" s="32" t="s">
        <v>2644</v>
      </c>
    </row>
    <row r="117" ht="92.4">
      <c r="A117" s="1" t="s">
        <v>342</v>
      </c>
      <c r="E117" s="27" t="s">
        <v>1486</v>
      </c>
    </row>
    <row r="118">
      <c r="A118" s="1" t="s">
        <v>330</v>
      </c>
      <c r="C118" s="22" t="s">
        <v>351</v>
      </c>
      <c r="E118" s="23" t="s">
        <v>1487</v>
      </c>
      <c r="L118" s="24">
        <f>SUMIFS(L119:L294,A119:A294,"P")</f>
        <v>0</v>
      </c>
      <c r="M118" s="24">
        <f>SUMIFS(M119:M294,A119:A294,"P")</f>
        <v>0</v>
      </c>
      <c r="N118" s="25"/>
    </row>
    <row r="119">
      <c r="A119" s="1" t="s">
        <v>333</v>
      </c>
      <c r="B119" s="1">
        <v>28</v>
      </c>
      <c r="C119" s="26" t="s">
        <v>1164</v>
      </c>
      <c r="D119" t="s">
        <v>345</v>
      </c>
      <c r="E119" s="27" t="s">
        <v>1165</v>
      </c>
      <c r="F119" s="28" t="s">
        <v>529</v>
      </c>
      <c r="G119" s="29">
        <v>0.050000000000000003</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2645</v>
      </c>
    </row>
    <row r="122" ht="171.6">
      <c r="A122" s="1" t="s">
        <v>342</v>
      </c>
      <c r="E122" s="27" t="s">
        <v>1166</v>
      </c>
    </row>
    <row r="123">
      <c r="A123" s="1" t="s">
        <v>333</v>
      </c>
      <c r="B123" s="1">
        <v>29</v>
      </c>
      <c r="C123" s="26" t="s">
        <v>1171</v>
      </c>
      <c r="D123" t="s">
        <v>345</v>
      </c>
      <c r="E123" s="27" t="s">
        <v>1172</v>
      </c>
      <c r="F123" s="28" t="s">
        <v>529</v>
      </c>
      <c r="G123" s="29">
        <v>0.050000000000000003</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2646</v>
      </c>
    </row>
    <row r="126" ht="171.6">
      <c r="A126" s="1" t="s">
        <v>342</v>
      </c>
      <c r="E126" s="27" t="s">
        <v>1166</v>
      </c>
    </row>
    <row r="127">
      <c r="A127" s="1" t="s">
        <v>333</v>
      </c>
      <c r="B127" s="1">
        <v>30</v>
      </c>
      <c r="C127" s="26" t="s">
        <v>2647</v>
      </c>
      <c r="D127" t="s">
        <v>345</v>
      </c>
      <c r="E127" s="27" t="s">
        <v>2648</v>
      </c>
      <c r="F127" s="28" t="s">
        <v>529</v>
      </c>
      <c r="G127" s="29">
        <v>0.10000000000000001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2649</v>
      </c>
    </row>
    <row r="130" ht="171.6">
      <c r="A130" s="1" t="s">
        <v>342</v>
      </c>
      <c r="E130" s="27" t="s">
        <v>1166</v>
      </c>
    </row>
    <row r="131" ht="26.4">
      <c r="A131" s="1" t="s">
        <v>333</v>
      </c>
      <c r="B131" s="1">
        <v>31</v>
      </c>
      <c r="C131" s="26" t="s">
        <v>1077</v>
      </c>
      <c r="D131" t="s">
        <v>345</v>
      </c>
      <c r="E131" s="27" t="s">
        <v>1078</v>
      </c>
      <c r="F131" s="28" t="s">
        <v>361</v>
      </c>
      <c r="G131" s="29">
        <v>4</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2650</v>
      </c>
    </row>
    <row r="134" ht="79.2">
      <c r="A134" s="1" t="s">
        <v>342</v>
      </c>
      <c r="E134" s="27" t="s">
        <v>1080</v>
      </c>
    </row>
    <row r="135" ht="26.4">
      <c r="A135" s="1" t="s">
        <v>333</v>
      </c>
      <c r="B135" s="1">
        <v>32</v>
      </c>
      <c r="C135" s="26" t="s">
        <v>1087</v>
      </c>
      <c r="D135" t="s">
        <v>345</v>
      </c>
      <c r="E135" s="27" t="s">
        <v>1088</v>
      </c>
      <c r="F135" s="28" t="s">
        <v>355</v>
      </c>
      <c r="G135" s="29">
        <v>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2651</v>
      </c>
    </row>
    <row r="138" ht="92.4">
      <c r="A138" s="1" t="s">
        <v>342</v>
      </c>
      <c r="E138" s="27" t="s">
        <v>1090</v>
      </c>
    </row>
    <row r="139">
      <c r="A139" s="1" t="s">
        <v>333</v>
      </c>
      <c r="B139" s="1">
        <v>33</v>
      </c>
      <c r="C139" s="26" t="s">
        <v>1081</v>
      </c>
      <c r="D139" t="s">
        <v>345</v>
      </c>
      <c r="E139" s="27" t="s">
        <v>1082</v>
      </c>
      <c r="F139" s="28" t="s">
        <v>361</v>
      </c>
      <c r="G139" s="29">
        <v>50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2652</v>
      </c>
    </row>
    <row r="142" ht="79.2">
      <c r="A142" s="1" t="s">
        <v>342</v>
      </c>
      <c r="E142" s="27" t="s">
        <v>1080</v>
      </c>
    </row>
    <row r="143" ht="26.4">
      <c r="A143" s="1" t="s">
        <v>333</v>
      </c>
      <c r="B143" s="1">
        <v>34</v>
      </c>
      <c r="C143" s="26" t="s">
        <v>1091</v>
      </c>
      <c r="D143" t="s">
        <v>345</v>
      </c>
      <c r="E143" s="27" t="s">
        <v>1092</v>
      </c>
      <c r="F143" s="28" t="s">
        <v>355</v>
      </c>
      <c r="G143" s="29">
        <v>4</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2653</v>
      </c>
    </row>
    <row r="146" ht="92.4">
      <c r="A146" s="1" t="s">
        <v>342</v>
      </c>
      <c r="E146" s="27" t="s">
        <v>1090</v>
      </c>
    </row>
    <row r="147">
      <c r="A147" s="1" t="s">
        <v>333</v>
      </c>
      <c r="B147" s="1">
        <v>35</v>
      </c>
      <c r="C147" s="26" t="s">
        <v>1097</v>
      </c>
      <c r="D147" t="s">
        <v>345</v>
      </c>
      <c r="E147" s="27" t="s">
        <v>1098</v>
      </c>
      <c r="F147" s="28" t="s">
        <v>361</v>
      </c>
      <c r="G147" s="29">
        <v>50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2654</v>
      </c>
    </row>
    <row r="150" ht="79.2">
      <c r="A150" s="1" t="s">
        <v>342</v>
      </c>
      <c r="E150" s="27" t="s">
        <v>1100</v>
      </c>
    </row>
    <row r="151">
      <c r="A151" s="1" t="s">
        <v>333</v>
      </c>
      <c r="B151" s="1">
        <v>36</v>
      </c>
      <c r="C151" s="26" t="s">
        <v>1649</v>
      </c>
      <c r="D151" t="s">
        <v>345</v>
      </c>
      <c r="E151" s="27" t="s">
        <v>1650</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2655</v>
      </c>
    </row>
    <row r="154" ht="158.4">
      <c r="A154" s="1" t="s">
        <v>342</v>
      </c>
      <c r="E154" s="27" t="s">
        <v>447</v>
      </c>
    </row>
    <row r="155">
      <c r="A155" s="1" t="s">
        <v>333</v>
      </c>
      <c r="B155" s="1">
        <v>37</v>
      </c>
      <c r="C155" s="26" t="s">
        <v>1652</v>
      </c>
      <c r="D155" t="s">
        <v>331</v>
      </c>
      <c r="E155" s="27" t="s">
        <v>1653</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2656</v>
      </c>
    </row>
    <row r="158" ht="132">
      <c r="A158" s="1" t="s">
        <v>342</v>
      </c>
      <c r="E158" s="27" t="s">
        <v>1044</v>
      </c>
    </row>
    <row r="159">
      <c r="A159" s="1" t="s">
        <v>333</v>
      </c>
      <c r="B159" s="1">
        <v>38</v>
      </c>
      <c r="C159" s="26" t="s">
        <v>1652</v>
      </c>
      <c r="D159" t="s">
        <v>351</v>
      </c>
      <c r="E159" s="27" t="s">
        <v>1653</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2657</v>
      </c>
    </row>
    <row r="162" ht="132">
      <c r="A162" s="1" t="s">
        <v>342</v>
      </c>
      <c r="E162" s="27" t="s">
        <v>1044</v>
      </c>
    </row>
    <row r="163">
      <c r="A163" s="1" t="s">
        <v>333</v>
      </c>
      <c r="B163" s="1">
        <v>39</v>
      </c>
      <c r="C163" s="26" t="s">
        <v>2658</v>
      </c>
      <c r="D163" t="s">
        <v>345</v>
      </c>
      <c r="E163" s="27" t="s">
        <v>2659</v>
      </c>
      <c r="F163" s="28" t="s">
        <v>355</v>
      </c>
      <c r="G163" s="29">
        <v>4</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2660</v>
      </c>
    </row>
    <row r="166" ht="132">
      <c r="A166" s="1" t="s">
        <v>342</v>
      </c>
      <c r="E166" s="27" t="s">
        <v>1703</v>
      </c>
    </row>
    <row r="167">
      <c r="A167" s="1" t="s">
        <v>333</v>
      </c>
      <c r="B167" s="1">
        <v>40</v>
      </c>
      <c r="C167" s="26" t="s">
        <v>2661</v>
      </c>
      <c r="D167" t="s">
        <v>345</v>
      </c>
      <c r="E167" s="27" t="s">
        <v>2662</v>
      </c>
      <c r="F167" s="28" t="s">
        <v>355</v>
      </c>
      <c r="G167" s="29">
        <v>4</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2663</v>
      </c>
    </row>
    <row r="170" ht="132">
      <c r="A170" s="1" t="s">
        <v>342</v>
      </c>
      <c r="E170" s="27" t="s">
        <v>1703</v>
      </c>
    </row>
    <row r="171">
      <c r="A171" s="1" t="s">
        <v>333</v>
      </c>
      <c r="B171" s="1">
        <v>41</v>
      </c>
      <c r="C171" s="26" t="s">
        <v>1783</v>
      </c>
      <c r="D171" t="s">
        <v>345</v>
      </c>
      <c r="E171" s="27" t="s">
        <v>1784</v>
      </c>
      <c r="F171" s="28" t="s">
        <v>355</v>
      </c>
      <c r="G171" s="29">
        <v>8</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2664</v>
      </c>
    </row>
    <row r="174" ht="158.4">
      <c r="A174" s="1" t="s">
        <v>342</v>
      </c>
      <c r="E174" s="27" t="s">
        <v>1520</v>
      </c>
    </row>
    <row r="175">
      <c r="A175" s="1" t="s">
        <v>333</v>
      </c>
      <c r="B175" s="1">
        <v>42</v>
      </c>
      <c r="C175" s="26" t="s">
        <v>1786</v>
      </c>
      <c r="D175" t="s">
        <v>345</v>
      </c>
      <c r="E175" s="27" t="s">
        <v>1787</v>
      </c>
      <c r="F175" s="28" t="s">
        <v>355</v>
      </c>
      <c r="G175" s="29">
        <v>8</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2665</v>
      </c>
    </row>
    <row r="178" ht="132">
      <c r="A178" s="1" t="s">
        <v>342</v>
      </c>
      <c r="E178" s="27" t="s">
        <v>1044</v>
      </c>
    </row>
    <row r="179">
      <c r="A179" s="1" t="s">
        <v>333</v>
      </c>
      <c r="B179" s="1">
        <v>43</v>
      </c>
      <c r="C179" s="26" t="s">
        <v>1777</v>
      </c>
      <c r="D179" t="s">
        <v>345</v>
      </c>
      <c r="E179" s="27" t="s">
        <v>1778</v>
      </c>
      <c r="F179" s="28" t="s">
        <v>355</v>
      </c>
      <c r="G179" s="29">
        <v>10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2666</v>
      </c>
    </row>
    <row r="182" ht="158.4">
      <c r="A182" s="1" t="s">
        <v>342</v>
      </c>
      <c r="E182" s="27" t="s">
        <v>1520</v>
      </c>
    </row>
    <row r="183">
      <c r="A183" s="1" t="s">
        <v>333</v>
      </c>
      <c r="B183" s="1">
        <v>44</v>
      </c>
      <c r="C183" s="26" t="s">
        <v>1780</v>
      </c>
      <c r="D183" t="s">
        <v>345</v>
      </c>
      <c r="E183" s="27" t="s">
        <v>1781</v>
      </c>
      <c r="F183" s="28" t="s">
        <v>355</v>
      </c>
      <c r="G183" s="29">
        <v>10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2667</v>
      </c>
    </row>
    <row r="186" ht="132">
      <c r="A186" s="1" t="s">
        <v>342</v>
      </c>
      <c r="E186" s="27" t="s">
        <v>1044</v>
      </c>
    </row>
    <row r="187">
      <c r="A187" s="1" t="s">
        <v>333</v>
      </c>
      <c r="B187" s="1">
        <v>45</v>
      </c>
      <c r="C187" s="26" t="s">
        <v>1744</v>
      </c>
      <c r="D187" t="s">
        <v>345</v>
      </c>
      <c r="E187" s="27" t="s">
        <v>1745</v>
      </c>
      <c r="F187" s="28" t="s">
        <v>355</v>
      </c>
      <c r="G187" s="29">
        <v>4</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2668</v>
      </c>
    </row>
    <row r="190" ht="132">
      <c r="A190" s="1" t="s">
        <v>342</v>
      </c>
      <c r="E190" s="27" t="s">
        <v>1743</v>
      </c>
    </row>
    <row r="191" ht="26.4">
      <c r="A191" s="1" t="s">
        <v>333</v>
      </c>
      <c r="B191" s="1">
        <v>46</v>
      </c>
      <c r="C191" s="26" t="s">
        <v>1436</v>
      </c>
      <c r="D191" t="s">
        <v>345</v>
      </c>
      <c r="E191" s="27" t="s">
        <v>1437</v>
      </c>
      <c r="F191" s="28" t="s">
        <v>361</v>
      </c>
      <c r="G191" s="29">
        <v>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2669</v>
      </c>
    </row>
    <row r="194" ht="132">
      <c r="A194" s="1" t="s">
        <v>342</v>
      </c>
      <c r="E194" s="27" t="s">
        <v>1439</v>
      </c>
    </row>
    <row r="195" ht="26.4">
      <c r="A195" s="1" t="s">
        <v>333</v>
      </c>
      <c r="B195" s="1">
        <v>47</v>
      </c>
      <c r="C195" s="26" t="s">
        <v>1440</v>
      </c>
      <c r="D195" t="s">
        <v>345</v>
      </c>
      <c r="E195" s="27" t="s">
        <v>1441</v>
      </c>
      <c r="F195" s="28" t="s">
        <v>361</v>
      </c>
      <c r="G195" s="29">
        <v>6</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2670</v>
      </c>
    </row>
    <row r="198" ht="105.6">
      <c r="A198" s="1" t="s">
        <v>342</v>
      </c>
      <c r="E198" s="27" t="s">
        <v>1443</v>
      </c>
    </row>
    <row r="199" ht="26.4">
      <c r="A199" s="1" t="s">
        <v>333</v>
      </c>
      <c r="B199" s="1">
        <v>48</v>
      </c>
      <c r="C199" s="26" t="s">
        <v>2300</v>
      </c>
      <c r="D199" t="s">
        <v>345</v>
      </c>
      <c r="E199" s="27" t="s">
        <v>2301</v>
      </c>
      <c r="F199" s="28" t="s">
        <v>361</v>
      </c>
      <c r="G199" s="29">
        <v>10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2671</v>
      </c>
    </row>
    <row r="202" ht="132">
      <c r="A202" s="1" t="s">
        <v>342</v>
      </c>
      <c r="E202" s="27" t="s">
        <v>1516</v>
      </c>
    </row>
    <row r="203">
      <c r="A203" s="1" t="s">
        <v>333</v>
      </c>
      <c r="B203" s="1">
        <v>49</v>
      </c>
      <c r="C203" s="26" t="s">
        <v>2297</v>
      </c>
      <c r="D203" t="s">
        <v>345</v>
      </c>
      <c r="E203" s="27" t="s">
        <v>2298</v>
      </c>
      <c r="F203" s="28" t="s">
        <v>361</v>
      </c>
      <c r="G203" s="29">
        <v>5</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2672</v>
      </c>
    </row>
    <row r="206" ht="105.6">
      <c r="A206" s="1" t="s">
        <v>342</v>
      </c>
      <c r="E206" s="27" t="s">
        <v>2217</v>
      </c>
    </row>
    <row r="207">
      <c r="A207" s="1" t="s">
        <v>333</v>
      </c>
      <c r="B207" s="1">
        <v>50</v>
      </c>
      <c r="C207" s="26" t="s">
        <v>2520</v>
      </c>
      <c r="D207" t="s">
        <v>345</v>
      </c>
      <c r="E207" s="27" t="s">
        <v>2521</v>
      </c>
      <c r="F207" s="28" t="s">
        <v>355</v>
      </c>
      <c r="G207" s="29">
        <v>10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2673</v>
      </c>
    </row>
    <row r="210" ht="105.6">
      <c r="A210" s="1" t="s">
        <v>342</v>
      </c>
      <c r="E210" s="27" t="s">
        <v>2098</v>
      </c>
    </row>
    <row r="211" ht="26.4">
      <c r="A211" s="1" t="s">
        <v>333</v>
      </c>
      <c r="B211" s="1">
        <v>51</v>
      </c>
      <c r="C211" s="26" t="s">
        <v>2314</v>
      </c>
      <c r="D211" t="s">
        <v>345</v>
      </c>
      <c r="E211" s="27" t="s">
        <v>2315</v>
      </c>
      <c r="F211" s="28" t="s">
        <v>355</v>
      </c>
      <c r="G211" s="29">
        <v>2</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2674</v>
      </c>
    </row>
    <row r="214" ht="105.6">
      <c r="A214" s="1" t="s">
        <v>342</v>
      </c>
      <c r="E214" s="27" t="s">
        <v>1108</v>
      </c>
    </row>
    <row r="215">
      <c r="A215" s="1" t="s">
        <v>333</v>
      </c>
      <c r="B215" s="1">
        <v>52</v>
      </c>
      <c r="C215" s="26" t="s">
        <v>1113</v>
      </c>
      <c r="D215" t="s">
        <v>345</v>
      </c>
      <c r="E215" s="27" t="s">
        <v>1114</v>
      </c>
      <c r="F215" s="28" t="s">
        <v>355</v>
      </c>
      <c r="G215" s="29">
        <v>2</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2675</v>
      </c>
    </row>
    <row r="218" ht="105.6">
      <c r="A218" s="1" t="s">
        <v>342</v>
      </c>
      <c r="E218" s="27" t="s">
        <v>1108</v>
      </c>
    </row>
    <row r="219">
      <c r="A219" s="1" t="s">
        <v>333</v>
      </c>
      <c r="B219" s="1">
        <v>53</v>
      </c>
      <c r="C219" s="26" t="s">
        <v>1115</v>
      </c>
      <c r="D219" t="s">
        <v>345</v>
      </c>
      <c r="E219" s="27" t="s">
        <v>1116</v>
      </c>
      <c r="F219" s="28" t="s">
        <v>355</v>
      </c>
      <c r="G219" s="29">
        <v>2</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2676</v>
      </c>
    </row>
    <row r="222" ht="105.6">
      <c r="A222" s="1" t="s">
        <v>342</v>
      </c>
      <c r="E222" s="27" t="s">
        <v>1108</v>
      </c>
    </row>
    <row r="223">
      <c r="A223" s="1" t="s">
        <v>333</v>
      </c>
      <c r="B223" s="1">
        <v>54</v>
      </c>
      <c r="C223" s="26" t="s">
        <v>2677</v>
      </c>
      <c r="D223" t="s">
        <v>345</v>
      </c>
      <c r="E223" s="27" t="s">
        <v>1021</v>
      </c>
      <c r="F223" s="28" t="s">
        <v>431</v>
      </c>
      <c r="G223" s="29">
        <v>8</v>
      </c>
      <c r="H223" s="28">
        <v>0</v>
      </c>
      <c r="I223" s="30">
        <f>ROUND(G223*H223,P4)</f>
        <v>0</v>
      </c>
      <c r="L223" s="30">
        <v>0</v>
      </c>
      <c r="M223" s="24">
        <f>ROUND(G223*L223,P4)</f>
        <v>0</v>
      </c>
      <c r="N223" s="25" t="s">
        <v>1011</v>
      </c>
      <c r="O223" s="31">
        <f>M223*AA223</f>
        <v>0</v>
      </c>
      <c r="P223" s="1">
        <v>3</v>
      </c>
      <c r="AA223" s="1">
        <f>IF(P223=1,$O$3,IF(P223=2,$O$4,$O$5))</f>
        <v>0</v>
      </c>
    </row>
    <row r="224">
      <c r="A224" s="1" t="s">
        <v>339</v>
      </c>
      <c r="E224" s="27" t="s">
        <v>349</v>
      </c>
    </row>
    <row r="225">
      <c r="A225" s="1" t="s">
        <v>341</v>
      </c>
      <c r="E225" s="32" t="s">
        <v>2678</v>
      </c>
    </row>
    <row r="226" ht="132">
      <c r="A226" s="1" t="s">
        <v>342</v>
      </c>
      <c r="E226" s="27" t="s">
        <v>2679</v>
      </c>
    </row>
    <row r="227">
      <c r="A227" s="1" t="s">
        <v>333</v>
      </c>
      <c r="B227" s="1">
        <v>55</v>
      </c>
      <c r="C227" s="26" t="s">
        <v>1283</v>
      </c>
      <c r="D227" t="s">
        <v>345</v>
      </c>
      <c r="E227" s="27" t="s">
        <v>1284</v>
      </c>
      <c r="F227" s="28" t="s">
        <v>355</v>
      </c>
      <c r="G227" s="29">
        <v>1</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2680</v>
      </c>
    </row>
    <row r="230" ht="343.2">
      <c r="A230" s="1" t="s">
        <v>342</v>
      </c>
      <c r="E230" s="27" t="s">
        <v>1285</v>
      </c>
    </row>
    <row r="231" ht="26.4">
      <c r="A231" s="1" t="s">
        <v>333</v>
      </c>
      <c r="B231" s="1">
        <v>56</v>
      </c>
      <c r="C231" s="26" t="s">
        <v>1329</v>
      </c>
      <c r="D231" t="s">
        <v>345</v>
      </c>
      <c r="E231" s="27" t="s">
        <v>1330</v>
      </c>
      <c r="F231" s="28" t="s">
        <v>355</v>
      </c>
      <c r="G231" s="29">
        <v>1</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2681</v>
      </c>
    </row>
    <row r="234" ht="211.2">
      <c r="A234" s="1" t="s">
        <v>342</v>
      </c>
      <c r="E234" s="27" t="s">
        <v>1331</v>
      </c>
    </row>
    <row r="235">
      <c r="A235" s="1" t="s">
        <v>333</v>
      </c>
      <c r="B235" s="1">
        <v>57</v>
      </c>
      <c r="C235" s="26" t="s">
        <v>2682</v>
      </c>
      <c r="D235" t="s">
        <v>345</v>
      </c>
      <c r="E235" s="27" t="s">
        <v>2683</v>
      </c>
      <c r="F235" s="28" t="s">
        <v>355</v>
      </c>
      <c r="G235" s="29">
        <v>2</v>
      </c>
      <c r="H235" s="28">
        <v>0</v>
      </c>
      <c r="I235" s="30">
        <f>ROUND(G235*H235,P4)</f>
        <v>0</v>
      </c>
      <c r="L235" s="30">
        <v>0</v>
      </c>
      <c r="M235" s="24">
        <f>ROUND(G235*L235,P4)</f>
        <v>0</v>
      </c>
      <c r="N235" s="25" t="s">
        <v>1011</v>
      </c>
      <c r="O235" s="31">
        <f>M235*AA235</f>
        <v>0</v>
      </c>
      <c r="P235" s="1">
        <v>3</v>
      </c>
      <c r="AA235" s="1">
        <f>IF(P235=1,$O$3,IF(P235=2,$O$4,$O$5))</f>
        <v>0</v>
      </c>
    </row>
    <row r="236">
      <c r="A236" s="1" t="s">
        <v>339</v>
      </c>
      <c r="E236" s="27" t="s">
        <v>349</v>
      </c>
    </row>
    <row r="237">
      <c r="A237" s="1" t="s">
        <v>341</v>
      </c>
      <c r="E237" s="32" t="s">
        <v>2684</v>
      </c>
    </row>
    <row r="238" ht="198">
      <c r="A238" s="1" t="s">
        <v>342</v>
      </c>
      <c r="E238" s="27" t="s">
        <v>2685</v>
      </c>
    </row>
    <row r="239">
      <c r="A239" s="1" t="s">
        <v>333</v>
      </c>
      <c r="B239" s="1">
        <v>58</v>
      </c>
      <c r="C239" s="26" t="s">
        <v>2686</v>
      </c>
      <c r="D239" t="s">
        <v>345</v>
      </c>
      <c r="E239" s="27" t="s">
        <v>2687</v>
      </c>
      <c r="F239" s="28" t="s">
        <v>355</v>
      </c>
      <c r="G239" s="29">
        <v>2</v>
      </c>
      <c r="H239" s="28">
        <v>0</v>
      </c>
      <c r="I239" s="30">
        <f>ROUND(G239*H239,P4)</f>
        <v>0</v>
      </c>
      <c r="L239" s="30">
        <v>0</v>
      </c>
      <c r="M239" s="24">
        <f>ROUND(G239*L239,P4)</f>
        <v>0</v>
      </c>
      <c r="N239" s="25" t="s">
        <v>1011</v>
      </c>
      <c r="O239" s="31">
        <f>M239*AA239</f>
        <v>0</v>
      </c>
      <c r="P239" s="1">
        <v>3</v>
      </c>
      <c r="AA239" s="1">
        <f>IF(P239=1,$O$3,IF(P239=2,$O$4,$O$5))</f>
        <v>0</v>
      </c>
    </row>
    <row r="240">
      <c r="A240" s="1" t="s">
        <v>339</v>
      </c>
      <c r="E240" s="27" t="s">
        <v>349</v>
      </c>
    </row>
    <row r="241">
      <c r="A241" s="1" t="s">
        <v>341</v>
      </c>
      <c r="E241" s="32" t="s">
        <v>1899</v>
      </c>
    </row>
    <row r="242" ht="79.2">
      <c r="A242" s="1" t="s">
        <v>342</v>
      </c>
      <c r="E242" s="27" t="s">
        <v>2688</v>
      </c>
    </row>
    <row r="243">
      <c r="A243" s="1" t="s">
        <v>333</v>
      </c>
      <c r="B243" s="1">
        <v>59</v>
      </c>
      <c r="C243" s="26" t="s">
        <v>2689</v>
      </c>
      <c r="D243" t="s">
        <v>345</v>
      </c>
      <c r="E243" s="27" t="s">
        <v>2690</v>
      </c>
      <c r="F243" s="28" t="s">
        <v>355</v>
      </c>
      <c r="G243" s="29">
        <v>2</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2691</v>
      </c>
    </row>
    <row r="246" ht="158.4">
      <c r="A246" s="1" t="s">
        <v>342</v>
      </c>
      <c r="E246" s="27" t="s">
        <v>447</v>
      </c>
    </row>
    <row r="247">
      <c r="A247" s="1" t="s">
        <v>333</v>
      </c>
      <c r="B247" s="1">
        <v>60</v>
      </c>
      <c r="C247" s="26" t="s">
        <v>2692</v>
      </c>
      <c r="D247" t="s">
        <v>345</v>
      </c>
      <c r="E247" s="27" t="s">
        <v>2693</v>
      </c>
      <c r="F247" s="28" t="s">
        <v>355</v>
      </c>
      <c r="G247" s="29">
        <v>2</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2694</v>
      </c>
    </row>
    <row r="250" ht="158.4">
      <c r="A250" s="1" t="s">
        <v>342</v>
      </c>
      <c r="E250" s="27" t="s">
        <v>447</v>
      </c>
    </row>
    <row r="251">
      <c r="A251" s="1" t="s">
        <v>333</v>
      </c>
      <c r="B251" s="1">
        <v>61</v>
      </c>
      <c r="C251" s="26" t="s">
        <v>2695</v>
      </c>
      <c r="D251" t="s">
        <v>345</v>
      </c>
      <c r="E251" s="27" t="s">
        <v>2696</v>
      </c>
      <c r="F251" s="28" t="s">
        <v>355</v>
      </c>
      <c r="G251" s="29">
        <v>4</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2697</v>
      </c>
    </row>
    <row r="254" ht="145.2">
      <c r="A254" s="1" t="s">
        <v>342</v>
      </c>
      <c r="E254" s="27" t="s">
        <v>1049</v>
      </c>
    </row>
    <row r="255">
      <c r="A255" s="1" t="s">
        <v>333</v>
      </c>
      <c r="B255" s="1">
        <v>62</v>
      </c>
      <c r="C255" s="26" t="s">
        <v>2698</v>
      </c>
      <c r="D255" t="s">
        <v>345</v>
      </c>
      <c r="E255" s="27" t="s">
        <v>2699</v>
      </c>
      <c r="F255" s="28" t="s">
        <v>355</v>
      </c>
      <c r="G255" s="29">
        <v>1</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2700</v>
      </c>
    </row>
    <row r="258" ht="158.4">
      <c r="A258" s="1" t="s">
        <v>342</v>
      </c>
      <c r="E258" s="27" t="s">
        <v>447</v>
      </c>
    </row>
    <row r="259">
      <c r="A259" s="1" t="s">
        <v>333</v>
      </c>
      <c r="B259" s="1">
        <v>63</v>
      </c>
      <c r="C259" s="26" t="s">
        <v>2701</v>
      </c>
      <c r="D259" t="s">
        <v>345</v>
      </c>
      <c r="E259" s="27" t="s">
        <v>2010</v>
      </c>
      <c r="F259" s="28" t="s">
        <v>355</v>
      </c>
      <c r="G259" s="29">
        <v>1</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2702</v>
      </c>
    </row>
    <row r="262" ht="145.2">
      <c r="A262" s="1" t="s">
        <v>342</v>
      </c>
      <c r="E262" s="27" t="s">
        <v>1049</v>
      </c>
    </row>
    <row r="263">
      <c r="A263" s="1" t="s">
        <v>333</v>
      </c>
      <c r="B263" s="1">
        <v>64</v>
      </c>
      <c r="C263" s="26" t="s">
        <v>2563</v>
      </c>
      <c r="D263" t="s">
        <v>345</v>
      </c>
      <c r="E263" s="27" t="s">
        <v>2564</v>
      </c>
      <c r="F263" s="28" t="s">
        <v>355</v>
      </c>
      <c r="G263" s="29">
        <v>1</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2703</v>
      </c>
    </row>
    <row r="266" ht="184.8">
      <c r="A266" s="1" t="s">
        <v>342</v>
      </c>
      <c r="E266" s="27" t="s">
        <v>2565</v>
      </c>
    </row>
    <row r="267">
      <c r="A267" s="1" t="s">
        <v>333</v>
      </c>
      <c r="B267" s="1">
        <v>65</v>
      </c>
      <c r="C267" s="26" t="s">
        <v>2566</v>
      </c>
      <c r="D267" t="s">
        <v>345</v>
      </c>
      <c r="E267" s="27" t="s">
        <v>2567</v>
      </c>
      <c r="F267" s="28" t="s">
        <v>355</v>
      </c>
      <c r="G267" s="29">
        <v>1</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2704</v>
      </c>
    </row>
    <row r="270" ht="184.8">
      <c r="A270" s="1" t="s">
        <v>342</v>
      </c>
      <c r="E270" s="27" t="s">
        <v>2565</v>
      </c>
    </row>
    <row r="271" ht="26.4">
      <c r="A271" s="1" t="s">
        <v>333</v>
      </c>
      <c r="B271" s="1">
        <v>66</v>
      </c>
      <c r="C271" s="26" t="s">
        <v>2705</v>
      </c>
      <c r="D271" t="s">
        <v>345</v>
      </c>
      <c r="E271" s="27" t="s">
        <v>2706</v>
      </c>
      <c r="F271" s="28" t="s">
        <v>355</v>
      </c>
      <c r="G271" s="29">
        <v>1</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2707</v>
      </c>
    </row>
    <row r="274" ht="184.8">
      <c r="A274" s="1" t="s">
        <v>342</v>
      </c>
      <c r="E274" s="27" t="s">
        <v>2565</v>
      </c>
    </row>
    <row r="275" ht="26.4">
      <c r="A275" s="1" t="s">
        <v>333</v>
      </c>
      <c r="B275" s="1">
        <v>67</v>
      </c>
      <c r="C275" s="26" t="s">
        <v>2708</v>
      </c>
      <c r="D275" t="s">
        <v>345</v>
      </c>
      <c r="E275" s="27" t="s">
        <v>2709</v>
      </c>
      <c r="F275" s="28" t="s">
        <v>355</v>
      </c>
      <c r="G275" s="29">
        <v>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2710</v>
      </c>
    </row>
    <row r="278" ht="184.8">
      <c r="A278" s="1" t="s">
        <v>342</v>
      </c>
      <c r="E278" s="27" t="s">
        <v>2565</v>
      </c>
    </row>
    <row r="279" ht="26.4">
      <c r="A279" s="1" t="s">
        <v>333</v>
      </c>
      <c r="B279" s="1">
        <v>68</v>
      </c>
      <c r="C279" s="26" t="s">
        <v>2711</v>
      </c>
      <c r="D279" t="s">
        <v>345</v>
      </c>
      <c r="E279" s="27" t="s">
        <v>2712</v>
      </c>
      <c r="F279" s="28" t="s">
        <v>355</v>
      </c>
      <c r="G279" s="29">
        <v>1</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2713</v>
      </c>
    </row>
    <row r="282" ht="184.8">
      <c r="A282" s="1" t="s">
        <v>342</v>
      </c>
      <c r="E282" s="27" t="s">
        <v>2565</v>
      </c>
    </row>
    <row r="283" ht="26.4">
      <c r="A283" s="1" t="s">
        <v>333</v>
      </c>
      <c r="B283" s="1">
        <v>69</v>
      </c>
      <c r="C283" s="26" t="s">
        <v>2714</v>
      </c>
      <c r="D283" t="s">
        <v>345</v>
      </c>
      <c r="E283" s="27" t="s">
        <v>2715</v>
      </c>
      <c r="F283" s="28" t="s">
        <v>355</v>
      </c>
      <c r="G283" s="29">
        <v>1</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2716</v>
      </c>
    </row>
    <row r="286" ht="184.8">
      <c r="A286" s="1" t="s">
        <v>342</v>
      </c>
      <c r="E286" s="27" t="s">
        <v>2565</v>
      </c>
    </row>
    <row r="287">
      <c r="A287" s="1" t="s">
        <v>333</v>
      </c>
      <c r="B287" s="1">
        <v>70</v>
      </c>
      <c r="C287" s="26" t="s">
        <v>2717</v>
      </c>
      <c r="D287" t="s">
        <v>345</v>
      </c>
      <c r="E287" s="27" t="s">
        <v>2718</v>
      </c>
      <c r="F287" s="28" t="s">
        <v>355</v>
      </c>
      <c r="G287" s="29">
        <v>1</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2719</v>
      </c>
    </row>
    <row r="290" ht="184.8">
      <c r="A290" s="1" t="s">
        <v>342</v>
      </c>
      <c r="E290" s="27" t="s">
        <v>2565</v>
      </c>
    </row>
    <row r="291" ht="26.4">
      <c r="A291" s="1" t="s">
        <v>333</v>
      </c>
      <c r="B291" s="1">
        <v>71</v>
      </c>
      <c r="C291" s="26" t="s">
        <v>2720</v>
      </c>
      <c r="D291" t="s">
        <v>345</v>
      </c>
      <c r="E291" s="27" t="s">
        <v>2721</v>
      </c>
      <c r="F291" s="28" t="s">
        <v>355</v>
      </c>
      <c r="G291" s="29">
        <v>1</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2722</v>
      </c>
    </row>
    <row r="294" ht="132">
      <c r="A294" s="1" t="s">
        <v>342</v>
      </c>
      <c r="E294" s="27" t="s">
        <v>2723</v>
      </c>
    </row>
    <row r="295">
      <c r="A295" s="1" t="s">
        <v>330</v>
      </c>
      <c r="C295" s="22" t="s">
        <v>357</v>
      </c>
      <c r="E295" s="23" t="s">
        <v>1345</v>
      </c>
      <c r="L295" s="24">
        <f>SUMIFS(L296:L315,A296:A315,"P")</f>
        <v>0</v>
      </c>
      <c r="M295" s="24">
        <f>SUMIFS(M296:M315,A296:A315,"P")</f>
        <v>0</v>
      </c>
      <c r="N295" s="25"/>
    </row>
    <row r="296" ht="26.4">
      <c r="A296" s="1" t="s">
        <v>333</v>
      </c>
      <c r="B296" s="1">
        <v>72</v>
      </c>
      <c r="C296" s="26" t="s">
        <v>449</v>
      </c>
      <c r="D296" t="s">
        <v>450</v>
      </c>
      <c r="E296" s="27" t="s">
        <v>451</v>
      </c>
      <c r="F296" s="28" t="s">
        <v>337</v>
      </c>
      <c r="G296" s="29">
        <v>5.5</v>
      </c>
      <c r="H296" s="28">
        <v>0</v>
      </c>
      <c r="I296" s="30">
        <f>ROUND(G296*H296,P4)</f>
        <v>0</v>
      </c>
      <c r="L296" s="30">
        <v>0</v>
      </c>
      <c r="M296" s="24">
        <f>ROUND(G296*L296,P4)</f>
        <v>0</v>
      </c>
      <c r="N296" s="25" t="s">
        <v>338</v>
      </c>
      <c r="O296" s="31">
        <f>M296*AA296</f>
        <v>0</v>
      </c>
      <c r="P296" s="1">
        <v>3</v>
      </c>
      <c r="AA296" s="1">
        <f>IF(P296=1,$O$3,IF(P296=2,$O$4,$O$5))</f>
        <v>0</v>
      </c>
    </row>
    <row r="297" ht="26.4">
      <c r="A297" s="1" t="s">
        <v>339</v>
      </c>
      <c r="E297" s="27" t="s">
        <v>340</v>
      </c>
    </row>
    <row r="298">
      <c r="A298" s="1" t="s">
        <v>341</v>
      </c>
      <c r="E298" s="32" t="s">
        <v>2724</v>
      </c>
    </row>
    <row r="299" ht="158.4">
      <c r="A299" s="1" t="s">
        <v>342</v>
      </c>
      <c r="E299" s="27" t="s">
        <v>343</v>
      </c>
    </row>
    <row r="300" ht="26.4">
      <c r="A300" s="1" t="s">
        <v>333</v>
      </c>
      <c r="B300" s="1">
        <v>73</v>
      </c>
      <c r="C300" s="26" t="s">
        <v>1826</v>
      </c>
      <c r="D300" t="s">
        <v>1827</v>
      </c>
      <c r="E300" s="27" t="s">
        <v>1828</v>
      </c>
      <c r="F300" s="28" t="s">
        <v>337</v>
      </c>
      <c r="G300" s="29">
        <v>0.10000000000000001</v>
      </c>
      <c r="H300" s="28">
        <v>0</v>
      </c>
      <c r="I300" s="30">
        <f>ROUND(G300*H300,P4)</f>
        <v>0</v>
      </c>
      <c r="L300" s="30">
        <v>0</v>
      </c>
      <c r="M300" s="24">
        <f>ROUND(G300*L300,P4)</f>
        <v>0</v>
      </c>
      <c r="N300" s="25" t="s">
        <v>338</v>
      </c>
      <c r="O300" s="31">
        <f>M300*AA300</f>
        <v>0</v>
      </c>
      <c r="P300" s="1">
        <v>3</v>
      </c>
      <c r="AA300" s="1">
        <f>IF(P300=1,$O$3,IF(P300=2,$O$4,$O$5))</f>
        <v>0</v>
      </c>
    </row>
    <row r="301" ht="26.4">
      <c r="A301" s="1" t="s">
        <v>339</v>
      </c>
      <c r="E301" s="27" t="s">
        <v>340</v>
      </c>
    </row>
    <row r="302">
      <c r="A302" s="1" t="s">
        <v>341</v>
      </c>
      <c r="E302" s="32" t="s">
        <v>1928</v>
      </c>
    </row>
    <row r="303" ht="158.4">
      <c r="A303" s="1" t="s">
        <v>342</v>
      </c>
      <c r="E303" s="27" t="s">
        <v>343</v>
      </c>
    </row>
    <row r="304" ht="26.4">
      <c r="A304" s="1" t="s">
        <v>333</v>
      </c>
      <c r="B304" s="1">
        <v>74</v>
      </c>
      <c r="C304" s="26" t="s">
        <v>1830</v>
      </c>
      <c r="D304" t="s">
        <v>1831</v>
      </c>
      <c r="E304" s="27" t="s">
        <v>1832</v>
      </c>
      <c r="F304" s="28" t="s">
        <v>337</v>
      </c>
      <c r="G304" s="29">
        <v>0.10000000000000001</v>
      </c>
      <c r="H304" s="28">
        <v>0</v>
      </c>
      <c r="I304" s="30">
        <f>ROUND(G304*H304,P4)</f>
        <v>0</v>
      </c>
      <c r="L304" s="30">
        <v>0</v>
      </c>
      <c r="M304" s="24">
        <f>ROUND(G304*L304,P4)</f>
        <v>0</v>
      </c>
      <c r="N304" s="25" t="s">
        <v>338</v>
      </c>
      <c r="O304" s="31">
        <f>M304*AA304</f>
        <v>0</v>
      </c>
      <c r="P304" s="1">
        <v>3</v>
      </c>
      <c r="AA304" s="1">
        <f>IF(P304=1,$O$3,IF(P304=2,$O$4,$O$5))</f>
        <v>0</v>
      </c>
    </row>
    <row r="305" ht="26.4">
      <c r="A305" s="1" t="s">
        <v>339</v>
      </c>
      <c r="E305" s="27" t="s">
        <v>340</v>
      </c>
    </row>
    <row r="306">
      <c r="A306" s="1" t="s">
        <v>341</v>
      </c>
      <c r="E306" s="32" t="s">
        <v>1928</v>
      </c>
    </row>
    <row r="307" ht="158.4">
      <c r="A307" s="1" t="s">
        <v>342</v>
      </c>
      <c r="E307" s="27" t="s">
        <v>343</v>
      </c>
    </row>
    <row r="308" ht="26.4">
      <c r="A308" s="1" t="s">
        <v>333</v>
      </c>
      <c r="B308" s="1">
        <v>75</v>
      </c>
      <c r="C308" s="26" t="s">
        <v>1347</v>
      </c>
      <c r="D308" t="s">
        <v>1348</v>
      </c>
      <c r="E308" s="27" t="s">
        <v>1349</v>
      </c>
      <c r="F308" s="28" t="s">
        <v>337</v>
      </c>
      <c r="G308" s="29">
        <v>0.10000000000000001</v>
      </c>
      <c r="H308" s="28">
        <v>0</v>
      </c>
      <c r="I308" s="30">
        <f>ROUND(G308*H308,P4)</f>
        <v>0</v>
      </c>
      <c r="L308" s="30">
        <v>0</v>
      </c>
      <c r="M308" s="24">
        <f>ROUND(G308*L308,P4)</f>
        <v>0</v>
      </c>
      <c r="N308" s="25" t="s">
        <v>338</v>
      </c>
      <c r="O308" s="31">
        <f>M308*AA308</f>
        <v>0</v>
      </c>
      <c r="P308" s="1">
        <v>3</v>
      </c>
      <c r="AA308" s="1">
        <f>IF(P308=1,$O$3,IF(P308=2,$O$4,$O$5))</f>
        <v>0</v>
      </c>
    </row>
    <row r="309" ht="26.4">
      <c r="A309" s="1" t="s">
        <v>339</v>
      </c>
      <c r="E309" s="27" t="s">
        <v>340</v>
      </c>
    </row>
    <row r="310">
      <c r="A310" s="1" t="s">
        <v>341</v>
      </c>
      <c r="E310" s="32" t="s">
        <v>1928</v>
      </c>
    </row>
    <row r="311" ht="158.4">
      <c r="A311" s="1" t="s">
        <v>342</v>
      </c>
      <c r="E311" s="27" t="s">
        <v>343</v>
      </c>
    </row>
    <row r="312" ht="26.4">
      <c r="A312" s="1" t="s">
        <v>333</v>
      </c>
      <c r="B312" s="1">
        <v>76</v>
      </c>
      <c r="C312" s="26" t="s">
        <v>470</v>
      </c>
      <c r="D312" t="s">
        <v>471</v>
      </c>
      <c r="E312" s="27" t="s">
        <v>472</v>
      </c>
      <c r="F312" s="28" t="s">
        <v>337</v>
      </c>
      <c r="G312" s="29">
        <v>0.10000000000000001</v>
      </c>
      <c r="H312" s="28">
        <v>0</v>
      </c>
      <c r="I312" s="30">
        <f>ROUND(G312*H312,P4)</f>
        <v>0</v>
      </c>
      <c r="L312" s="30">
        <v>0</v>
      </c>
      <c r="M312" s="24">
        <f>ROUND(G312*L312,P4)</f>
        <v>0</v>
      </c>
      <c r="N312" s="25" t="s">
        <v>338</v>
      </c>
      <c r="O312" s="31">
        <f>M312*AA312</f>
        <v>0</v>
      </c>
      <c r="P312" s="1">
        <v>3</v>
      </c>
      <c r="AA312" s="1">
        <f>IF(P312=1,$O$3,IF(P312=2,$O$4,$O$5))</f>
        <v>0</v>
      </c>
    </row>
    <row r="313" ht="26.4">
      <c r="A313" s="1" t="s">
        <v>339</v>
      </c>
      <c r="E313" s="27" t="s">
        <v>340</v>
      </c>
    </row>
    <row r="314">
      <c r="A314" s="1" t="s">
        <v>341</v>
      </c>
      <c r="E314" s="32" t="s">
        <v>1928</v>
      </c>
    </row>
    <row r="315" ht="158.4">
      <c r="A315" s="1" t="s">
        <v>342</v>
      </c>
      <c r="E31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COUNTIFS(L8:L392,"=0",A8:A392,"P")+COUNTIFS(L8:L392,"",A8:A392,"P")+SUM(Q8:Q392)</f>
        <v>0</v>
      </c>
    </row>
    <row r="8">
      <c r="A8" s="1" t="s">
        <v>328</v>
      </c>
      <c r="C8" s="22" t="s">
        <v>2725</v>
      </c>
      <c r="E8" s="23" t="s">
        <v>65</v>
      </c>
      <c r="L8" s="24">
        <f>L9+L110+L367</f>
        <v>0</v>
      </c>
      <c r="M8" s="24">
        <f>M9+M110+M367</f>
        <v>0</v>
      </c>
      <c r="N8" s="25"/>
    </row>
    <row r="9">
      <c r="A9" s="1" t="s">
        <v>330</v>
      </c>
      <c r="C9" s="22" t="s">
        <v>331</v>
      </c>
      <c r="E9" s="23" t="s">
        <v>1352</v>
      </c>
      <c r="L9" s="24">
        <f>SUMIFS(L10:L109,A10:A109,"P")</f>
        <v>0</v>
      </c>
      <c r="M9" s="24">
        <f>SUMIFS(M10:M109,A10:A109,"P")</f>
        <v>0</v>
      </c>
      <c r="N9" s="25"/>
    </row>
    <row r="10">
      <c r="A10" s="1" t="s">
        <v>333</v>
      </c>
      <c r="B10" s="1">
        <v>1</v>
      </c>
      <c r="C10" s="26" t="s">
        <v>1353</v>
      </c>
      <c r="D10" t="s">
        <v>345</v>
      </c>
      <c r="E10" s="27" t="s">
        <v>2082</v>
      </c>
      <c r="F10" s="28" t="s">
        <v>586</v>
      </c>
      <c r="G10" s="29">
        <v>3.2450000000000001</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2726</v>
      </c>
    </row>
    <row r="13" ht="79.2">
      <c r="A13" s="1" t="s">
        <v>342</v>
      </c>
      <c r="E13" s="27" t="s">
        <v>2084</v>
      </c>
    </row>
    <row r="14">
      <c r="A14" s="1" t="s">
        <v>333</v>
      </c>
      <c r="B14" s="1">
        <v>2</v>
      </c>
      <c r="C14" s="26" t="s">
        <v>1378</v>
      </c>
      <c r="D14" t="s">
        <v>345</v>
      </c>
      <c r="E14" s="27" t="s">
        <v>1379</v>
      </c>
      <c r="F14" s="28" t="s">
        <v>481</v>
      </c>
      <c r="G14" s="29">
        <v>957.39999999999998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2727</v>
      </c>
    </row>
    <row r="17" ht="356.4">
      <c r="A17" s="1" t="s">
        <v>342</v>
      </c>
      <c r="E17" s="27" t="s">
        <v>485</v>
      </c>
    </row>
    <row r="18">
      <c r="A18" s="1" t="s">
        <v>333</v>
      </c>
      <c r="B18" s="1">
        <v>3</v>
      </c>
      <c r="C18" s="26" t="s">
        <v>493</v>
      </c>
      <c r="D18" t="s">
        <v>345</v>
      </c>
      <c r="E18" s="27" t="s">
        <v>494</v>
      </c>
      <c r="F18" s="28" t="s">
        <v>481</v>
      </c>
      <c r="G18" s="29">
        <v>861.65999999999997</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2728</v>
      </c>
    </row>
    <row r="21" ht="264">
      <c r="A21" s="1" t="s">
        <v>342</v>
      </c>
      <c r="E21" s="27" t="s">
        <v>495</v>
      </c>
    </row>
    <row r="22" ht="39.6">
      <c r="A22" s="1" t="s">
        <v>333</v>
      </c>
      <c r="B22" s="1">
        <v>4</v>
      </c>
      <c r="C22" s="26" t="s">
        <v>1385</v>
      </c>
      <c r="D22" t="s">
        <v>345</v>
      </c>
      <c r="E22" s="27" t="s">
        <v>2087</v>
      </c>
      <c r="F22" s="28" t="s">
        <v>481</v>
      </c>
      <c r="G22" s="29">
        <v>10</v>
      </c>
      <c r="H22" s="28">
        <v>0</v>
      </c>
      <c r="I22" s="30">
        <f>ROUND(G22*H22,P4)</f>
        <v>0</v>
      </c>
      <c r="L22" s="30">
        <v>0</v>
      </c>
      <c r="M22" s="24">
        <f>ROUND(G22*L22,P4)</f>
        <v>0</v>
      </c>
      <c r="N22" s="25" t="s">
        <v>1011</v>
      </c>
      <c r="O22" s="31">
        <f>M22*AA22</f>
        <v>0</v>
      </c>
      <c r="P22" s="1">
        <v>3</v>
      </c>
      <c r="AA22" s="1">
        <f>IF(P22=1,$O$3,IF(P22=2,$O$4,$O$5))</f>
        <v>0</v>
      </c>
    </row>
    <row r="23">
      <c r="A23" s="1" t="s">
        <v>339</v>
      </c>
      <c r="E23" s="27" t="s">
        <v>349</v>
      </c>
    </row>
    <row r="24">
      <c r="A24" s="1" t="s">
        <v>341</v>
      </c>
      <c r="E24" s="32" t="s">
        <v>1117</v>
      </c>
    </row>
    <row r="25" ht="409.5">
      <c r="A25" s="1" t="s">
        <v>342</v>
      </c>
      <c r="E25" s="27" t="s">
        <v>1388</v>
      </c>
    </row>
    <row r="26">
      <c r="A26" s="1" t="s">
        <v>333</v>
      </c>
      <c r="B26" s="1">
        <v>5</v>
      </c>
      <c r="C26" s="26" t="s">
        <v>1843</v>
      </c>
      <c r="D26" t="s">
        <v>345</v>
      </c>
      <c r="E26" s="27" t="s">
        <v>1844</v>
      </c>
      <c r="F26" s="28" t="s">
        <v>476</v>
      </c>
      <c r="G26" s="29">
        <v>20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1278</v>
      </c>
    </row>
    <row r="29" ht="79.2">
      <c r="A29" s="1" t="s">
        <v>342</v>
      </c>
      <c r="E29" s="27" t="s">
        <v>1846</v>
      </c>
    </row>
    <row r="30">
      <c r="A30" s="1" t="s">
        <v>333</v>
      </c>
      <c r="B30" s="1">
        <v>6</v>
      </c>
      <c r="C30" s="26" t="s">
        <v>891</v>
      </c>
      <c r="D30" t="s">
        <v>345</v>
      </c>
      <c r="E30" s="27" t="s">
        <v>892</v>
      </c>
      <c r="F30" s="28" t="s">
        <v>361</v>
      </c>
      <c r="G30" s="29">
        <v>3100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2729</v>
      </c>
    </row>
    <row r="33" ht="79.2">
      <c r="A33" s="1" t="s">
        <v>342</v>
      </c>
      <c r="E33" s="27" t="s">
        <v>507</v>
      </c>
    </row>
    <row r="34" ht="26.4">
      <c r="A34" s="1" t="s">
        <v>333</v>
      </c>
      <c r="B34" s="1">
        <v>7</v>
      </c>
      <c r="C34" s="26" t="s">
        <v>513</v>
      </c>
      <c r="D34" t="s">
        <v>345</v>
      </c>
      <c r="E34" s="27" t="s">
        <v>514</v>
      </c>
      <c r="F34" s="28" t="s">
        <v>361</v>
      </c>
      <c r="G34" s="29">
        <v>2210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2730</v>
      </c>
    </row>
    <row r="37" ht="79.2">
      <c r="A37" s="1" t="s">
        <v>342</v>
      </c>
      <c r="E37" s="27" t="s">
        <v>515</v>
      </c>
    </row>
    <row r="38" ht="26.4">
      <c r="A38" s="1" t="s">
        <v>333</v>
      </c>
      <c r="B38" s="1">
        <v>8</v>
      </c>
      <c r="C38" s="26" t="s">
        <v>1401</v>
      </c>
      <c r="D38" t="s">
        <v>345</v>
      </c>
      <c r="E38" s="27" t="s">
        <v>1402</v>
      </c>
      <c r="F38" s="28" t="s">
        <v>361</v>
      </c>
      <c r="G38" s="29">
        <v>10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1117</v>
      </c>
    </row>
    <row r="41" ht="79.2">
      <c r="A41" s="1" t="s">
        <v>342</v>
      </c>
      <c r="E41" s="27" t="s">
        <v>515</v>
      </c>
    </row>
    <row r="42">
      <c r="A42" s="1" t="s">
        <v>333</v>
      </c>
      <c r="B42" s="1">
        <v>9</v>
      </c>
      <c r="C42" s="26" t="s">
        <v>508</v>
      </c>
      <c r="D42" t="s">
        <v>345</v>
      </c>
      <c r="E42" s="27" t="s">
        <v>509</v>
      </c>
      <c r="F42" s="28" t="s">
        <v>361</v>
      </c>
      <c r="G42" s="29">
        <v>365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2731</v>
      </c>
    </row>
    <row r="45" ht="79.2">
      <c r="A45" s="1" t="s">
        <v>342</v>
      </c>
      <c r="E45" s="27" t="s">
        <v>507</v>
      </c>
    </row>
    <row r="46">
      <c r="A46" s="1" t="s">
        <v>333</v>
      </c>
      <c r="B46" s="1">
        <v>10</v>
      </c>
      <c r="C46" s="26" t="s">
        <v>1429</v>
      </c>
      <c r="D46" t="s">
        <v>345</v>
      </c>
      <c r="E46" s="27" t="s">
        <v>1430</v>
      </c>
      <c r="F46" s="28" t="s">
        <v>361</v>
      </c>
      <c r="G46" s="29">
        <v>2445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2732</v>
      </c>
    </row>
    <row r="49" ht="92.4">
      <c r="A49" s="1" t="s">
        <v>342</v>
      </c>
      <c r="E49" s="27" t="s">
        <v>512</v>
      </c>
    </row>
    <row r="50" ht="26.4">
      <c r="A50" s="1" t="s">
        <v>333</v>
      </c>
      <c r="B50" s="1">
        <v>11</v>
      </c>
      <c r="C50" s="26" t="s">
        <v>2088</v>
      </c>
      <c r="D50" t="s">
        <v>345</v>
      </c>
      <c r="E50" s="27" t="s">
        <v>2089</v>
      </c>
      <c r="F50" s="28" t="s">
        <v>355</v>
      </c>
      <c r="G50" s="29">
        <v>4</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1219</v>
      </c>
    </row>
    <row r="53" ht="132">
      <c r="A53" s="1" t="s">
        <v>342</v>
      </c>
      <c r="E53" s="27" t="s">
        <v>2090</v>
      </c>
    </row>
    <row r="54">
      <c r="A54" s="1" t="s">
        <v>333</v>
      </c>
      <c r="B54" s="1">
        <v>12</v>
      </c>
      <c r="C54" s="26" t="s">
        <v>2091</v>
      </c>
      <c r="D54" t="s">
        <v>345</v>
      </c>
      <c r="E54" s="27" t="s">
        <v>2092</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1219</v>
      </c>
    </row>
    <row r="57" ht="105.6">
      <c r="A57" s="1" t="s">
        <v>342</v>
      </c>
      <c r="E57" s="27" t="s">
        <v>1451</v>
      </c>
    </row>
    <row r="58" ht="26.4">
      <c r="A58" s="1" t="s">
        <v>333</v>
      </c>
      <c r="B58" s="1">
        <v>13</v>
      </c>
      <c r="C58" s="26" t="s">
        <v>1452</v>
      </c>
      <c r="D58" t="s">
        <v>345</v>
      </c>
      <c r="E58" s="27" t="s">
        <v>1453</v>
      </c>
      <c r="F58" s="28" t="s">
        <v>355</v>
      </c>
      <c r="G58" s="29">
        <v>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1219</v>
      </c>
    </row>
    <row r="61" ht="39.6">
      <c r="A61" s="1" t="s">
        <v>342</v>
      </c>
      <c r="E61" s="27" t="s">
        <v>1455</v>
      </c>
    </row>
    <row r="62" ht="26.4">
      <c r="A62" s="1" t="s">
        <v>333</v>
      </c>
      <c r="B62" s="1">
        <v>14</v>
      </c>
      <c r="C62" s="26" t="s">
        <v>1456</v>
      </c>
      <c r="D62" t="s">
        <v>345</v>
      </c>
      <c r="E62" s="27" t="s">
        <v>1457</v>
      </c>
      <c r="F62" s="28" t="s">
        <v>355</v>
      </c>
      <c r="G62" s="29">
        <v>44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2733</v>
      </c>
    </row>
    <row r="65" ht="39.6">
      <c r="A65" s="1" t="s">
        <v>342</v>
      </c>
      <c r="E65" s="27" t="s">
        <v>1459</v>
      </c>
    </row>
    <row r="66" ht="26.4">
      <c r="A66" s="1" t="s">
        <v>333</v>
      </c>
      <c r="B66" s="1">
        <v>15</v>
      </c>
      <c r="C66" s="26" t="s">
        <v>2093</v>
      </c>
      <c r="D66" t="s">
        <v>345</v>
      </c>
      <c r="E66" s="27" t="s">
        <v>2094</v>
      </c>
      <c r="F66" s="28" t="s">
        <v>361</v>
      </c>
      <c r="G66" s="29">
        <v>20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1278</v>
      </c>
    </row>
    <row r="69" ht="132">
      <c r="A69" s="1" t="s">
        <v>342</v>
      </c>
      <c r="E69" s="27" t="s">
        <v>1439</v>
      </c>
    </row>
    <row r="70" ht="26.4">
      <c r="A70" s="1" t="s">
        <v>333</v>
      </c>
      <c r="B70" s="1">
        <v>16</v>
      </c>
      <c r="C70" s="26" t="s">
        <v>2095</v>
      </c>
      <c r="D70" t="s">
        <v>345</v>
      </c>
      <c r="E70" s="27" t="s">
        <v>2096</v>
      </c>
      <c r="F70" s="28" t="s">
        <v>355</v>
      </c>
      <c r="G70" s="29">
        <v>200</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2734</v>
      </c>
    </row>
    <row r="73" ht="105.6">
      <c r="A73" s="1" t="s">
        <v>342</v>
      </c>
      <c r="E73" s="27" t="s">
        <v>2098</v>
      </c>
    </row>
    <row r="74">
      <c r="A74" s="1" t="s">
        <v>333</v>
      </c>
      <c r="B74" s="1">
        <v>17</v>
      </c>
      <c r="C74" s="26" t="s">
        <v>2099</v>
      </c>
      <c r="D74" t="s">
        <v>345</v>
      </c>
      <c r="E74" s="27" t="s">
        <v>2100</v>
      </c>
      <c r="F74" s="28" t="s">
        <v>355</v>
      </c>
      <c r="G74" s="29">
        <v>200</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2734</v>
      </c>
    </row>
    <row r="77" ht="105.6">
      <c r="A77" s="1" t="s">
        <v>342</v>
      </c>
      <c r="E77" s="27" t="s">
        <v>2098</v>
      </c>
    </row>
    <row r="78">
      <c r="A78" s="1" t="s">
        <v>333</v>
      </c>
      <c r="B78" s="1">
        <v>18</v>
      </c>
      <c r="C78" s="26" t="s">
        <v>1465</v>
      </c>
      <c r="D78" t="s">
        <v>345</v>
      </c>
      <c r="E78" s="27" t="s">
        <v>1466</v>
      </c>
      <c r="F78" s="28" t="s">
        <v>355</v>
      </c>
      <c r="G78" s="29">
        <v>4</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1219</v>
      </c>
    </row>
    <row r="81" ht="118.8">
      <c r="A81" s="1" t="s">
        <v>342</v>
      </c>
      <c r="E81" s="27" t="s">
        <v>1468</v>
      </c>
    </row>
    <row r="82">
      <c r="A82" s="1" t="s">
        <v>333</v>
      </c>
      <c r="B82" s="1">
        <v>19</v>
      </c>
      <c r="C82" s="26" t="s">
        <v>1469</v>
      </c>
      <c r="D82" t="s">
        <v>345</v>
      </c>
      <c r="E82" s="27" t="s">
        <v>1470</v>
      </c>
      <c r="F82" s="28" t="s">
        <v>355</v>
      </c>
      <c r="G82" s="29">
        <v>30</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1853</v>
      </c>
    </row>
    <row r="85" ht="118.8">
      <c r="A85" s="1" t="s">
        <v>342</v>
      </c>
      <c r="E85" s="27" t="s">
        <v>1468</v>
      </c>
    </row>
    <row r="86" ht="26.4">
      <c r="A86" s="1" t="s">
        <v>333</v>
      </c>
      <c r="B86" s="1">
        <v>20</v>
      </c>
      <c r="C86" s="26" t="s">
        <v>498</v>
      </c>
      <c r="D86" t="s">
        <v>345</v>
      </c>
      <c r="E86" s="27" t="s">
        <v>499</v>
      </c>
      <c r="F86" s="28" t="s">
        <v>355</v>
      </c>
      <c r="G86" s="29">
        <v>40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1096</v>
      </c>
    </row>
    <row r="89" ht="79.2">
      <c r="A89" s="1" t="s">
        <v>342</v>
      </c>
      <c r="E89" s="27" t="s">
        <v>500</v>
      </c>
    </row>
    <row r="90" ht="26.4">
      <c r="A90" s="1" t="s">
        <v>333</v>
      </c>
      <c r="B90" s="1">
        <v>21</v>
      </c>
      <c r="C90" s="26" t="s">
        <v>516</v>
      </c>
      <c r="D90" t="s">
        <v>345</v>
      </c>
      <c r="E90" s="27" t="s">
        <v>517</v>
      </c>
      <c r="F90" s="28" t="s">
        <v>355</v>
      </c>
      <c r="G90" s="29">
        <v>80</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2113</v>
      </c>
    </row>
    <row r="93" ht="105.6">
      <c r="A93" s="1" t="s">
        <v>342</v>
      </c>
      <c r="E93" s="27" t="s">
        <v>518</v>
      </c>
    </row>
    <row r="94">
      <c r="A94" s="1" t="s">
        <v>333</v>
      </c>
      <c r="B94" s="1">
        <v>22</v>
      </c>
      <c r="C94" s="26" t="s">
        <v>1474</v>
      </c>
      <c r="D94" t="s">
        <v>345</v>
      </c>
      <c r="E94" s="27" t="s">
        <v>1475</v>
      </c>
      <c r="F94" s="28" t="s">
        <v>355</v>
      </c>
      <c r="G94" s="29">
        <v>16</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1107</v>
      </c>
    </row>
    <row r="97" ht="79.2">
      <c r="A97" s="1" t="s">
        <v>342</v>
      </c>
      <c r="E97" s="27" t="s">
        <v>500</v>
      </c>
    </row>
    <row r="98">
      <c r="A98" s="1" t="s">
        <v>333</v>
      </c>
      <c r="B98" s="1">
        <v>23</v>
      </c>
      <c r="C98" s="26" t="s">
        <v>501</v>
      </c>
      <c r="D98" t="s">
        <v>345</v>
      </c>
      <c r="E98" s="27" t="s">
        <v>502</v>
      </c>
      <c r="F98" s="28" t="s">
        <v>355</v>
      </c>
      <c r="G98" s="29">
        <v>16</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1107</v>
      </c>
    </row>
    <row r="101" ht="79.2">
      <c r="A101" s="1" t="s">
        <v>342</v>
      </c>
      <c r="E101" s="27" t="s">
        <v>500</v>
      </c>
    </row>
    <row r="102" ht="26.4">
      <c r="A102" s="1" t="s">
        <v>333</v>
      </c>
      <c r="B102" s="1">
        <v>24</v>
      </c>
      <c r="C102" s="26" t="s">
        <v>1479</v>
      </c>
      <c r="D102" t="s">
        <v>345</v>
      </c>
      <c r="E102" s="27" t="s">
        <v>1480</v>
      </c>
      <c r="F102" s="28" t="s">
        <v>586</v>
      </c>
      <c r="G102" s="29">
        <v>3.2450000000000001</v>
      </c>
      <c r="H102" s="28">
        <v>0</v>
      </c>
      <c r="I102" s="30">
        <f>ROUND(G102*H102,P4)</f>
        <v>0</v>
      </c>
      <c r="L102" s="30">
        <v>0</v>
      </c>
      <c r="M102" s="24">
        <f>ROUND(G102*L102,P4)</f>
        <v>0</v>
      </c>
      <c r="N102" s="25" t="s">
        <v>1011</v>
      </c>
      <c r="O102" s="31">
        <f>M102*AA102</f>
        <v>0</v>
      </c>
      <c r="P102" s="1">
        <v>3</v>
      </c>
      <c r="AA102" s="1">
        <f>IF(P102=1,$O$3,IF(P102=2,$O$4,$O$5))</f>
        <v>0</v>
      </c>
    </row>
    <row r="103">
      <c r="A103" s="1" t="s">
        <v>339</v>
      </c>
      <c r="E103" s="27" t="s">
        <v>349</v>
      </c>
    </row>
    <row r="104">
      <c r="A104" s="1" t="s">
        <v>341</v>
      </c>
      <c r="E104" s="32" t="s">
        <v>2726</v>
      </c>
    </row>
    <row r="105" ht="92.4">
      <c r="A105" s="1" t="s">
        <v>342</v>
      </c>
      <c r="E105" s="27" t="s">
        <v>1482</v>
      </c>
    </row>
    <row r="106">
      <c r="A106" s="1" t="s">
        <v>333</v>
      </c>
      <c r="B106" s="1">
        <v>25</v>
      </c>
      <c r="C106" s="26" t="s">
        <v>1483</v>
      </c>
      <c r="D106" t="s">
        <v>345</v>
      </c>
      <c r="E106" s="27" t="s">
        <v>1484</v>
      </c>
      <c r="F106" s="28" t="s">
        <v>586</v>
      </c>
      <c r="G106" s="29">
        <v>3.2450000000000001</v>
      </c>
      <c r="H106" s="28">
        <v>0</v>
      </c>
      <c r="I106" s="30">
        <f>ROUND(G106*H106,P4)</f>
        <v>0</v>
      </c>
      <c r="L106" s="30">
        <v>0</v>
      </c>
      <c r="M106" s="24">
        <f>ROUND(G106*L106,P4)</f>
        <v>0</v>
      </c>
      <c r="N106" s="25" t="s">
        <v>1011</v>
      </c>
      <c r="O106" s="31">
        <f>M106*AA106</f>
        <v>0</v>
      </c>
      <c r="P106" s="1">
        <v>3</v>
      </c>
      <c r="AA106" s="1">
        <f>IF(P106=1,$O$3,IF(P106=2,$O$4,$O$5))</f>
        <v>0</v>
      </c>
    </row>
    <row r="107">
      <c r="A107" s="1" t="s">
        <v>339</v>
      </c>
      <c r="E107" s="27" t="s">
        <v>349</v>
      </c>
    </row>
    <row r="108">
      <c r="A108" s="1" t="s">
        <v>341</v>
      </c>
      <c r="E108" s="32" t="s">
        <v>2726</v>
      </c>
    </row>
    <row r="109" ht="92.4">
      <c r="A109" s="1" t="s">
        <v>342</v>
      </c>
      <c r="E109" s="27" t="s">
        <v>1486</v>
      </c>
    </row>
    <row r="110">
      <c r="A110" s="1" t="s">
        <v>330</v>
      </c>
      <c r="C110" s="22" t="s">
        <v>351</v>
      </c>
      <c r="E110" s="23" t="s">
        <v>2101</v>
      </c>
      <c r="L110" s="24">
        <f>SUMIFS(L111:L366,A111:A366,"P")</f>
        <v>0</v>
      </c>
      <c r="M110" s="24">
        <f>SUMIFS(M111:M366,A111:A366,"P")</f>
        <v>0</v>
      </c>
      <c r="N110" s="25"/>
    </row>
    <row r="111">
      <c r="A111" s="1" t="s">
        <v>333</v>
      </c>
      <c r="B111" s="1">
        <v>26</v>
      </c>
      <c r="C111" s="26" t="s">
        <v>1164</v>
      </c>
      <c r="D111" t="s">
        <v>331</v>
      </c>
      <c r="E111" s="27" t="s">
        <v>1165</v>
      </c>
      <c r="F111" s="28" t="s">
        <v>529</v>
      </c>
      <c r="G111" s="29">
        <v>0.34999999999999998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2735</v>
      </c>
    </row>
    <row r="114" ht="171.6">
      <c r="A114" s="1" t="s">
        <v>342</v>
      </c>
      <c r="E114" s="27" t="s">
        <v>1166</v>
      </c>
    </row>
    <row r="115">
      <c r="A115" s="1" t="s">
        <v>333</v>
      </c>
      <c r="B115" s="1">
        <v>27</v>
      </c>
      <c r="C115" s="26" t="s">
        <v>1164</v>
      </c>
      <c r="D115" t="s">
        <v>351</v>
      </c>
      <c r="E115" s="27" t="s">
        <v>1165</v>
      </c>
      <c r="F115" s="28" t="s">
        <v>529</v>
      </c>
      <c r="G115" s="29">
        <v>0.34999999999999998</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2735</v>
      </c>
    </row>
    <row r="118" ht="171.6">
      <c r="A118" s="1" t="s">
        <v>342</v>
      </c>
      <c r="E118" s="27" t="s">
        <v>1166</v>
      </c>
    </row>
    <row r="119">
      <c r="A119" s="1" t="s">
        <v>333</v>
      </c>
      <c r="B119" s="1">
        <v>28</v>
      </c>
      <c r="C119" s="26" t="s">
        <v>1498</v>
      </c>
      <c r="D119" t="s">
        <v>345</v>
      </c>
      <c r="E119" s="27" t="s">
        <v>1499</v>
      </c>
      <c r="F119" s="28" t="s">
        <v>1495</v>
      </c>
      <c r="G119" s="29">
        <v>29.550000000000001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2736</v>
      </c>
    </row>
    <row r="122" ht="171.6">
      <c r="A122" s="1" t="s">
        <v>342</v>
      </c>
      <c r="E122" s="27" t="s">
        <v>1497</v>
      </c>
    </row>
    <row r="123">
      <c r="A123" s="1" t="s">
        <v>333</v>
      </c>
      <c r="B123" s="1">
        <v>29</v>
      </c>
      <c r="C123" s="26" t="s">
        <v>2102</v>
      </c>
      <c r="D123" t="s">
        <v>345</v>
      </c>
      <c r="E123" s="27" t="s">
        <v>2103</v>
      </c>
      <c r="F123" s="28" t="s">
        <v>1507</v>
      </c>
      <c r="G123" s="29">
        <v>25.530000000000001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2737</v>
      </c>
    </row>
    <row r="126" ht="171.6">
      <c r="A126" s="1" t="s">
        <v>342</v>
      </c>
      <c r="E126" s="27" t="s">
        <v>1509</v>
      </c>
    </row>
    <row r="127">
      <c r="A127" s="1" t="s">
        <v>333</v>
      </c>
      <c r="B127" s="1">
        <v>30</v>
      </c>
      <c r="C127" s="26" t="s">
        <v>1505</v>
      </c>
      <c r="D127" t="s">
        <v>345</v>
      </c>
      <c r="E127" s="27" t="s">
        <v>1506</v>
      </c>
      <c r="F127" s="28" t="s">
        <v>1507</v>
      </c>
      <c r="G127" s="29">
        <v>48.600000000000001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2738</v>
      </c>
    </row>
    <row r="130" ht="171.6">
      <c r="A130" s="1" t="s">
        <v>342</v>
      </c>
      <c r="E130" s="27" t="s">
        <v>1509</v>
      </c>
    </row>
    <row r="131" ht="26.4">
      <c r="A131" s="1" t="s">
        <v>333</v>
      </c>
      <c r="B131" s="1">
        <v>31</v>
      </c>
      <c r="C131" s="26" t="s">
        <v>1513</v>
      </c>
      <c r="D131" t="s">
        <v>345</v>
      </c>
      <c r="E131" s="27" t="s">
        <v>1514</v>
      </c>
      <c r="F131" s="28" t="s">
        <v>361</v>
      </c>
      <c r="G131" s="29">
        <v>100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2097</v>
      </c>
    </row>
    <row r="134" ht="132">
      <c r="A134" s="1" t="s">
        <v>342</v>
      </c>
      <c r="E134" s="27" t="s">
        <v>1516</v>
      </c>
    </row>
    <row r="135">
      <c r="A135" s="1" t="s">
        <v>333</v>
      </c>
      <c r="B135" s="1">
        <v>32</v>
      </c>
      <c r="C135" s="26" t="s">
        <v>1517</v>
      </c>
      <c r="D135" t="s">
        <v>345</v>
      </c>
      <c r="E135" s="27" t="s">
        <v>1518</v>
      </c>
      <c r="F135" s="28" t="s">
        <v>355</v>
      </c>
      <c r="G135" s="29">
        <v>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1075</v>
      </c>
    </row>
    <row r="138" ht="158.4">
      <c r="A138" s="1" t="s">
        <v>342</v>
      </c>
      <c r="E138" s="27" t="s">
        <v>1520</v>
      </c>
    </row>
    <row r="139">
      <c r="A139" s="1" t="s">
        <v>333</v>
      </c>
      <c r="B139" s="1">
        <v>33</v>
      </c>
      <c r="C139" s="26" t="s">
        <v>1521</v>
      </c>
      <c r="D139" t="s">
        <v>345</v>
      </c>
      <c r="E139" s="27" t="s">
        <v>1522</v>
      </c>
      <c r="F139" s="28" t="s">
        <v>355</v>
      </c>
      <c r="G139" s="29">
        <v>6</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1075</v>
      </c>
    </row>
    <row r="142" ht="132">
      <c r="A142" s="1" t="s">
        <v>342</v>
      </c>
      <c r="E142" s="27" t="s">
        <v>1044</v>
      </c>
    </row>
    <row r="143">
      <c r="A143" s="1" t="s">
        <v>333</v>
      </c>
      <c r="B143" s="1">
        <v>34</v>
      </c>
      <c r="C143" s="26" t="s">
        <v>1530</v>
      </c>
      <c r="D143" t="s">
        <v>345</v>
      </c>
      <c r="E143" s="27" t="s">
        <v>1531</v>
      </c>
      <c r="F143" s="28" t="s">
        <v>361</v>
      </c>
      <c r="G143" s="29">
        <v>3720</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2739</v>
      </c>
    </row>
    <row r="146" ht="171.6">
      <c r="A146" s="1" t="s">
        <v>342</v>
      </c>
      <c r="E146" s="27" t="s">
        <v>1533</v>
      </c>
    </row>
    <row r="147">
      <c r="A147" s="1" t="s">
        <v>333</v>
      </c>
      <c r="B147" s="1">
        <v>35</v>
      </c>
      <c r="C147" s="26" t="s">
        <v>1534</v>
      </c>
      <c r="D147" t="s">
        <v>345</v>
      </c>
      <c r="E147" s="27" t="s">
        <v>1535</v>
      </c>
      <c r="F147" s="28" t="s">
        <v>1536</v>
      </c>
      <c r="G147" s="29">
        <v>20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1278</v>
      </c>
    </row>
    <row r="150" ht="145.2">
      <c r="A150" s="1" t="s">
        <v>342</v>
      </c>
      <c r="E150" s="27" t="s">
        <v>1538</v>
      </c>
    </row>
    <row r="151">
      <c r="A151" s="1" t="s">
        <v>333</v>
      </c>
      <c r="B151" s="1">
        <v>36</v>
      </c>
      <c r="C151" s="26" t="s">
        <v>1539</v>
      </c>
      <c r="D151" t="s">
        <v>345</v>
      </c>
      <c r="E151" s="27" t="s">
        <v>1540</v>
      </c>
      <c r="F151" s="28" t="s">
        <v>361</v>
      </c>
      <c r="G151" s="29">
        <v>3720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2739</v>
      </c>
    </row>
    <row r="154" ht="145.2">
      <c r="A154" s="1" t="s">
        <v>342</v>
      </c>
      <c r="E154" s="27" t="s">
        <v>1542</v>
      </c>
    </row>
    <row r="155">
      <c r="A155" s="1" t="s">
        <v>333</v>
      </c>
      <c r="B155" s="1">
        <v>37</v>
      </c>
      <c r="C155" s="26" t="s">
        <v>1543</v>
      </c>
      <c r="D155" t="s">
        <v>345</v>
      </c>
      <c r="E155" s="27" t="s">
        <v>1544</v>
      </c>
      <c r="F155" s="28" t="s">
        <v>355</v>
      </c>
      <c r="G155" s="29">
        <v>50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1122</v>
      </c>
    </row>
    <row r="158" ht="158.4">
      <c r="A158" s="1" t="s">
        <v>342</v>
      </c>
      <c r="E158" s="27" t="s">
        <v>1520</v>
      </c>
    </row>
    <row r="159">
      <c r="A159" s="1" t="s">
        <v>333</v>
      </c>
      <c r="B159" s="1">
        <v>38</v>
      </c>
      <c r="C159" s="26" t="s">
        <v>1546</v>
      </c>
      <c r="D159" t="s">
        <v>345</v>
      </c>
      <c r="E159" s="27" t="s">
        <v>1547</v>
      </c>
      <c r="F159" s="28" t="s">
        <v>355</v>
      </c>
      <c r="G159" s="29">
        <v>50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1122</v>
      </c>
    </row>
    <row r="162" ht="132">
      <c r="A162" s="1" t="s">
        <v>342</v>
      </c>
      <c r="E162" s="27" t="s">
        <v>1044</v>
      </c>
    </row>
    <row r="163">
      <c r="A163" s="1" t="s">
        <v>333</v>
      </c>
      <c r="B163" s="1">
        <v>39</v>
      </c>
      <c r="C163" s="26" t="s">
        <v>1549</v>
      </c>
      <c r="D163" t="s">
        <v>345</v>
      </c>
      <c r="E163" s="27" t="s">
        <v>1550</v>
      </c>
      <c r="F163" s="28" t="s">
        <v>355</v>
      </c>
      <c r="G163" s="29">
        <v>40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1096</v>
      </c>
    </row>
    <row r="166" ht="158.4">
      <c r="A166" s="1" t="s">
        <v>342</v>
      </c>
      <c r="E166" s="27" t="s">
        <v>1520</v>
      </c>
    </row>
    <row r="167">
      <c r="A167" s="1" t="s">
        <v>333</v>
      </c>
      <c r="B167" s="1">
        <v>40</v>
      </c>
      <c r="C167" s="26" t="s">
        <v>1552</v>
      </c>
      <c r="D167" t="s">
        <v>345</v>
      </c>
      <c r="E167" s="27" t="s">
        <v>1553</v>
      </c>
      <c r="F167" s="28" t="s">
        <v>355</v>
      </c>
      <c r="G167" s="29">
        <v>40</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1096</v>
      </c>
    </row>
    <row r="170" ht="132">
      <c r="A170" s="1" t="s">
        <v>342</v>
      </c>
      <c r="E170" s="27" t="s">
        <v>1044</v>
      </c>
    </row>
    <row r="171">
      <c r="A171" s="1" t="s">
        <v>333</v>
      </c>
      <c r="B171" s="1">
        <v>41</v>
      </c>
      <c r="C171" s="26" t="s">
        <v>1555</v>
      </c>
      <c r="D171" t="s">
        <v>345</v>
      </c>
      <c r="E171" s="27" t="s">
        <v>1556</v>
      </c>
      <c r="F171" s="28" t="s">
        <v>355</v>
      </c>
      <c r="G171" s="29">
        <v>40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1096</v>
      </c>
    </row>
    <row r="174" ht="158.4">
      <c r="A174" s="1" t="s">
        <v>342</v>
      </c>
      <c r="E174" s="27" t="s">
        <v>1520</v>
      </c>
    </row>
    <row r="175">
      <c r="A175" s="1" t="s">
        <v>333</v>
      </c>
      <c r="B175" s="1">
        <v>42</v>
      </c>
      <c r="C175" s="26" t="s">
        <v>1558</v>
      </c>
      <c r="D175" t="s">
        <v>345</v>
      </c>
      <c r="E175" s="27" t="s">
        <v>1559</v>
      </c>
      <c r="F175" s="28" t="s">
        <v>355</v>
      </c>
      <c r="G175" s="29">
        <v>40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1096</v>
      </c>
    </row>
    <row r="178" ht="132">
      <c r="A178" s="1" t="s">
        <v>342</v>
      </c>
      <c r="E178" s="27" t="s">
        <v>1044</v>
      </c>
    </row>
    <row r="179">
      <c r="A179" s="1" t="s">
        <v>333</v>
      </c>
      <c r="B179" s="1">
        <v>43</v>
      </c>
      <c r="C179" s="26" t="s">
        <v>1561</v>
      </c>
      <c r="D179" t="s">
        <v>345</v>
      </c>
      <c r="E179" s="27" t="s">
        <v>1562</v>
      </c>
      <c r="F179" s="28" t="s">
        <v>355</v>
      </c>
      <c r="G179" s="29">
        <v>40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1096</v>
      </c>
    </row>
    <row r="182" ht="158.4">
      <c r="A182" s="1" t="s">
        <v>342</v>
      </c>
      <c r="E182" s="27" t="s">
        <v>1520</v>
      </c>
    </row>
    <row r="183">
      <c r="A183" s="1" t="s">
        <v>333</v>
      </c>
      <c r="B183" s="1">
        <v>44</v>
      </c>
      <c r="C183" s="26" t="s">
        <v>1564</v>
      </c>
      <c r="D183" t="s">
        <v>345</v>
      </c>
      <c r="E183" s="27" t="s">
        <v>1565</v>
      </c>
      <c r="F183" s="28" t="s">
        <v>355</v>
      </c>
      <c r="G183" s="29">
        <v>40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1096</v>
      </c>
    </row>
    <row r="186" ht="132">
      <c r="A186" s="1" t="s">
        <v>342</v>
      </c>
      <c r="E186" s="27" t="s">
        <v>1044</v>
      </c>
    </row>
    <row r="187">
      <c r="A187" s="1" t="s">
        <v>333</v>
      </c>
      <c r="B187" s="1">
        <v>45</v>
      </c>
      <c r="C187" s="26" t="s">
        <v>1583</v>
      </c>
      <c r="D187" t="s">
        <v>345</v>
      </c>
      <c r="E187" s="27" t="s">
        <v>1584</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1016</v>
      </c>
    </row>
    <row r="190" ht="158.4">
      <c r="A190" s="1" t="s">
        <v>342</v>
      </c>
      <c r="E190" s="27" t="s">
        <v>447</v>
      </c>
    </row>
    <row r="191">
      <c r="A191" s="1" t="s">
        <v>333</v>
      </c>
      <c r="B191" s="1">
        <v>46</v>
      </c>
      <c r="C191" s="26" t="s">
        <v>1589</v>
      </c>
      <c r="D191" t="s">
        <v>345</v>
      </c>
      <c r="E191" s="27" t="s">
        <v>1590</v>
      </c>
      <c r="F191" s="28" t="s">
        <v>355</v>
      </c>
      <c r="G191" s="29">
        <v>2</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1016</v>
      </c>
    </row>
    <row r="194" ht="158.4">
      <c r="A194" s="1" t="s">
        <v>342</v>
      </c>
      <c r="E194" s="27" t="s">
        <v>447</v>
      </c>
    </row>
    <row r="195">
      <c r="A195" s="1" t="s">
        <v>333</v>
      </c>
      <c r="B195" s="1">
        <v>47</v>
      </c>
      <c r="C195" s="26" t="s">
        <v>1592</v>
      </c>
      <c r="D195" t="s">
        <v>345</v>
      </c>
      <c r="E195" s="27" t="s">
        <v>1593</v>
      </c>
      <c r="F195" s="28" t="s">
        <v>355</v>
      </c>
      <c r="G195" s="29">
        <v>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1219</v>
      </c>
    </row>
    <row r="198" ht="132">
      <c r="A198" s="1" t="s">
        <v>342</v>
      </c>
      <c r="E198" s="27" t="s">
        <v>1044</v>
      </c>
    </row>
    <row r="199">
      <c r="A199" s="1" t="s">
        <v>333</v>
      </c>
      <c r="B199" s="1">
        <v>48</v>
      </c>
      <c r="C199" s="26" t="s">
        <v>1598</v>
      </c>
      <c r="D199" t="s">
        <v>345</v>
      </c>
      <c r="E199" s="27" t="s">
        <v>1599</v>
      </c>
      <c r="F199" s="28" t="s">
        <v>355</v>
      </c>
      <c r="G199" s="29">
        <v>4</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1219</v>
      </c>
    </row>
    <row r="202" ht="158.4">
      <c r="A202" s="1" t="s">
        <v>342</v>
      </c>
      <c r="E202" s="27" t="s">
        <v>447</v>
      </c>
    </row>
    <row r="203">
      <c r="A203" s="1" t="s">
        <v>333</v>
      </c>
      <c r="B203" s="1">
        <v>49</v>
      </c>
      <c r="C203" s="26" t="s">
        <v>1601</v>
      </c>
      <c r="D203" t="s">
        <v>345</v>
      </c>
      <c r="E203" s="27" t="s">
        <v>1602</v>
      </c>
      <c r="F203" s="28" t="s">
        <v>355</v>
      </c>
      <c r="G203" s="29">
        <v>4</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1219</v>
      </c>
    </row>
    <row r="206" ht="132">
      <c r="A206" s="1" t="s">
        <v>342</v>
      </c>
      <c r="E206" s="27" t="s">
        <v>1044</v>
      </c>
    </row>
    <row r="207">
      <c r="A207" s="1" t="s">
        <v>333</v>
      </c>
      <c r="B207" s="1">
        <v>50</v>
      </c>
      <c r="C207" s="26" t="s">
        <v>1604</v>
      </c>
      <c r="D207" t="s">
        <v>345</v>
      </c>
      <c r="E207" s="27" t="s">
        <v>1605</v>
      </c>
      <c r="F207" s="28" t="s">
        <v>355</v>
      </c>
      <c r="G207" s="29">
        <v>12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1089</v>
      </c>
    </row>
    <row r="210" ht="158.4">
      <c r="A210" s="1" t="s">
        <v>342</v>
      </c>
      <c r="E210" s="27" t="s">
        <v>447</v>
      </c>
    </row>
    <row r="211">
      <c r="A211" s="1" t="s">
        <v>333</v>
      </c>
      <c r="B211" s="1">
        <v>51</v>
      </c>
      <c r="C211" s="26" t="s">
        <v>1607</v>
      </c>
      <c r="D211" t="s">
        <v>345</v>
      </c>
      <c r="E211" s="27" t="s">
        <v>1608</v>
      </c>
      <c r="F211" s="28" t="s">
        <v>355</v>
      </c>
      <c r="G211" s="29">
        <v>12</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1089</v>
      </c>
    </row>
    <row r="214" ht="132">
      <c r="A214" s="1" t="s">
        <v>342</v>
      </c>
      <c r="E214" s="27" t="s">
        <v>1044</v>
      </c>
    </row>
    <row r="215">
      <c r="A215" s="1" t="s">
        <v>333</v>
      </c>
      <c r="B215" s="1">
        <v>52</v>
      </c>
      <c r="C215" s="26" t="s">
        <v>1610</v>
      </c>
      <c r="D215" t="s">
        <v>345</v>
      </c>
      <c r="E215" s="27" t="s">
        <v>1611</v>
      </c>
      <c r="F215" s="28" t="s">
        <v>355</v>
      </c>
      <c r="G215" s="29">
        <v>12</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1089</v>
      </c>
    </row>
    <row r="218" ht="158.4">
      <c r="A218" s="1" t="s">
        <v>342</v>
      </c>
      <c r="E218" s="27" t="s">
        <v>447</v>
      </c>
    </row>
    <row r="219">
      <c r="A219" s="1" t="s">
        <v>333</v>
      </c>
      <c r="B219" s="1">
        <v>53</v>
      </c>
      <c r="C219" s="26" t="s">
        <v>1613</v>
      </c>
      <c r="D219" t="s">
        <v>345</v>
      </c>
      <c r="E219" s="27" t="s">
        <v>1614</v>
      </c>
      <c r="F219" s="28" t="s">
        <v>355</v>
      </c>
      <c r="G219" s="29">
        <v>12</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1089</v>
      </c>
    </row>
    <row r="222" ht="132">
      <c r="A222" s="1" t="s">
        <v>342</v>
      </c>
      <c r="E222" s="27" t="s">
        <v>1044</v>
      </c>
    </row>
    <row r="223">
      <c r="A223" s="1" t="s">
        <v>333</v>
      </c>
      <c r="B223" s="1">
        <v>54</v>
      </c>
      <c r="C223" s="26" t="s">
        <v>1616</v>
      </c>
      <c r="D223" t="s">
        <v>345</v>
      </c>
      <c r="E223" s="27" t="s">
        <v>1617</v>
      </c>
      <c r="F223" s="28" t="s">
        <v>355</v>
      </c>
      <c r="G223" s="29">
        <v>12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1089</v>
      </c>
    </row>
    <row r="226" ht="158.4">
      <c r="A226" s="1" t="s">
        <v>342</v>
      </c>
      <c r="E226" s="27" t="s">
        <v>447</v>
      </c>
    </row>
    <row r="227">
      <c r="A227" s="1" t="s">
        <v>333</v>
      </c>
      <c r="B227" s="1">
        <v>55</v>
      </c>
      <c r="C227" s="26" t="s">
        <v>1619</v>
      </c>
      <c r="D227" t="s">
        <v>345</v>
      </c>
      <c r="E227" s="27" t="s">
        <v>1620</v>
      </c>
      <c r="F227" s="28" t="s">
        <v>355</v>
      </c>
      <c r="G227" s="29">
        <v>12</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1089</v>
      </c>
    </row>
    <row r="230" ht="132">
      <c r="A230" s="1" t="s">
        <v>342</v>
      </c>
      <c r="E230" s="27" t="s">
        <v>1044</v>
      </c>
    </row>
    <row r="231">
      <c r="A231" s="1" t="s">
        <v>333</v>
      </c>
      <c r="B231" s="1">
        <v>56</v>
      </c>
      <c r="C231" s="26" t="s">
        <v>2106</v>
      </c>
      <c r="D231" t="s">
        <v>345</v>
      </c>
      <c r="E231" s="27" t="s">
        <v>2107</v>
      </c>
      <c r="F231" s="28" t="s">
        <v>355</v>
      </c>
      <c r="G231" s="29">
        <v>16</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1107</v>
      </c>
    </row>
    <row r="234" ht="158.4">
      <c r="A234" s="1" t="s">
        <v>342</v>
      </c>
      <c r="E234" s="27" t="s">
        <v>447</v>
      </c>
    </row>
    <row r="235">
      <c r="A235" s="1" t="s">
        <v>333</v>
      </c>
      <c r="B235" s="1">
        <v>57</v>
      </c>
      <c r="C235" s="26" t="s">
        <v>2108</v>
      </c>
      <c r="D235" t="s">
        <v>345</v>
      </c>
      <c r="E235" s="27" t="s">
        <v>2109</v>
      </c>
      <c r="F235" s="28" t="s">
        <v>355</v>
      </c>
      <c r="G235" s="29">
        <v>16</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1107</v>
      </c>
    </row>
    <row r="238" ht="132">
      <c r="A238" s="1" t="s">
        <v>342</v>
      </c>
      <c r="E238" s="27" t="s">
        <v>1044</v>
      </c>
    </row>
    <row r="239">
      <c r="A239" s="1" t="s">
        <v>333</v>
      </c>
      <c r="B239" s="1">
        <v>58</v>
      </c>
      <c r="C239" s="26" t="s">
        <v>1640</v>
      </c>
      <c r="D239" t="s">
        <v>345</v>
      </c>
      <c r="E239" s="27" t="s">
        <v>1641</v>
      </c>
      <c r="F239" s="28" t="s">
        <v>355</v>
      </c>
      <c r="G239" s="29">
        <v>4</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1219</v>
      </c>
    </row>
    <row r="242" ht="158.4">
      <c r="A242" s="1" t="s">
        <v>342</v>
      </c>
      <c r="E242" s="27" t="s">
        <v>447</v>
      </c>
    </row>
    <row r="243">
      <c r="A243" s="1" t="s">
        <v>333</v>
      </c>
      <c r="B243" s="1">
        <v>59</v>
      </c>
      <c r="C243" s="26" t="s">
        <v>1643</v>
      </c>
      <c r="D243" t="s">
        <v>345</v>
      </c>
      <c r="E243" s="27" t="s">
        <v>1644</v>
      </c>
      <c r="F243" s="28" t="s">
        <v>355</v>
      </c>
      <c r="G243" s="29">
        <v>4</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1219</v>
      </c>
    </row>
    <row r="246" ht="132">
      <c r="A246" s="1" t="s">
        <v>342</v>
      </c>
      <c r="E246" s="27" t="s">
        <v>1044</v>
      </c>
    </row>
    <row r="247">
      <c r="A247" s="1" t="s">
        <v>333</v>
      </c>
      <c r="B247" s="1">
        <v>60</v>
      </c>
      <c r="C247" s="26" t="s">
        <v>2542</v>
      </c>
      <c r="D247" t="s">
        <v>345</v>
      </c>
      <c r="E247" s="27" t="s">
        <v>2543</v>
      </c>
      <c r="F247" s="28" t="s">
        <v>355</v>
      </c>
      <c r="G247" s="29">
        <v>20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1278</v>
      </c>
    </row>
    <row r="250" ht="158.4">
      <c r="A250" s="1" t="s">
        <v>342</v>
      </c>
      <c r="E250" s="27" t="s">
        <v>447</v>
      </c>
    </row>
    <row r="251">
      <c r="A251" s="1" t="s">
        <v>333</v>
      </c>
      <c r="B251" s="1">
        <v>61</v>
      </c>
      <c r="C251" s="26" t="s">
        <v>2544</v>
      </c>
      <c r="D251" t="s">
        <v>345</v>
      </c>
      <c r="E251" s="27" t="s">
        <v>2545</v>
      </c>
      <c r="F251" s="28" t="s">
        <v>355</v>
      </c>
      <c r="G251" s="29">
        <v>20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1278</v>
      </c>
    </row>
    <row r="254" ht="132">
      <c r="A254" s="1" t="s">
        <v>342</v>
      </c>
      <c r="E254" s="27" t="s">
        <v>1044</v>
      </c>
    </row>
    <row r="255">
      <c r="A255" s="1" t="s">
        <v>333</v>
      </c>
      <c r="B255" s="1">
        <v>62</v>
      </c>
      <c r="C255" s="26" t="s">
        <v>1158</v>
      </c>
      <c r="D255" t="s">
        <v>345</v>
      </c>
      <c r="E255" s="27" t="s">
        <v>1159</v>
      </c>
      <c r="F255" s="28" t="s">
        <v>361</v>
      </c>
      <c r="G255" s="29">
        <v>1.2</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2242</v>
      </c>
    </row>
    <row r="258" ht="171.6">
      <c r="A258" s="1" t="s">
        <v>342</v>
      </c>
      <c r="E258" s="27" t="s">
        <v>1160</v>
      </c>
    </row>
    <row r="259">
      <c r="A259" s="1" t="s">
        <v>333</v>
      </c>
      <c r="B259" s="1">
        <v>63</v>
      </c>
      <c r="C259" s="26" t="s">
        <v>1161</v>
      </c>
      <c r="D259" t="s">
        <v>345</v>
      </c>
      <c r="E259" s="27" t="s">
        <v>1162</v>
      </c>
      <c r="F259" s="28" t="s">
        <v>361</v>
      </c>
      <c r="G259" s="29">
        <v>1.2</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2242</v>
      </c>
    </row>
    <row r="262" ht="132">
      <c r="A262" s="1" t="s">
        <v>342</v>
      </c>
      <c r="E262" s="27" t="s">
        <v>1163</v>
      </c>
    </row>
    <row r="263">
      <c r="A263" s="1" t="s">
        <v>333</v>
      </c>
      <c r="B263" s="1">
        <v>64</v>
      </c>
      <c r="C263" s="26" t="s">
        <v>1658</v>
      </c>
      <c r="D263" t="s">
        <v>345</v>
      </c>
      <c r="E263" s="27" t="s">
        <v>1659</v>
      </c>
      <c r="F263" s="28" t="s">
        <v>355</v>
      </c>
      <c r="G263" s="29">
        <v>14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2740</v>
      </c>
    </row>
    <row r="266" ht="158.4">
      <c r="A266" s="1" t="s">
        <v>342</v>
      </c>
      <c r="E266" s="27" t="s">
        <v>447</v>
      </c>
    </row>
    <row r="267">
      <c r="A267" s="1" t="s">
        <v>333</v>
      </c>
      <c r="B267" s="1">
        <v>65</v>
      </c>
      <c r="C267" s="26" t="s">
        <v>1661</v>
      </c>
      <c r="D267" t="s">
        <v>345</v>
      </c>
      <c r="E267" s="27" t="s">
        <v>1662</v>
      </c>
      <c r="F267" s="28" t="s">
        <v>355</v>
      </c>
      <c r="G267" s="29">
        <v>14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2740</v>
      </c>
    </row>
    <row r="270" ht="132">
      <c r="A270" s="1" t="s">
        <v>342</v>
      </c>
      <c r="E270" s="27" t="s">
        <v>1044</v>
      </c>
    </row>
    <row r="271">
      <c r="A271" s="1" t="s">
        <v>333</v>
      </c>
      <c r="B271" s="1">
        <v>66</v>
      </c>
      <c r="C271" s="26" t="s">
        <v>1667</v>
      </c>
      <c r="D271" t="s">
        <v>345</v>
      </c>
      <c r="E271" s="27" t="s">
        <v>1668</v>
      </c>
      <c r="F271" s="28" t="s">
        <v>355</v>
      </c>
      <c r="G271" s="29">
        <v>264</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2741</v>
      </c>
    </row>
    <row r="274" ht="158.4">
      <c r="A274" s="1" t="s">
        <v>342</v>
      </c>
      <c r="E274" s="27" t="s">
        <v>447</v>
      </c>
    </row>
    <row r="275">
      <c r="A275" s="1" t="s">
        <v>333</v>
      </c>
      <c r="B275" s="1">
        <v>67</v>
      </c>
      <c r="C275" s="26" t="s">
        <v>1670</v>
      </c>
      <c r="D275" t="s">
        <v>345</v>
      </c>
      <c r="E275" s="27" t="s">
        <v>1671</v>
      </c>
      <c r="F275" s="28" t="s">
        <v>355</v>
      </c>
      <c r="G275" s="29">
        <v>264</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2741</v>
      </c>
    </row>
    <row r="278" ht="132">
      <c r="A278" s="1" t="s">
        <v>342</v>
      </c>
      <c r="E278" s="27" t="s">
        <v>1044</v>
      </c>
    </row>
    <row r="279">
      <c r="A279" s="1" t="s">
        <v>333</v>
      </c>
      <c r="B279" s="1">
        <v>68</v>
      </c>
      <c r="C279" s="26" t="s">
        <v>1686</v>
      </c>
      <c r="D279" t="s">
        <v>345</v>
      </c>
      <c r="E279" s="27" t="s">
        <v>1687</v>
      </c>
      <c r="F279" s="28" t="s">
        <v>355</v>
      </c>
      <c r="G279" s="29">
        <v>24</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1055</v>
      </c>
    </row>
    <row r="282" ht="79.2">
      <c r="A282" s="1" t="s">
        <v>342</v>
      </c>
      <c r="E282" s="27" t="s">
        <v>1689</v>
      </c>
    </row>
    <row r="283">
      <c r="A283" s="1" t="s">
        <v>333</v>
      </c>
      <c r="B283" s="1">
        <v>69</v>
      </c>
      <c r="C283" s="26" t="s">
        <v>1066</v>
      </c>
      <c r="D283" t="s">
        <v>345</v>
      </c>
      <c r="E283" s="27" t="s">
        <v>1067</v>
      </c>
      <c r="F283" s="28" t="s">
        <v>355</v>
      </c>
      <c r="G283" s="29">
        <v>24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1055</v>
      </c>
    </row>
    <row r="286" ht="79.2">
      <c r="A286" s="1" t="s">
        <v>342</v>
      </c>
      <c r="E286" s="27" t="s">
        <v>500</v>
      </c>
    </row>
    <row r="287">
      <c r="A287" s="1" t="s">
        <v>333</v>
      </c>
      <c r="B287" s="1">
        <v>70</v>
      </c>
      <c r="C287" s="26" t="s">
        <v>1069</v>
      </c>
      <c r="D287" t="s">
        <v>345</v>
      </c>
      <c r="E287" s="27" t="s">
        <v>1070</v>
      </c>
      <c r="F287" s="28" t="s">
        <v>355</v>
      </c>
      <c r="G287" s="29">
        <v>24</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1055</v>
      </c>
    </row>
    <row r="290" ht="92.4">
      <c r="A290" s="1" t="s">
        <v>342</v>
      </c>
      <c r="E290" s="27" t="s">
        <v>1071</v>
      </c>
    </row>
    <row r="291">
      <c r="A291" s="1" t="s">
        <v>333</v>
      </c>
      <c r="B291" s="1">
        <v>71</v>
      </c>
      <c r="C291" s="26" t="s">
        <v>2350</v>
      </c>
      <c r="D291" t="s">
        <v>345</v>
      </c>
      <c r="E291" s="27" t="s">
        <v>2351</v>
      </c>
      <c r="F291" s="28" t="s">
        <v>355</v>
      </c>
      <c r="G291" s="29">
        <v>24</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1055</v>
      </c>
    </row>
    <row r="294" ht="105.6">
      <c r="A294" s="1" t="s">
        <v>342</v>
      </c>
      <c r="E294" s="27" t="s">
        <v>2352</v>
      </c>
    </row>
    <row r="295">
      <c r="A295" s="1" t="s">
        <v>333</v>
      </c>
      <c r="B295" s="1">
        <v>72</v>
      </c>
      <c r="C295" s="26" t="s">
        <v>1694</v>
      </c>
      <c r="D295" t="s">
        <v>345</v>
      </c>
      <c r="E295" s="27" t="s">
        <v>1695</v>
      </c>
      <c r="F295" s="28" t="s">
        <v>361</v>
      </c>
      <c r="G295" s="29">
        <v>360</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2742</v>
      </c>
    </row>
    <row r="298" ht="171.6">
      <c r="A298" s="1" t="s">
        <v>342</v>
      </c>
      <c r="E298" s="27" t="s">
        <v>1160</v>
      </c>
    </row>
    <row r="299">
      <c r="A299" s="1" t="s">
        <v>333</v>
      </c>
      <c r="B299" s="1">
        <v>73</v>
      </c>
      <c r="C299" s="26" t="s">
        <v>1697</v>
      </c>
      <c r="D299" t="s">
        <v>345</v>
      </c>
      <c r="E299" s="27" t="s">
        <v>1698</v>
      </c>
      <c r="F299" s="28" t="s">
        <v>361</v>
      </c>
      <c r="G299" s="29">
        <v>360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2742</v>
      </c>
    </row>
    <row r="302" ht="132">
      <c r="A302" s="1" t="s">
        <v>342</v>
      </c>
      <c r="E302" s="27" t="s">
        <v>1170</v>
      </c>
    </row>
    <row r="303">
      <c r="A303" s="1" t="s">
        <v>333</v>
      </c>
      <c r="B303" s="1">
        <v>74</v>
      </c>
      <c r="C303" s="26" t="s">
        <v>1115</v>
      </c>
      <c r="D303" t="s">
        <v>345</v>
      </c>
      <c r="E303" s="27" t="s">
        <v>1116</v>
      </c>
      <c r="F303" s="28" t="s">
        <v>355</v>
      </c>
      <c r="G303" s="29">
        <v>6</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2743</v>
      </c>
    </row>
    <row r="306" ht="105.6">
      <c r="A306" s="1" t="s">
        <v>342</v>
      </c>
      <c r="E306" s="27" t="s">
        <v>1108</v>
      </c>
    </row>
    <row r="307">
      <c r="A307" s="1" t="s">
        <v>333</v>
      </c>
      <c r="B307" s="1">
        <v>75</v>
      </c>
      <c r="C307" s="26" t="s">
        <v>2744</v>
      </c>
      <c r="D307" t="s">
        <v>345</v>
      </c>
      <c r="E307" s="27" t="s">
        <v>2745</v>
      </c>
      <c r="F307" s="28" t="s">
        <v>355</v>
      </c>
      <c r="G307" s="29">
        <v>6</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2743</v>
      </c>
    </row>
    <row r="310" ht="132">
      <c r="A310" s="1" t="s">
        <v>342</v>
      </c>
      <c r="E310" s="27" t="s">
        <v>1703</v>
      </c>
    </row>
    <row r="311">
      <c r="A311" s="1" t="s">
        <v>333</v>
      </c>
      <c r="B311" s="1">
        <v>76</v>
      </c>
      <c r="C311" s="26" t="s">
        <v>1740</v>
      </c>
      <c r="D311" t="s">
        <v>345</v>
      </c>
      <c r="E311" s="27" t="s">
        <v>1741</v>
      </c>
      <c r="F311" s="28" t="s">
        <v>355</v>
      </c>
      <c r="G311" s="29">
        <v>4</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2746</v>
      </c>
    </row>
    <row r="314" ht="132">
      <c r="A314" s="1" t="s">
        <v>342</v>
      </c>
      <c r="E314" s="27" t="s">
        <v>1743</v>
      </c>
    </row>
    <row r="315">
      <c r="A315" s="1" t="s">
        <v>333</v>
      </c>
      <c r="B315" s="1">
        <v>77</v>
      </c>
      <c r="C315" s="26" t="s">
        <v>1744</v>
      </c>
      <c r="D315" t="s">
        <v>345</v>
      </c>
      <c r="E315" s="27" t="s">
        <v>1745</v>
      </c>
      <c r="F315" s="28" t="s">
        <v>355</v>
      </c>
      <c r="G315" s="29">
        <v>33</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2747</v>
      </c>
    </row>
    <row r="318" ht="132">
      <c r="A318" s="1" t="s">
        <v>342</v>
      </c>
      <c r="E318" s="27" t="s">
        <v>1743</v>
      </c>
    </row>
    <row r="319" ht="26.4">
      <c r="A319" s="1" t="s">
        <v>333</v>
      </c>
      <c r="B319" s="1">
        <v>78</v>
      </c>
      <c r="C319" s="26" t="s">
        <v>1747</v>
      </c>
      <c r="D319" t="s">
        <v>345</v>
      </c>
      <c r="E319" s="27" t="s">
        <v>1748</v>
      </c>
      <c r="F319" s="28" t="s">
        <v>355</v>
      </c>
      <c r="G319" s="29">
        <v>33</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2747</v>
      </c>
    </row>
    <row r="322" ht="52.8">
      <c r="A322" s="1" t="s">
        <v>342</v>
      </c>
      <c r="E322" s="27" t="s">
        <v>1750</v>
      </c>
    </row>
    <row r="323" ht="26.4">
      <c r="A323" s="1" t="s">
        <v>333</v>
      </c>
      <c r="B323" s="1">
        <v>79</v>
      </c>
      <c r="C323" s="26" t="s">
        <v>2748</v>
      </c>
      <c r="D323" t="s">
        <v>345</v>
      </c>
      <c r="E323" s="27" t="s">
        <v>1748</v>
      </c>
      <c r="F323" s="28" t="s">
        <v>355</v>
      </c>
      <c r="G323" s="29">
        <v>33</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2747</v>
      </c>
    </row>
    <row r="326" ht="145.2">
      <c r="A326" s="1" t="s">
        <v>342</v>
      </c>
      <c r="E326" s="27" t="s">
        <v>2749</v>
      </c>
    </row>
    <row r="327">
      <c r="A327" s="1" t="s">
        <v>333</v>
      </c>
      <c r="B327" s="1">
        <v>80</v>
      </c>
      <c r="C327" s="26" t="s">
        <v>2750</v>
      </c>
      <c r="D327" t="s">
        <v>345</v>
      </c>
      <c r="E327" s="27" t="s">
        <v>2751</v>
      </c>
      <c r="F327" s="28" t="s">
        <v>355</v>
      </c>
      <c r="G327" s="29">
        <v>33</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2747</v>
      </c>
    </row>
    <row r="330" ht="158.4">
      <c r="A330" s="1" t="s">
        <v>342</v>
      </c>
      <c r="E330" s="27" t="s">
        <v>447</v>
      </c>
    </row>
    <row r="331">
      <c r="A331" s="1" t="s">
        <v>333</v>
      </c>
      <c r="B331" s="1">
        <v>81</v>
      </c>
      <c r="C331" s="26" t="s">
        <v>1814</v>
      </c>
      <c r="D331" t="s">
        <v>345</v>
      </c>
      <c r="E331" s="27" t="s">
        <v>1815</v>
      </c>
      <c r="F331" s="28" t="s">
        <v>355</v>
      </c>
      <c r="G331" s="29">
        <v>33</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2747</v>
      </c>
    </row>
    <row r="334" ht="132">
      <c r="A334" s="1" t="s">
        <v>342</v>
      </c>
      <c r="E334" s="27" t="s">
        <v>1044</v>
      </c>
    </row>
    <row r="335">
      <c r="A335" s="1" t="s">
        <v>333</v>
      </c>
      <c r="B335" s="1">
        <v>82</v>
      </c>
      <c r="C335" s="26" t="s">
        <v>2111</v>
      </c>
      <c r="D335" t="s">
        <v>345</v>
      </c>
      <c r="E335" s="27" t="s">
        <v>2112</v>
      </c>
      <c r="F335" s="28" t="s">
        <v>355</v>
      </c>
      <c r="G335" s="29">
        <v>36</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1062</v>
      </c>
    </row>
    <row r="338" ht="132">
      <c r="A338" s="1" t="s">
        <v>342</v>
      </c>
      <c r="E338" s="27" t="s">
        <v>1703</v>
      </c>
    </row>
    <row r="339">
      <c r="A339" s="1" t="s">
        <v>333</v>
      </c>
      <c r="B339" s="1">
        <v>83</v>
      </c>
      <c r="C339" s="26" t="s">
        <v>1713</v>
      </c>
      <c r="D339" t="s">
        <v>345</v>
      </c>
      <c r="E339" s="27" t="s">
        <v>1714</v>
      </c>
      <c r="F339" s="28" t="s">
        <v>355</v>
      </c>
      <c r="G339" s="29">
        <v>2</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1016</v>
      </c>
    </row>
    <row r="342" ht="132">
      <c r="A342" s="1" t="s">
        <v>342</v>
      </c>
      <c r="E342" s="27" t="s">
        <v>1703</v>
      </c>
    </row>
    <row r="343">
      <c r="A343" s="1" t="s">
        <v>333</v>
      </c>
      <c r="B343" s="1">
        <v>84</v>
      </c>
      <c r="C343" s="26" t="s">
        <v>1754</v>
      </c>
      <c r="D343" t="s">
        <v>345</v>
      </c>
      <c r="E343" s="27" t="s">
        <v>1755</v>
      </c>
      <c r="F343" s="28" t="s">
        <v>1756</v>
      </c>
      <c r="G343" s="29">
        <v>156</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2752</v>
      </c>
    </row>
    <row r="346" ht="184.8">
      <c r="A346" s="1" t="s">
        <v>342</v>
      </c>
      <c r="E346" s="27" t="s">
        <v>1758</v>
      </c>
    </row>
    <row r="347">
      <c r="A347" s="1" t="s">
        <v>333</v>
      </c>
      <c r="B347" s="1">
        <v>85</v>
      </c>
      <c r="C347" s="26" t="s">
        <v>1763</v>
      </c>
      <c r="D347" t="s">
        <v>345</v>
      </c>
      <c r="E347" s="27" t="s">
        <v>1764</v>
      </c>
      <c r="F347" s="28" t="s">
        <v>355</v>
      </c>
      <c r="G347" s="29">
        <v>312</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2753</v>
      </c>
    </row>
    <row r="350" ht="158.4">
      <c r="A350" s="1" t="s">
        <v>342</v>
      </c>
      <c r="E350" s="27" t="s">
        <v>447</v>
      </c>
    </row>
    <row r="351">
      <c r="A351" s="1" t="s">
        <v>333</v>
      </c>
      <c r="B351" s="1">
        <v>86</v>
      </c>
      <c r="C351" s="26" t="s">
        <v>1766</v>
      </c>
      <c r="D351" t="s">
        <v>345</v>
      </c>
      <c r="E351" s="27" t="s">
        <v>1767</v>
      </c>
      <c r="F351" s="28" t="s">
        <v>355</v>
      </c>
      <c r="G351" s="29">
        <v>312</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2753</v>
      </c>
    </row>
    <row r="354" ht="132">
      <c r="A354" s="1" t="s">
        <v>342</v>
      </c>
      <c r="E354" s="27" t="s">
        <v>1044</v>
      </c>
    </row>
    <row r="355">
      <c r="A355" s="1" t="s">
        <v>333</v>
      </c>
      <c r="B355" s="1">
        <v>87</v>
      </c>
      <c r="C355" s="26" t="s">
        <v>1770</v>
      </c>
      <c r="D355" t="s">
        <v>345</v>
      </c>
      <c r="E355" s="27" t="s">
        <v>1771</v>
      </c>
      <c r="F355" s="28" t="s">
        <v>355</v>
      </c>
      <c r="G355" s="29">
        <v>312</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2753</v>
      </c>
    </row>
    <row r="358" ht="158.4">
      <c r="A358" s="1" t="s">
        <v>342</v>
      </c>
      <c r="E358" s="27" t="s">
        <v>447</v>
      </c>
    </row>
    <row r="359">
      <c r="A359" s="1" t="s">
        <v>333</v>
      </c>
      <c r="B359" s="1">
        <v>88</v>
      </c>
      <c r="C359" s="26" t="s">
        <v>1773</v>
      </c>
      <c r="D359" t="s">
        <v>345</v>
      </c>
      <c r="E359" s="27" t="s">
        <v>1774</v>
      </c>
      <c r="F359" s="28" t="s">
        <v>355</v>
      </c>
      <c r="G359" s="29">
        <v>312</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2753</v>
      </c>
    </row>
    <row r="362" ht="132">
      <c r="A362" s="1" t="s">
        <v>342</v>
      </c>
      <c r="E362" s="27" t="s">
        <v>1044</v>
      </c>
    </row>
    <row r="363">
      <c r="A363" s="1" t="s">
        <v>333</v>
      </c>
      <c r="B363" s="1">
        <v>89</v>
      </c>
      <c r="C363" s="26" t="s">
        <v>429</v>
      </c>
      <c r="D363" t="s">
        <v>345</v>
      </c>
      <c r="E363" s="27" t="s">
        <v>430</v>
      </c>
      <c r="F363" s="28" t="s">
        <v>431</v>
      </c>
      <c r="G363" s="29">
        <v>180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2290</v>
      </c>
    </row>
    <row r="366" ht="118.8">
      <c r="A366" s="1" t="s">
        <v>342</v>
      </c>
      <c r="E366" s="27" t="s">
        <v>432</v>
      </c>
    </row>
    <row r="367">
      <c r="A367" s="1" t="s">
        <v>330</v>
      </c>
      <c r="C367" s="22" t="s">
        <v>1344</v>
      </c>
      <c r="E367" s="23" t="s">
        <v>1345</v>
      </c>
      <c r="L367" s="24">
        <f>SUMIFS(L368:L391,A368:A391,"P")</f>
        <v>0</v>
      </c>
      <c r="M367" s="24">
        <f>SUMIFS(M368:M391,A368:A391,"P")</f>
        <v>0</v>
      </c>
      <c r="N367" s="25"/>
    </row>
    <row r="368" ht="26.4">
      <c r="A368" s="1" t="s">
        <v>333</v>
      </c>
      <c r="B368" s="1">
        <v>91</v>
      </c>
      <c r="C368" s="26" t="s">
        <v>449</v>
      </c>
      <c r="D368" t="s">
        <v>450</v>
      </c>
      <c r="E368" s="27" t="s">
        <v>451</v>
      </c>
      <c r="F368" s="28" t="s">
        <v>337</v>
      </c>
      <c r="G368" s="29">
        <v>179.99100000000001</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c r="A370" s="1" t="s">
        <v>341</v>
      </c>
      <c r="E370" s="32" t="s">
        <v>2754</v>
      </c>
    </row>
    <row r="371" ht="158.4">
      <c r="A371" s="1" t="s">
        <v>342</v>
      </c>
      <c r="E371" s="27" t="s">
        <v>343</v>
      </c>
    </row>
    <row r="372" ht="26.4">
      <c r="A372" s="1" t="s">
        <v>333</v>
      </c>
      <c r="B372" s="1">
        <v>92</v>
      </c>
      <c r="C372" s="26" t="s">
        <v>470</v>
      </c>
      <c r="D372" t="s">
        <v>471</v>
      </c>
      <c r="E372" s="27" t="s">
        <v>472</v>
      </c>
      <c r="F372" s="28" t="s">
        <v>337</v>
      </c>
      <c r="G372" s="29">
        <v>1.5</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c r="A374" s="1" t="s">
        <v>341</v>
      </c>
      <c r="E374" s="32" t="s">
        <v>2755</v>
      </c>
    </row>
    <row r="375" ht="158.4">
      <c r="A375" s="1" t="s">
        <v>342</v>
      </c>
      <c r="E375" s="27" t="s">
        <v>343</v>
      </c>
    </row>
    <row r="376" ht="26.4">
      <c r="A376" s="1" t="s">
        <v>333</v>
      </c>
      <c r="B376" s="1">
        <v>93</v>
      </c>
      <c r="C376" s="26" t="s">
        <v>334</v>
      </c>
      <c r="D376" t="s">
        <v>335</v>
      </c>
      <c r="E376" s="27" t="s">
        <v>336</v>
      </c>
      <c r="F376" s="28" t="s">
        <v>337</v>
      </c>
      <c r="G376" s="29">
        <v>0.5</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c r="A378" s="1" t="s">
        <v>341</v>
      </c>
      <c r="E378" s="32" t="s">
        <v>1833</v>
      </c>
    </row>
    <row r="379" ht="158.4">
      <c r="A379" s="1" t="s">
        <v>342</v>
      </c>
      <c r="E379" s="27" t="s">
        <v>343</v>
      </c>
    </row>
    <row r="380" ht="26.4">
      <c r="A380" s="1" t="s">
        <v>333</v>
      </c>
      <c r="B380" s="1">
        <v>94</v>
      </c>
      <c r="C380" s="26" t="s">
        <v>1347</v>
      </c>
      <c r="D380" t="s">
        <v>1348</v>
      </c>
      <c r="E380" s="27" t="s">
        <v>1349</v>
      </c>
      <c r="F380" s="28" t="s">
        <v>337</v>
      </c>
      <c r="G380" s="29">
        <v>1</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c r="A382" s="1" t="s">
        <v>341</v>
      </c>
      <c r="E382" s="32" t="s">
        <v>1012</v>
      </c>
    </row>
    <row r="383" ht="158.4">
      <c r="A383" s="1" t="s">
        <v>342</v>
      </c>
      <c r="E383" s="27" t="s">
        <v>343</v>
      </c>
    </row>
    <row r="384" ht="26.4">
      <c r="A384" s="1" t="s">
        <v>333</v>
      </c>
      <c r="B384" s="1">
        <v>95</v>
      </c>
      <c r="C384" s="26" t="s">
        <v>1830</v>
      </c>
      <c r="D384" t="s">
        <v>1831</v>
      </c>
      <c r="E384" s="27" t="s">
        <v>1832</v>
      </c>
      <c r="F384" s="28" t="s">
        <v>337</v>
      </c>
      <c r="G384" s="29">
        <v>0.5</v>
      </c>
      <c r="H384" s="28">
        <v>0</v>
      </c>
      <c r="I384" s="30">
        <f>ROUND(G384*H384,P4)</f>
        <v>0</v>
      </c>
      <c r="L384" s="30">
        <v>0</v>
      </c>
      <c r="M384" s="24">
        <f>ROUND(G384*L384,P4)</f>
        <v>0</v>
      </c>
      <c r="N384" s="25" t="s">
        <v>338</v>
      </c>
      <c r="O384" s="31">
        <f>M384*AA384</f>
        <v>0</v>
      </c>
      <c r="P384" s="1">
        <v>3</v>
      </c>
      <c r="AA384" s="1">
        <f>IF(P384=1,$O$3,IF(P384=2,$O$4,$O$5))</f>
        <v>0</v>
      </c>
    </row>
    <row r="385" ht="26.4">
      <c r="A385" s="1" t="s">
        <v>339</v>
      </c>
      <c r="E385" s="27" t="s">
        <v>340</v>
      </c>
    </row>
    <row r="386">
      <c r="A386" s="1" t="s">
        <v>341</v>
      </c>
      <c r="E386" s="32" t="s">
        <v>1833</v>
      </c>
    </row>
    <row r="387" ht="158.4">
      <c r="A387" s="1" t="s">
        <v>342</v>
      </c>
      <c r="E387" s="27" t="s">
        <v>343</v>
      </c>
    </row>
    <row r="388" ht="26.4">
      <c r="A388" s="1" t="s">
        <v>333</v>
      </c>
      <c r="B388" s="1">
        <v>96</v>
      </c>
      <c r="C388" s="26" t="s">
        <v>455</v>
      </c>
      <c r="D388" t="s">
        <v>456</v>
      </c>
      <c r="E388" s="27" t="s">
        <v>457</v>
      </c>
      <c r="F388" s="28" t="s">
        <v>337</v>
      </c>
      <c r="G388" s="29">
        <v>0.5</v>
      </c>
      <c r="H388" s="28">
        <v>0</v>
      </c>
      <c r="I388" s="30">
        <f>ROUND(G388*H388,P4)</f>
        <v>0</v>
      </c>
      <c r="L388" s="30">
        <v>0</v>
      </c>
      <c r="M388" s="24">
        <f>ROUND(G388*L388,P4)</f>
        <v>0</v>
      </c>
      <c r="N388" s="25" t="s">
        <v>338</v>
      </c>
      <c r="O388" s="31">
        <f>M388*AA388</f>
        <v>0</v>
      </c>
      <c r="P388" s="1">
        <v>3</v>
      </c>
      <c r="AA388" s="1">
        <f>IF(P388=1,$O$3,IF(P388=2,$O$4,$O$5))</f>
        <v>0</v>
      </c>
    </row>
    <row r="389" ht="26.4">
      <c r="A389" s="1" t="s">
        <v>339</v>
      </c>
      <c r="E389" s="27" t="s">
        <v>340</v>
      </c>
    </row>
    <row r="390">
      <c r="A390" s="1" t="s">
        <v>341</v>
      </c>
      <c r="E390" s="32" t="s">
        <v>1833</v>
      </c>
    </row>
    <row r="391" ht="158.4">
      <c r="A391" s="1" t="s">
        <v>342</v>
      </c>
      <c r="E39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COUNTIFS(L8:L294,"=0",A8:A294,"P")+COUNTIFS(L8:L294,"",A8:A294,"P")+SUM(Q8:Q294)</f>
        <v>0</v>
      </c>
    </row>
    <row r="8">
      <c r="A8" s="1" t="s">
        <v>328</v>
      </c>
      <c r="C8" s="22" t="s">
        <v>2756</v>
      </c>
      <c r="E8" s="23" t="s">
        <v>67</v>
      </c>
      <c r="L8" s="24">
        <f>L9+L98+L203+L232+L277</f>
        <v>0</v>
      </c>
      <c r="M8" s="24">
        <f>M9+M98+M203+M232+M277</f>
        <v>0</v>
      </c>
      <c r="N8" s="25"/>
    </row>
    <row r="9">
      <c r="A9" s="1" t="s">
        <v>330</v>
      </c>
      <c r="C9" s="22" t="s">
        <v>331</v>
      </c>
      <c r="E9" s="23" t="s">
        <v>1352</v>
      </c>
      <c r="L9" s="24">
        <f>SUMIFS(L10:L97,A10:A97,"P")</f>
        <v>0</v>
      </c>
      <c r="M9" s="24">
        <f>SUMIFS(M10:M97,A10:A97,"P")</f>
        <v>0</v>
      </c>
      <c r="N9" s="25"/>
    </row>
    <row r="10">
      <c r="A10" s="1" t="s">
        <v>333</v>
      </c>
      <c r="B10" s="1">
        <v>1</v>
      </c>
      <c r="C10" s="26" t="s">
        <v>1353</v>
      </c>
      <c r="D10" t="s">
        <v>345</v>
      </c>
      <c r="E10" s="27" t="s">
        <v>2082</v>
      </c>
      <c r="F10" s="28" t="s">
        <v>586</v>
      </c>
      <c r="G10" s="29">
        <v>225</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2512</v>
      </c>
    </row>
    <row r="13" ht="79.2">
      <c r="A13" s="1" t="s">
        <v>342</v>
      </c>
      <c r="E13" s="27" t="s">
        <v>2084</v>
      </c>
    </row>
    <row r="14">
      <c r="A14" s="1" t="s">
        <v>333</v>
      </c>
      <c r="B14" s="1">
        <v>2</v>
      </c>
      <c r="C14" s="26" t="s">
        <v>1378</v>
      </c>
      <c r="D14" t="s">
        <v>345</v>
      </c>
      <c r="E14" s="27" t="s">
        <v>1379</v>
      </c>
      <c r="F14" s="28" t="s">
        <v>481</v>
      </c>
      <c r="G14" s="29">
        <v>84.299999999999997</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2757</v>
      </c>
    </row>
    <row r="17" ht="356.4">
      <c r="A17" s="1" t="s">
        <v>342</v>
      </c>
      <c r="E17" s="27" t="s">
        <v>485</v>
      </c>
    </row>
    <row r="18">
      <c r="A18" s="1" t="s">
        <v>333</v>
      </c>
      <c r="B18" s="1">
        <v>3</v>
      </c>
      <c r="C18" s="26" t="s">
        <v>493</v>
      </c>
      <c r="D18" t="s">
        <v>345</v>
      </c>
      <c r="E18" s="27" t="s">
        <v>494</v>
      </c>
      <c r="F18" s="28" t="s">
        <v>481</v>
      </c>
      <c r="G18" s="29">
        <v>75.870000000000005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2758</v>
      </c>
    </row>
    <row r="21" ht="264">
      <c r="A21" s="1" t="s">
        <v>342</v>
      </c>
      <c r="E21" s="27" t="s">
        <v>495</v>
      </c>
    </row>
    <row r="22">
      <c r="A22" s="1" t="s">
        <v>333</v>
      </c>
      <c r="B22" s="1">
        <v>4</v>
      </c>
      <c r="C22" s="26" t="s">
        <v>891</v>
      </c>
      <c r="D22" t="s">
        <v>345</v>
      </c>
      <c r="E22" s="27" t="s">
        <v>892</v>
      </c>
      <c r="F22" s="28" t="s">
        <v>361</v>
      </c>
      <c r="G22" s="29">
        <v>210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2515</v>
      </c>
    </row>
    <row r="25" ht="79.2">
      <c r="A25" s="1" t="s">
        <v>342</v>
      </c>
      <c r="E25" s="27" t="s">
        <v>507</v>
      </c>
    </row>
    <row r="26" ht="26.4">
      <c r="A26" s="1" t="s">
        <v>333</v>
      </c>
      <c r="B26" s="1">
        <v>5</v>
      </c>
      <c r="C26" s="26" t="s">
        <v>513</v>
      </c>
      <c r="D26" t="s">
        <v>345</v>
      </c>
      <c r="E26" s="27" t="s">
        <v>514</v>
      </c>
      <c r="F26" s="28" t="s">
        <v>361</v>
      </c>
      <c r="G26" s="29">
        <v>210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2515</v>
      </c>
    </row>
    <row r="29" ht="79.2">
      <c r="A29" s="1" t="s">
        <v>342</v>
      </c>
      <c r="E29" s="27" t="s">
        <v>515</v>
      </c>
    </row>
    <row r="30">
      <c r="A30" s="1" t="s">
        <v>333</v>
      </c>
      <c r="B30" s="1">
        <v>6</v>
      </c>
      <c r="C30" s="26" t="s">
        <v>508</v>
      </c>
      <c r="D30" t="s">
        <v>345</v>
      </c>
      <c r="E30" s="27" t="s">
        <v>509</v>
      </c>
      <c r="F30" s="28" t="s">
        <v>361</v>
      </c>
      <c r="G30" s="29">
        <v>20</v>
      </c>
      <c r="H30" s="28">
        <v>0</v>
      </c>
      <c r="I30" s="30">
        <f>ROUND(G30*H30,P4)</f>
        <v>0</v>
      </c>
      <c r="L30" s="30">
        <v>0</v>
      </c>
      <c r="M30" s="24">
        <f>ROUND(G30*L30,P4)</f>
        <v>0</v>
      </c>
      <c r="N30" s="25" t="s">
        <v>348</v>
      </c>
      <c r="O30" s="31">
        <f>M30*AA30</f>
        <v>0</v>
      </c>
      <c r="P30" s="1">
        <v>3</v>
      </c>
      <c r="AA30" s="1">
        <f>IF(P30=1,$O$3,IF(P30=2,$O$4,$O$5))</f>
        <v>0</v>
      </c>
    </row>
    <row r="31">
      <c r="A31" s="1" t="s">
        <v>339</v>
      </c>
      <c r="E31" s="27" t="s">
        <v>2516</v>
      </c>
    </row>
    <row r="32">
      <c r="A32" s="1" t="s">
        <v>341</v>
      </c>
      <c r="E32" s="32" t="s">
        <v>1278</v>
      </c>
    </row>
    <row r="33" ht="79.2">
      <c r="A33" s="1" t="s">
        <v>342</v>
      </c>
      <c r="E33" s="27" t="s">
        <v>507</v>
      </c>
    </row>
    <row r="34">
      <c r="A34" s="1" t="s">
        <v>333</v>
      </c>
      <c r="B34" s="1">
        <v>7</v>
      </c>
      <c r="C34" s="26" t="s">
        <v>519</v>
      </c>
      <c r="D34" t="s">
        <v>345</v>
      </c>
      <c r="E34" s="27" t="s">
        <v>520</v>
      </c>
      <c r="F34" s="28" t="s">
        <v>361</v>
      </c>
      <c r="G34" s="29">
        <v>25</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2759</v>
      </c>
    </row>
    <row r="37" ht="92.4">
      <c r="A37" s="1" t="s">
        <v>342</v>
      </c>
      <c r="E37" s="27" t="s">
        <v>521</v>
      </c>
    </row>
    <row r="38">
      <c r="A38" s="1" t="s">
        <v>333</v>
      </c>
      <c r="B38" s="1">
        <v>8</v>
      </c>
      <c r="C38" s="26" t="s">
        <v>1429</v>
      </c>
      <c r="D38" t="s">
        <v>345</v>
      </c>
      <c r="E38" s="27" t="s">
        <v>1430</v>
      </c>
      <c r="F38" s="28" t="s">
        <v>361</v>
      </c>
      <c r="G38" s="29">
        <v>225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2512</v>
      </c>
    </row>
    <row r="41" ht="92.4">
      <c r="A41" s="1" t="s">
        <v>342</v>
      </c>
      <c r="E41" s="27" t="s">
        <v>512</v>
      </c>
    </row>
    <row r="42" ht="26.4">
      <c r="A42" s="1" t="s">
        <v>333</v>
      </c>
      <c r="B42" s="1">
        <v>9</v>
      </c>
      <c r="C42" s="26" t="s">
        <v>1444</v>
      </c>
      <c r="D42" t="s">
        <v>345</v>
      </c>
      <c r="E42" s="27" t="s">
        <v>1445</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1012</v>
      </c>
    </row>
    <row r="45" ht="132">
      <c r="A45" s="1" t="s">
        <v>342</v>
      </c>
      <c r="E45" s="27" t="s">
        <v>1447</v>
      </c>
    </row>
    <row r="46" ht="26.4">
      <c r="A46" s="1" t="s">
        <v>333</v>
      </c>
      <c r="B46" s="1">
        <v>10</v>
      </c>
      <c r="C46" s="26" t="s">
        <v>1452</v>
      </c>
      <c r="D46" t="s">
        <v>345</v>
      </c>
      <c r="E46" s="27" t="s">
        <v>1453</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39.6">
      <c r="A49" s="1" t="s">
        <v>342</v>
      </c>
      <c r="E49" s="27" t="s">
        <v>1455</v>
      </c>
    </row>
    <row r="50" ht="26.4">
      <c r="A50" s="1" t="s">
        <v>333</v>
      </c>
      <c r="B50" s="1">
        <v>11</v>
      </c>
      <c r="C50" s="26" t="s">
        <v>1456</v>
      </c>
      <c r="D50" t="s">
        <v>345</v>
      </c>
      <c r="E50" s="27" t="s">
        <v>1457</v>
      </c>
      <c r="F50" s="28" t="s">
        <v>355</v>
      </c>
      <c r="G50" s="29">
        <v>20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1278</v>
      </c>
    </row>
    <row r="53" ht="39.6">
      <c r="A53" s="1" t="s">
        <v>342</v>
      </c>
      <c r="E53" s="27" t="s">
        <v>1459</v>
      </c>
    </row>
    <row r="54">
      <c r="A54" s="1" t="s">
        <v>333</v>
      </c>
      <c r="B54" s="1">
        <v>12</v>
      </c>
      <c r="C54" s="26" t="s">
        <v>1465</v>
      </c>
      <c r="D54" t="s">
        <v>345</v>
      </c>
      <c r="E54" s="27" t="s">
        <v>1466</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1219</v>
      </c>
    </row>
    <row r="57" ht="118.8">
      <c r="A57" s="1" t="s">
        <v>342</v>
      </c>
      <c r="E57" s="27" t="s">
        <v>1468</v>
      </c>
    </row>
    <row r="58">
      <c r="A58" s="1" t="s">
        <v>333</v>
      </c>
      <c r="B58" s="1">
        <v>13</v>
      </c>
      <c r="C58" s="26" t="s">
        <v>1469</v>
      </c>
      <c r="D58" t="s">
        <v>345</v>
      </c>
      <c r="E58" s="27" t="s">
        <v>1470</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18.8">
      <c r="A61" s="1" t="s">
        <v>342</v>
      </c>
      <c r="E61" s="27" t="s">
        <v>1468</v>
      </c>
    </row>
    <row r="62">
      <c r="A62" s="1" t="s">
        <v>333</v>
      </c>
      <c r="B62" s="1">
        <v>14</v>
      </c>
      <c r="C62" s="26" t="s">
        <v>2099</v>
      </c>
      <c r="D62" t="s">
        <v>345</v>
      </c>
      <c r="E62" s="27" t="s">
        <v>2100</v>
      </c>
      <c r="F62" s="28" t="s">
        <v>355</v>
      </c>
      <c r="G62" s="29">
        <v>20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1278</v>
      </c>
    </row>
    <row r="65" ht="105.6">
      <c r="A65" s="1" t="s">
        <v>342</v>
      </c>
      <c r="E65" s="27" t="s">
        <v>2098</v>
      </c>
    </row>
    <row r="66" ht="26.4">
      <c r="A66" s="1" t="s">
        <v>333</v>
      </c>
      <c r="B66" s="1">
        <v>15</v>
      </c>
      <c r="C66" s="26" t="s">
        <v>2300</v>
      </c>
      <c r="D66" t="s">
        <v>345</v>
      </c>
      <c r="E66" s="27" t="s">
        <v>2301</v>
      </c>
      <c r="F66" s="28" t="s">
        <v>361</v>
      </c>
      <c r="G66" s="29">
        <v>360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2742</v>
      </c>
    </row>
    <row r="69" ht="132">
      <c r="A69" s="1" t="s">
        <v>342</v>
      </c>
      <c r="E69" s="27" t="s">
        <v>1516</v>
      </c>
    </row>
    <row r="70" ht="26.4">
      <c r="A70" s="1" t="s">
        <v>333</v>
      </c>
      <c r="B70" s="1">
        <v>16</v>
      </c>
      <c r="C70" s="26" t="s">
        <v>2518</v>
      </c>
      <c r="D70" t="s">
        <v>345</v>
      </c>
      <c r="E70" s="27" t="s">
        <v>2519</v>
      </c>
      <c r="F70" s="28" t="s">
        <v>361</v>
      </c>
      <c r="G70" s="29">
        <v>360</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2742</v>
      </c>
    </row>
    <row r="73" ht="105.6">
      <c r="A73" s="1" t="s">
        <v>342</v>
      </c>
      <c r="E73" s="27" t="s">
        <v>2405</v>
      </c>
    </row>
    <row r="74">
      <c r="A74" s="1" t="s">
        <v>333</v>
      </c>
      <c r="B74" s="1">
        <v>17</v>
      </c>
      <c r="C74" s="26" t="s">
        <v>2520</v>
      </c>
      <c r="D74" t="s">
        <v>345</v>
      </c>
      <c r="E74" s="27" t="s">
        <v>2521</v>
      </c>
      <c r="F74" s="28" t="s">
        <v>355</v>
      </c>
      <c r="G74" s="29">
        <v>280</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2760</v>
      </c>
    </row>
    <row r="77" ht="105.6">
      <c r="A77" s="1" t="s">
        <v>342</v>
      </c>
      <c r="E77" s="27" t="s">
        <v>2098</v>
      </c>
    </row>
    <row r="78">
      <c r="A78" s="1" t="s">
        <v>333</v>
      </c>
      <c r="B78" s="1">
        <v>18</v>
      </c>
      <c r="C78" s="26" t="s">
        <v>2215</v>
      </c>
      <c r="D78" t="s">
        <v>345</v>
      </c>
      <c r="E78" s="27" t="s">
        <v>2216</v>
      </c>
      <c r="F78" s="28" t="s">
        <v>361</v>
      </c>
      <c r="G78" s="29">
        <v>10</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1117</v>
      </c>
    </row>
    <row r="81" ht="105.6">
      <c r="A81" s="1" t="s">
        <v>342</v>
      </c>
      <c r="E81" s="27" t="s">
        <v>2217</v>
      </c>
    </row>
    <row r="82" ht="26.4">
      <c r="A82" s="1" t="s">
        <v>333</v>
      </c>
      <c r="B82" s="1">
        <v>19</v>
      </c>
      <c r="C82" s="26" t="s">
        <v>498</v>
      </c>
      <c r="D82" t="s">
        <v>345</v>
      </c>
      <c r="E82" s="27" t="s">
        <v>499</v>
      </c>
      <c r="F82" s="28" t="s">
        <v>355</v>
      </c>
      <c r="G82" s="29">
        <v>28</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2761</v>
      </c>
    </row>
    <row r="85" ht="79.2">
      <c r="A85" s="1" t="s">
        <v>342</v>
      </c>
      <c r="E85" s="27" t="s">
        <v>500</v>
      </c>
    </row>
    <row r="86" ht="26.4">
      <c r="A86" s="1" t="s">
        <v>333</v>
      </c>
      <c r="B86" s="1">
        <v>20</v>
      </c>
      <c r="C86" s="26" t="s">
        <v>516</v>
      </c>
      <c r="D86" t="s">
        <v>345</v>
      </c>
      <c r="E86" s="27" t="s">
        <v>517</v>
      </c>
      <c r="F86" s="28" t="s">
        <v>355</v>
      </c>
      <c r="G86" s="29">
        <v>10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1117</v>
      </c>
    </row>
    <row r="89" ht="105.6">
      <c r="A89" s="1" t="s">
        <v>342</v>
      </c>
      <c r="E89" s="27" t="s">
        <v>518</v>
      </c>
    </row>
    <row r="90" ht="26.4">
      <c r="A90" s="1" t="s">
        <v>333</v>
      </c>
      <c r="B90" s="1">
        <v>21</v>
      </c>
      <c r="C90" s="26" t="s">
        <v>1479</v>
      </c>
      <c r="D90" t="s">
        <v>345</v>
      </c>
      <c r="E90" s="27" t="s">
        <v>1480</v>
      </c>
      <c r="F90" s="28" t="s">
        <v>586</v>
      </c>
      <c r="G90" s="29">
        <v>0.22500000000000001</v>
      </c>
      <c r="H90" s="28">
        <v>0</v>
      </c>
      <c r="I90" s="30">
        <f>ROUND(G90*H90,P4)</f>
        <v>0</v>
      </c>
      <c r="L90" s="30">
        <v>0</v>
      </c>
      <c r="M90" s="24">
        <f>ROUND(G90*L90,P4)</f>
        <v>0</v>
      </c>
      <c r="N90" s="25" t="s">
        <v>1011</v>
      </c>
      <c r="O90" s="31">
        <f>M90*AA90</f>
        <v>0</v>
      </c>
      <c r="P90" s="1">
        <v>3</v>
      </c>
      <c r="AA90" s="1">
        <f>IF(P90=1,$O$3,IF(P90=2,$O$4,$O$5))</f>
        <v>0</v>
      </c>
    </row>
    <row r="91">
      <c r="A91" s="1" t="s">
        <v>339</v>
      </c>
      <c r="E91" s="27" t="s">
        <v>349</v>
      </c>
    </row>
    <row r="92">
      <c r="A92" s="1" t="s">
        <v>341</v>
      </c>
      <c r="E92" s="32" t="s">
        <v>2522</v>
      </c>
    </row>
    <row r="93" ht="92.4">
      <c r="A93" s="1" t="s">
        <v>342</v>
      </c>
      <c r="E93" s="27" t="s">
        <v>1482</v>
      </c>
    </row>
    <row r="94">
      <c r="A94" s="1" t="s">
        <v>333</v>
      </c>
      <c r="B94" s="1">
        <v>22</v>
      </c>
      <c r="C94" s="26" t="s">
        <v>1483</v>
      </c>
      <c r="D94" t="s">
        <v>345</v>
      </c>
      <c r="E94" s="27" t="s">
        <v>1484</v>
      </c>
      <c r="F94" s="28" t="s">
        <v>586</v>
      </c>
      <c r="G94" s="29">
        <v>0.22500000000000001</v>
      </c>
      <c r="H94" s="28">
        <v>0</v>
      </c>
      <c r="I94" s="30">
        <f>ROUND(G94*H94,P4)</f>
        <v>0</v>
      </c>
      <c r="L94" s="30">
        <v>0</v>
      </c>
      <c r="M94" s="24">
        <f>ROUND(G94*L94,P4)</f>
        <v>0</v>
      </c>
      <c r="N94" s="25" t="s">
        <v>1011</v>
      </c>
      <c r="O94" s="31">
        <f>M94*AA94</f>
        <v>0</v>
      </c>
      <c r="P94" s="1">
        <v>3</v>
      </c>
      <c r="AA94" s="1">
        <f>IF(P94=1,$O$3,IF(P94=2,$O$4,$O$5))</f>
        <v>0</v>
      </c>
    </row>
    <row r="95">
      <c r="A95" s="1" t="s">
        <v>339</v>
      </c>
      <c r="E95" s="27" t="s">
        <v>349</v>
      </c>
    </row>
    <row r="96">
      <c r="A96" s="1" t="s">
        <v>341</v>
      </c>
      <c r="E96" s="32" t="s">
        <v>2522</v>
      </c>
    </row>
    <row r="97" ht="92.4">
      <c r="A97" s="1" t="s">
        <v>342</v>
      </c>
      <c r="E97" s="27" t="s">
        <v>1486</v>
      </c>
    </row>
    <row r="98">
      <c r="A98" s="1" t="s">
        <v>330</v>
      </c>
      <c r="C98" s="22" t="s">
        <v>351</v>
      </c>
      <c r="E98" s="23" t="s">
        <v>2523</v>
      </c>
      <c r="L98" s="24">
        <f>SUMIFS(L99:L202,A99:A202,"P")</f>
        <v>0</v>
      </c>
      <c r="M98" s="24">
        <f>SUMIFS(M99:M202,A99:A202,"P")</f>
        <v>0</v>
      </c>
      <c r="N98" s="25"/>
    </row>
    <row r="99" ht="26.4">
      <c r="A99" s="1" t="s">
        <v>333</v>
      </c>
      <c r="B99" s="1">
        <v>23</v>
      </c>
      <c r="C99" s="26" t="s">
        <v>2524</v>
      </c>
      <c r="D99" t="s">
        <v>345</v>
      </c>
      <c r="E99" s="27" t="s">
        <v>2525</v>
      </c>
      <c r="F99" s="28" t="s">
        <v>355</v>
      </c>
      <c r="G99" s="29">
        <v>2</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1016</v>
      </c>
    </row>
    <row r="102" ht="158.4">
      <c r="A102" s="1" t="s">
        <v>342</v>
      </c>
      <c r="E102" s="27" t="s">
        <v>1520</v>
      </c>
    </row>
    <row r="103">
      <c r="A103" s="1" t="s">
        <v>333</v>
      </c>
      <c r="B103" s="1">
        <v>24</v>
      </c>
      <c r="C103" s="26" t="s">
        <v>2526</v>
      </c>
      <c r="D103" t="s">
        <v>345</v>
      </c>
      <c r="E103" s="27" t="s">
        <v>2527</v>
      </c>
      <c r="F103" s="28" t="s">
        <v>355</v>
      </c>
      <c r="G103" s="29">
        <v>2</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1016</v>
      </c>
    </row>
    <row r="106" ht="132">
      <c r="A106" s="1" t="s">
        <v>342</v>
      </c>
      <c r="E106" s="27" t="s">
        <v>1044</v>
      </c>
    </row>
    <row r="107">
      <c r="A107" s="1" t="s">
        <v>333</v>
      </c>
      <c r="B107" s="1">
        <v>25</v>
      </c>
      <c r="C107" s="26" t="s">
        <v>2528</v>
      </c>
      <c r="D107" t="s">
        <v>345</v>
      </c>
      <c r="E107" s="27" t="s">
        <v>2529</v>
      </c>
      <c r="F107" s="28" t="s">
        <v>355</v>
      </c>
      <c r="G107" s="29">
        <v>9</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1238</v>
      </c>
    </row>
    <row r="110" ht="158.4">
      <c r="A110" s="1" t="s">
        <v>342</v>
      </c>
      <c r="E110" s="27" t="s">
        <v>447</v>
      </c>
    </row>
    <row r="111" ht="26.4">
      <c r="A111" s="1" t="s">
        <v>333</v>
      </c>
      <c r="B111" s="1">
        <v>26</v>
      </c>
      <c r="C111" s="26" t="s">
        <v>2762</v>
      </c>
      <c r="D111" t="s">
        <v>345</v>
      </c>
      <c r="E111" s="27" t="s">
        <v>2763</v>
      </c>
      <c r="F111" s="28" t="s">
        <v>355</v>
      </c>
      <c r="G111" s="29">
        <v>64</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c r="A113" s="1" t="s">
        <v>341</v>
      </c>
      <c r="E113" s="32" t="s">
        <v>1303</v>
      </c>
    </row>
    <row r="114" ht="158.4">
      <c r="A114" s="1" t="s">
        <v>342</v>
      </c>
      <c r="E114" s="27" t="s">
        <v>2764</v>
      </c>
    </row>
    <row r="115">
      <c r="A115" s="1" t="s">
        <v>333</v>
      </c>
      <c r="B115" s="1">
        <v>27</v>
      </c>
      <c r="C115" s="26" t="s">
        <v>2765</v>
      </c>
      <c r="D115" t="s">
        <v>345</v>
      </c>
      <c r="E115" s="27" t="s">
        <v>2766</v>
      </c>
      <c r="F115" s="28" t="s">
        <v>355</v>
      </c>
      <c r="G115" s="29">
        <v>3</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1029</v>
      </c>
    </row>
    <row r="118" ht="158.4">
      <c r="A118" s="1" t="s">
        <v>342</v>
      </c>
      <c r="E118" s="27" t="s">
        <v>447</v>
      </c>
    </row>
    <row r="119">
      <c r="A119" s="1" t="s">
        <v>333</v>
      </c>
      <c r="B119" s="1">
        <v>28</v>
      </c>
      <c r="C119" s="26" t="s">
        <v>2530</v>
      </c>
      <c r="D119" t="s">
        <v>345</v>
      </c>
      <c r="E119" s="27" t="s">
        <v>2531</v>
      </c>
      <c r="F119" s="28" t="s">
        <v>355</v>
      </c>
      <c r="G119" s="29">
        <v>76</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2767</v>
      </c>
    </row>
    <row r="122" ht="132">
      <c r="A122" s="1" t="s">
        <v>342</v>
      </c>
      <c r="E122" s="27" t="s">
        <v>1044</v>
      </c>
    </row>
    <row r="123">
      <c r="A123" s="1" t="s">
        <v>333</v>
      </c>
      <c r="B123" s="1">
        <v>29</v>
      </c>
      <c r="C123" s="26" t="s">
        <v>2532</v>
      </c>
      <c r="D123" t="s">
        <v>345</v>
      </c>
      <c r="E123" s="27" t="s">
        <v>2533</v>
      </c>
      <c r="F123" s="28" t="s">
        <v>355</v>
      </c>
      <c r="G123" s="29">
        <v>76</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2767</v>
      </c>
    </row>
    <row r="126" ht="158.4">
      <c r="A126" s="1" t="s">
        <v>342</v>
      </c>
      <c r="E126" s="27" t="s">
        <v>447</v>
      </c>
    </row>
    <row r="127" ht="26.4">
      <c r="A127" s="1" t="s">
        <v>333</v>
      </c>
      <c r="B127" s="1">
        <v>30</v>
      </c>
      <c r="C127" s="26" t="s">
        <v>2534</v>
      </c>
      <c r="D127" t="s">
        <v>345</v>
      </c>
      <c r="E127" s="27" t="s">
        <v>2535</v>
      </c>
      <c r="F127" s="28" t="s">
        <v>355</v>
      </c>
      <c r="G127" s="29">
        <v>8</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1068</v>
      </c>
    </row>
    <row r="130" ht="158.4">
      <c r="A130" s="1" t="s">
        <v>342</v>
      </c>
      <c r="E130" s="27" t="s">
        <v>447</v>
      </c>
    </row>
    <row r="131" ht="26.4">
      <c r="A131" s="1" t="s">
        <v>333</v>
      </c>
      <c r="B131" s="1">
        <v>31</v>
      </c>
      <c r="C131" s="26" t="s">
        <v>2536</v>
      </c>
      <c r="D131" t="s">
        <v>345</v>
      </c>
      <c r="E131" s="27" t="s">
        <v>2537</v>
      </c>
      <c r="F131" s="28" t="s">
        <v>355</v>
      </c>
      <c r="G131" s="29">
        <v>78</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2768</v>
      </c>
    </row>
    <row r="134" ht="158.4">
      <c r="A134" s="1" t="s">
        <v>342</v>
      </c>
      <c r="E134" s="27" t="s">
        <v>447</v>
      </c>
    </row>
    <row r="135" ht="26.4">
      <c r="A135" s="1" t="s">
        <v>333</v>
      </c>
      <c r="B135" s="1">
        <v>32</v>
      </c>
      <c r="C135" s="26" t="s">
        <v>2538</v>
      </c>
      <c r="D135" t="s">
        <v>345</v>
      </c>
      <c r="E135" s="27" t="s">
        <v>2539</v>
      </c>
      <c r="F135" s="28" t="s">
        <v>355</v>
      </c>
      <c r="G135" s="29">
        <v>76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2767</v>
      </c>
    </row>
    <row r="138" ht="158.4">
      <c r="A138" s="1" t="s">
        <v>342</v>
      </c>
      <c r="E138" s="27" t="s">
        <v>447</v>
      </c>
    </row>
    <row r="139">
      <c r="A139" s="1" t="s">
        <v>333</v>
      </c>
      <c r="B139" s="1">
        <v>33</v>
      </c>
      <c r="C139" s="26" t="s">
        <v>2540</v>
      </c>
      <c r="D139" t="s">
        <v>345</v>
      </c>
      <c r="E139" s="27" t="s">
        <v>2541</v>
      </c>
      <c r="F139" s="28" t="s">
        <v>355</v>
      </c>
      <c r="G139" s="29">
        <v>238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2769</v>
      </c>
    </row>
    <row r="142" ht="132">
      <c r="A142" s="1" t="s">
        <v>342</v>
      </c>
      <c r="E142" s="27" t="s">
        <v>1044</v>
      </c>
    </row>
    <row r="143">
      <c r="A143" s="1" t="s">
        <v>333</v>
      </c>
      <c r="B143" s="1">
        <v>34</v>
      </c>
      <c r="C143" s="26" t="s">
        <v>1640</v>
      </c>
      <c r="D143" t="s">
        <v>345</v>
      </c>
      <c r="E143" s="27" t="s">
        <v>1641</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1012</v>
      </c>
    </row>
    <row r="146" ht="158.4">
      <c r="A146" s="1" t="s">
        <v>342</v>
      </c>
      <c r="E146" s="27" t="s">
        <v>447</v>
      </c>
    </row>
    <row r="147">
      <c r="A147" s="1" t="s">
        <v>333</v>
      </c>
      <c r="B147" s="1">
        <v>35</v>
      </c>
      <c r="C147" s="26" t="s">
        <v>1643</v>
      </c>
      <c r="D147" t="s">
        <v>345</v>
      </c>
      <c r="E147" s="27" t="s">
        <v>1644</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1012</v>
      </c>
    </row>
    <row r="150" ht="132">
      <c r="A150" s="1" t="s">
        <v>342</v>
      </c>
      <c r="E150" s="27" t="s">
        <v>1044</v>
      </c>
    </row>
    <row r="151">
      <c r="A151" s="1" t="s">
        <v>333</v>
      </c>
      <c r="B151" s="1">
        <v>36</v>
      </c>
      <c r="C151" s="26" t="s">
        <v>2542</v>
      </c>
      <c r="D151" t="s">
        <v>345</v>
      </c>
      <c r="E151" s="27" t="s">
        <v>2543</v>
      </c>
      <c r="F151" s="28" t="s">
        <v>355</v>
      </c>
      <c r="G151" s="29">
        <v>4</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1219</v>
      </c>
    </row>
    <row r="154" ht="158.4">
      <c r="A154" s="1" t="s">
        <v>342</v>
      </c>
      <c r="E154" s="27" t="s">
        <v>447</v>
      </c>
    </row>
    <row r="155">
      <c r="A155" s="1" t="s">
        <v>333</v>
      </c>
      <c r="B155" s="1">
        <v>37</v>
      </c>
      <c r="C155" s="26" t="s">
        <v>2544</v>
      </c>
      <c r="D155" t="s">
        <v>345</v>
      </c>
      <c r="E155" s="27" t="s">
        <v>2545</v>
      </c>
      <c r="F155" s="28" t="s">
        <v>355</v>
      </c>
      <c r="G155" s="29">
        <v>4</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1219</v>
      </c>
    </row>
    <row r="158" ht="132">
      <c r="A158" s="1" t="s">
        <v>342</v>
      </c>
      <c r="E158" s="27" t="s">
        <v>1044</v>
      </c>
    </row>
    <row r="159">
      <c r="A159" s="1" t="s">
        <v>333</v>
      </c>
      <c r="B159" s="1">
        <v>38</v>
      </c>
      <c r="C159" s="26" t="s">
        <v>1158</v>
      </c>
      <c r="D159" t="s">
        <v>345</v>
      </c>
      <c r="E159" s="27" t="s">
        <v>1159</v>
      </c>
      <c r="F159" s="28" t="s">
        <v>361</v>
      </c>
      <c r="G159" s="29">
        <v>0.59999999999999998</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2546</v>
      </c>
    </row>
    <row r="162" ht="171.6">
      <c r="A162" s="1" t="s">
        <v>342</v>
      </c>
      <c r="E162" s="27" t="s">
        <v>1160</v>
      </c>
    </row>
    <row r="163">
      <c r="A163" s="1" t="s">
        <v>333</v>
      </c>
      <c r="B163" s="1">
        <v>39</v>
      </c>
      <c r="C163" s="26" t="s">
        <v>1161</v>
      </c>
      <c r="D163" t="s">
        <v>345</v>
      </c>
      <c r="E163" s="27" t="s">
        <v>1162</v>
      </c>
      <c r="F163" s="28" t="s">
        <v>361</v>
      </c>
      <c r="G163" s="29">
        <v>0.59999999999999998</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2546</v>
      </c>
    </row>
    <row r="166" ht="132">
      <c r="A166" s="1" t="s">
        <v>342</v>
      </c>
      <c r="E166" s="27" t="s">
        <v>1163</v>
      </c>
    </row>
    <row r="167">
      <c r="A167" s="1" t="s">
        <v>333</v>
      </c>
      <c r="B167" s="1">
        <v>40</v>
      </c>
      <c r="C167" s="26" t="s">
        <v>2547</v>
      </c>
      <c r="D167" t="s">
        <v>345</v>
      </c>
      <c r="E167" s="27" t="s">
        <v>2548</v>
      </c>
      <c r="F167" s="28" t="s">
        <v>355</v>
      </c>
      <c r="G167" s="29">
        <v>4</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1219</v>
      </c>
    </row>
    <row r="170" ht="105.6">
      <c r="A170" s="1" t="s">
        <v>342</v>
      </c>
      <c r="E170" s="27" t="s">
        <v>1123</v>
      </c>
    </row>
    <row r="171">
      <c r="A171" s="1" t="s">
        <v>333</v>
      </c>
      <c r="B171" s="1">
        <v>41</v>
      </c>
      <c r="C171" s="26" t="s">
        <v>1658</v>
      </c>
      <c r="D171" t="s">
        <v>345</v>
      </c>
      <c r="E171" s="27" t="s">
        <v>1659</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1012</v>
      </c>
    </row>
    <row r="174" ht="158.4">
      <c r="A174" s="1" t="s">
        <v>342</v>
      </c>
      <c r="E174" s="27" t="s">
        <v>447</v>
      </c>
    </row>
    <row r="175">
      <c r="A175" s="1" t="s">
        <v>333</v>
      </c>
      <c r="B175" s="1">
        <v>42</v>
      </c>
      <c r="C175" s="26" t="s">
        <v>1661</v>
      </c>
      <c r="D175" t="s">
        <v>345</v>
      </c>
      <c r="E175" s="27" t="s">
        <v>1662</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1012</v>
      </c>
    </row>
    <row r="178" ht="132">
      <c r="A178" s="1" t="s">
        <v>342</v>
      </c>
      <c r="E178" s="27" t="s">
        <v>1044</v>
      </c>
    </row>
    <row r="179">
      <c r="A179" s="1" t="s">
        <v>333</v>
      </c>
      <c r="B179" s="1">
        <v>43</v>
      </c>
      <c r="C179" s="26" t="s">
        <v>1667</v>
      </c>
      <c r="D179" t="s">
        <v>345</v>
      </c>
      <c r="E179" s="27" t="s">
        <v>1668</v>
      </c>
      <c r="F179" s="28" t="s">
        <v>355</v>
      </c>
      <c r="G179" s="29">
        <v>12</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1089</v>
      </c>
    </row>
    <row r="182" ht="158.4">
      <c r="A182" s="1" t="s">
        <v>342</v>
      </c>
      <c r="E182" s="27" t="s">
        <v>447</v>
      </c>
    </row>
    <row r="183">
      <c r="A183" s="1" t="s">
        <v>333</v>
      </c>
      <c r="B183" s="1">
        <v>44</v>
      </c>
      <c r="C183" s="26" t="s">
        <v>1670</v>
      </c>
      <c r="D183" t="s">
        <v>345</v>
      </c>
      <c r="E183" s="27" t="s">
        <v>1671</v>
      </c>
      <c r="F183" s="28" t="s">
        <v>355</v>
      </c>
      <c r="G183" s="29">
        <v>12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1089</v>
      </c>
    </row>
    <row r="186" ht="132">
      <c r="A186" s="1" t="s">
        <v>342</v>
      </c>
      <c r="E186" s="27" t="s">
        <v>1044</v>
      </c>
    </row>
    <row r="187">
      <c r="A187" s="1" t="s">
        <v>333</v>
      </c>
      <c r="B187" s="1">
        <v>45</v>
      </c>
      <c r="C187" s="26" t="s">
        <v>1105</v>
      </c>
      <c r="D187" t="s">
        <v>345</v>
      </c>
      <c r="E187" s="27" t="s">
        <v>1106</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1016</v>
      </c>
    </row>
    <row r="190" ht="105.6">
      <c r="A190" s="1" t="s">
        <v>342</v>
      </c>
      <c r="E190" s="27" t="s">
        <v>1108</v>
      </c>
    </row>
    <row r="191">
      <c r="A191" s="1" t="s">
        <v>333</v>
      </c>
      <c r="B191" s="1">
        <v>46</v>
      </c>
      <c r="C191" s="26" t="s">
        <v>1113</v>
      </c>
      <c r="D191" t="s">
        <v>345</v>
      </c>
      <c r="E191" s="27" t="s">
        <v>1114</v>
      </c>
      <c r="F191" s="28" t="s">
        <v>355</v>
      </c>
      <c r="G191" s="29">
        <v>2</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1016</v>
      </c>
    </row>
    <row r="194" ht="105.6">
      <c r="A194" s="1" t="s">
        <v>342</v>
      </c>
      <c r="E194" s="27" t="s">
        <v>1108</v>
      </c>
    </row>
    <row r="195">
      <c r="A195" s="1" t="s">
        <v>333</v>
      </c>
      <c r="B195" s="1">
        <v>47</v>
      </c>
      <c r="C195" s="26" t="s">
        <v>1115</v>
      </c>
      <c r="D195" t="s">
        <v>345</v>
      </c>
      <c r="E195" s="27" t="s">
        <v>1116</v>
      </c>
      <c r="F195" s="28" t="s">
        <v>355</v>
      </c>
      <c r="G195" s="29">
        <v>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2549</v>
      </c>
    </row>
    <row r="198" ht="105.6">
      <c r="A198" s="1" t="s">
        <v>342</v>
      </c>
      <c r="E198" s="27" t="s">
        <v>1108</v>
      </c>
    </row>
    <row r="199" ht="26.4">
      <c r="A199" s="1" t="s">
        <v>333</v>
      </c>
      <c r="B199" s="1">
        <v>48</v>
      </c>
      <c r="C199" s="26" t="s">
        <v>2550</v>
      </c>
      <c r="D199" t="s">
        <v>345</v>
      </c>
      <c r="E199" s="27" t="s">
        <v>2551</v>
      </c>
      <c r="F199" s="28" t="s">
        <v>355</v>
      </c>
      <c r="G199" s="29">
        <v>2</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1016</v>
      </c>
    </row>
    <row r="202" ht="79.2">
      <c r="A202" s="1" t="s">
        <v>342</v>
      </c>
      <c r="E202" s="27" t="s">
        <v>1336</v>
      </c>
    </row>
    <row r="203">
      <c r="A203" s="1" t="s">
        <v>330</v>
      </c>
      <c r="C203" s="22" t="s">
        <v>357</v>
      </c>
      <c r="E203" s="23" t="s">
        <v>2552</v>
      </c>
      <c r="L203" s="24">
        <f>SUMIFS(L204:L231,A204:A231,"P")</f>
        <v>0</v>
      </c>
      <c r="M203" s="24">
        <f>SUMIFS(M204:M231,A204:A231,"P")</f>
        <v>0</v>
      </c>
      <c r="N203" s="25"/>
    </row>
    <row r="204">
      <c r="A204" s="1" t="s">
        <v>333</v>
      </c>
      <c r="B204" s="1">
        <v>49</v>
      </c>
      <c r="C204" s="26" t="s">
        <v>1081</v>
      </c>
      <c r="D204" t="s">
        <v>345</v>
      </c>
      <c r="E204" s="27" t="s">
        <v>1082</v>
      </c>
      <c r="F204" s="28" t="s">
        <v>361</v>
      </c>
      <c r="G204" s="29">
        <v>990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2770</v>
      </c>
    </row>
    <row r="207" ht="79.2">
      <c r="A207" s="1" t="s">
        <v>342</v>
      </c>
      <c r="E207" s="27" t="s">
        <v>1080</v>
      </c>
    </row>
    <row r="208">
      <c r="A208" s="1" t="s">
        <v>333</v>
      </c>
      <c r="B208" s="1">
        <v>50</v>
      </c>
      <c r="C208" s="26" t="s">
        <v>2079</v>
      </c>
      <c r="D208" t="s">
        <v>345</v>
      </c>
      <c r="E208" s="27" t="s">
        <v>2080</v>
      </c>
      <c r="F208" s="28" t="s">
        <v>355</v>
      </c>
      <c r="G208" s="29">
        <v>2</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1016</v>
      </c>
    </row>
    <row r="211" ht="158.4">
      <c r="A211" s="1" t="s">
        <v>342</v>
      </c>
      <c r="E211" s="27" t="s">
        <v>447</v>
      </c>
    </row>
    <row r="212">
      <c r="A212" s="1" t="s">
        <v>333</v>
      </c>
      <c r="B212" s="1">
        <v>51</v>
      </c>
      <c r="C212" s="26" t="s">
        <v>1179</v>
      </c>
      <c r="D212" t="s">
        <v>345</v>
      </c>
      <c r="E212" s="27" t="s">
        <v>1180</v>
      </c>
      <c r="F212" s="28" t="s">
        <v>355</v>
      </c>
      <c r="G212" s="29">
        <v>2</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1016</v>
      </c>
    </row>
    <row r="215" ht="132">
      <c r="A215" s="1" t="s">
        <v>342</v>
      </c>
      <c r="E215" s="27" t="s">
        <v>1044</v>
      </c>
    </row>
    <row r="216">
      <c r="A216" s="1" t="s">
        <v>333</v>
      </c>
      <c r="B216" s="1">
        <v>52</v>
      </c>
      <c r="C216" s="26" t="s">
        <v>1171</v>
      </c>
      <c r="D216" t="s">
        <v>345</v>
      </c>
      <c r="E216" s="27" t="s">
        <v>1172</v>
      </c>
      <c r="F216" s="28" t="s">
        <v>529</v>
      </c>
      <c r="G216" s="29">
        <v>0.040000000000000001</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2554</v>
      </c>
    </row>
    <row r="219" ht="171.6">
      <c r="A219" s="1" t="s">
        <v>342</v>
      </c>
      <c r="E219" s="27" t="s">
        <v>1166</v>
      </c>
    </row>
    <row r="220">
      <c r="A220" s="1" t="s">
        <v>333</v>
      </c>
      <c r="B220" s="1">
        <v>53</v>
      </c>
      <c r="C220" s="26" t="s">
        <v>1174</v>
      </c>
      <c r="D220" t="s">
        <v>345</v>
      </c>
      <c r="E220" s="27" t="s">
        <v>1175</v>
      </c>
      <c r="F220" s="28" t="s">
        <v>529</v>
      </c>
      <c r="G220" s="29">
        <v>0.040000000000000001</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2554</v>
      </c>
    </row>
    <row r="223" ht="132">
      <c r="A223" s="1" t="s">
        <v>342</v>
      </c>
      <c r="E223" s="27" t="s">
        <v>1176</v>
      </c>
    </row>
    <row r="224">
      <c r="A224" s="1" t="s">
        <v>333</v>
      </c>
      <c r="B224" s="1">
        <v>54</v>
      </c>
      <c r="C224" s="26" t="s">
        <v>1164</v>
      </c>
      <c r="D224" t="s">
        <v>345</v>
      </c>
      <c r="E224" s="27" t="s">
        <v>1165</v>
      </c>
      <c r="F224" s="28" t="s">
        <v>529</v>
      </c>
      <c r="G224" s="29">
        <v>0.050000000000000003</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1346</v>
      </c>
    </row>
    <row r="227" ht="171.6">
      <c r="A227" s="1" t="s">
        <v>342</v>
      </c>
      <c r="E227" s="27" t="s">
        <v>1166</v>
      </c>
    </row>
    <row r="228">
      <c r="A228" s="1" t="s">
        <v>333</v>
      </c>
      <c r="B228" s="1">
        <v>55</v>
      </c>
      <c r="C228" s="26" t="s">
        <v>1167</v>
      </c>
      <c r="D228" t="s">
        <v>345</v>
      </c>
      <c r="E228" s="27" t="s">
        <v>1168</v>
      </c>
      <c r="F228" s="28" t="s">
        <v>361</v>
      </c>
      <c r="G228" s="29">
        <v>10</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1117</v>
      </c>
    </row>
    <row r="231" ht="132">
      <c r="A231" s="1" t="s">
        <v>342</v>
      </c>
      <c r="E231" s="27" t="s">
        <v>1170</v>
      </c>
    </row>
    <row r="232">
      <c r="A232" s="1" t="s">
        <v>330</v>
      </c>
      <c r="C232" s="22" t="s">
        <v>486</v>
      </c>
      <c r="E232" s="23" t="s">
        <v>2555</v>
      </c>
      <c r="L232" s="24">
        <f>SUMIFS(L233:L276,A233:A276,"P")</f>
        <v>0</v>
      </c>
      <c r="M232" s="24">
        <f>SUMIFS(M233:M276,A233:A276,"P")</f>
        <v>0</v>
      </c>
      <c r="N232" s="25"/>
    </row>
    <row r="233">
      <c r="A233" s="1" t="s">
        <v>333</v>
      </c>
      <c r="B233" s="1">
        <v>56</v>
      </c>
      <c r="C233" s="26" t="s">
        <v>2771</v>
      </c>
      <c r="D233" t="s">
        <v>345</v>
      </c>
      <c r="E233" s="27" t="s">
        <v>2772</v>
      </c>
      <c r="F233" s="28" t="s">
        <v>2327</v>
      </c>
      <c r="G233" s="29">
        <v>1</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c r="E235" s="32" t="s">
        <v>1012</v>
      </c>
    </row>
    <row r="236" ht="158.4">
      <c r="A236" s="1" t="s">
        <v>342</v>
      </c>
      <c r="E236" s="27" t="s">
        <v>2558</v>
      </c>
    </row>
    <row r="237">
      <c r="A237" s="1" t="s">
        <v>333</v>
      </c>
      <c r="B237" s="1">
        <v>57</v>
      </c>
      <c r="C237" s="26" t="s">
        <v>2559</v>
      </c>
      <c r="D237" t="s">
        <v>345</v>
      </c>
      <c r="E237" s="27" t="s">
        <v>2560</v>
      </c>
      <c r="F237" s="28" t="s">
        <v>2327</v>
      </c>
      <c r="G237" s="29">
        <v>1</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c r="E239" s="32" t="s">
        <v>1012</v>
      </c>
    </row>
    <row r="240" ht="145.2">
      <c r="A240" s="1" t="s">
        <v>342</v>
      </c>
      <c r="E240" s="27" t="s">
        <v>2328</v>
      </c>
    </row>
    <row r="241">
      <c r="A241" s="1" t="s">
        <v>333</v>
      </c>
      <c r="B241" s="1">
        <v>58</v>
      </c>
      <c r="C241" s="26" t="s">
        <v>2561</v>
      </c>
      <c r="D241" t="s">
        <v>345</v>
      </c>
      <c r="E241" s="27" t="s">
        <v>2562</v>
      </c>
      <c r="F241" s="28" t="s">
        <v>2327</v>
      </c>
      <c r="G241" s="29">
        <v>1</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c r="E243" s="32" t="s">
        <v>1012</v>
      </c>
    </row>
    <row r="244" ht="145.2">
      <c r="A244" s="1" t="s">
        <v>342</v>
      </c>
      <c r="E244" s="27" t="s">
        <v>2328</v>
      </c>
    </row>
    <row r="245">
      <c r="A245" s="1" t="s">
        <v>333</v>
      </c>
      <c r="B245" s="1">
        <v>59</v>
      </c>
      <c r="C245" s="26" t="s">
        <v>1261</v>
      </c>
      <c r="D245" t="s">
        <v>345</v>
      </c>
      <c r="E245" s="27" t="s">
        <v>1262</v>
      </c>
      <c r="F245" s="28" t="s">
        <v>355</v>
      </c>
      <c r="G245" s="29">
        <v>1</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c r="E247" s="32" t="s">
        <v>1012</v>
      </c>
    </row>
    <row r="248" ht="250.8">
      <c r="A248" s="1" t="s">
        <v>342</v>
      </c>
      <c r="E248" s="27" t="s">
        <v>1263</v>
      </c>
    </row>
    <row r="249" ht="26.4">
      <c r="A249" s="1" t="s">
        <v>333</v>
      </c>
      <c r="B249" s="1">
        <v>60</v>
      </c>
      <c r="C249" s="26" t="s">
        <v>1329</v>
      </c>
      <c r="D249" t="s">
        <v>345</v>
      </c>
      <c r="E249" s="27" t="s">
        <v>1330</v>
      </c>
      <c r="F249" s="28" t="s">
        <v>355</v>
      </c>
      <c r="G249" s="29">
        <v>1</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c r="E251" s="32" t="s">
        <v>1012</v>
      </c>
    </row>
    <row r="252" ht="211.2">
      <c r="A252" s="1" t="s">
        <v>342</v>
      </c>
      <c r="E252" s="27" t="s">
        <v>1331</v>
      </c>
    </row>
    <row r="253">
      <c r="A253" s="1" t="s">
        <v>333</v>
      </c>
      <c r="B253" s="1">
        <v>61</v>
      </c>
      <c r="C253" s="26" t="s">
        <v>1258</v>
      </c>
      <c r="D253" t="s">
        <v>345</v>
      </c>
      <c r="E253" s="27" t="s">
        <v>1259</v>
      </c>
      <c r="F253" s="28" t="s">
        <v>355</v>
      </c>
      <c r="G253" s="29">
        <v>1</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c r="E255" s="32" t="s">
        <v>1012</v>
      </c>
    </row>
    <row r="256" ht="330">
      <c r="A256" s="1" t="s">
        <v>342</v>
      </c>
      <c r="E256" s="27" t="s">
        <v>1260</v>
      </c>
    </row>
    <row r="257">
      <c r="A257" s="1" t="s">
        <v>333</v>
      </c>
      <c r="B257" s="1">
        <v>62</v>
      </c>
      <c r="C257" s="26" t="s">
        <v>2131</v>
      </c>
      <c r="D257" t="s">
        <v>345</v>
      </c>
      <c r="E257" s="27" t="s">
        <v>2132</v>
      </c>
      <c r="F257" s="28" t="s">
        <v>355</v>
      </c>
      <c r="G257" s="29">
        <v>1</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c r="E259" s="32" t="s">
        <v>1012</v>
      </c>
    </row>
    <row r="260" ht="184.8">
      <c r="A260" s="1" t="s">
        <v>342</v>
      </c>
      <c r="E260" s="27" t="s">
        <v>1052</v>
      </c>
    </row>
    <row r="261">
      <c r="A261" s="1" t="s">
        <v>333</v>
      </c>
      <c r="B261" s="1">
        <v>63</v>
      </c>
      <c r="C261" s="26" t="s">
        <v>429</v>
      </c>
      <c r="D261" t="s">
        <v>345</v>
      </c>
      <c r="E261" s="27" t="s">
        <v>430</v>
      </c>
      <c r="F261" s="28" t="s">
        <v>431</v>
      </c>
      <c r="G261" s="29">
        <v>120</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c r="E263" s="32" t="s">
        <v>2365</v>
      </c>
    </row>
    <row r="264" ht="118.8">
      <c r="A264" s="1" t="s">
        <v>342</v>
      </c>
      <c r="E264" s="27" t="s">
        <v>432</v>
      </c>
    </row>
    <row r="265">
      <c r="A265" s="1" t="s">
        <v>333</v>
      </c>
      <c r="B265" s="1">
        <v>64</v>
      </c>
      <c r="C265" s="26" t="s">
        <v>2563</v>
      </c>
      <c r="D265" t="s">
        <v>345</v>
      </c>
      <c r="E265" s="27" t="s">
        <v>2564</v>
      </c>
      <c r="F265" s="28" t="s">
        <v>355</v>
      </c>
      <c r="G265" s="29">
        <v>1</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c r="E267" s="32" t="s">
        <v>1012</v>
      </c>
    </row>
    <row r="268" ht="184.8">
      <c r="A268" s="1" t="s">
        <v>342</v>
      </c>
      <c r="E268" s="27" t="s">
        <v>2565</v>
      </c>
    </row>
    <row r="269">
      <c r="A269" s="1" t="s">
        <v>333</v>
      </c>
      <c r="B269" s="1">
        <v>65</v>
      </c>
      <c r="C269" s="26" t="s">
        <v>2566</v>
      </c>
      <c r="D269" t="s">
        <v>345</v>
      </c>
      <c r="E269" s="27" t="s">
        <v>2567</v>
      </c>
      <c r="F269" s="28" t="s">
        <v>355</v>
      </c>
      <c r="G269" s="29">
        <v>1</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c r="E271" s="32" t="s">
        <v>1012</v>
      </c>
    </row>
    <row r="272" ht="184.8">
      <c r="A272" s="1" t="s">
        <v>342</v>
      </c>
      <c r="E272" s="27" t="s">
        <v>2565</v>
      </c>
    </row>
    <row r="273">
      <c r="A273" s="1" t="s">
        <v>333</v>
      </c>
      <c r="B273" s="1">
        <v>66</v>
      </c>
      <c r="C273" s="26" t="s">
        <v>2568</v>
      </c>
      <c r="D273" t="s">
        <v>345</v>
      </c>
      <c r="E273" s="27" t="s">
        <v>2569</v>
      </c>
      <c r="F273" s="28" t="s">
        <v>355</v>
      </c>
      <c r="G273" s="29">
        <v>1</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c r="E275" s="32" t="s">
        <v>1012</v>
      </c>
    </row>
    <row r="276" ht="184.8">
      <c r="A276" s="1" t="s">
        <v>342</v>
      </c>
      <c r="E276" s="27" t="s">
        <v>2565</v>
      </c>
    </row>
    <row r="277">
      <c r="A277" s="1" t="s">
        <v>330</v>
      </c>
      <c r="C277" s="22" t="s">
        <v>1344</v>
      </c>
      <c r="E277" s="23" t="s">
        <v>1345</v>
      </c>
      <c r="L277" s="24">
        <f>SUMIFS(L278:L293,A278:A293,"P")</f>
        <v>0</v>
      </c>
      <c r="M277" s="24">
        <f>SUMIFS(M278:M293,A278:A293,"P")</f>
        <v>0</v>
      </c>
      <c r="N277" s="25"/>
    </row>
    <row r="278" ht="26.4">
      <c r="A278" s="1" t="s">
        <v>333</v>
      </c>
      <c r="B278" s="1">
        <v>67</v>
      </c>
      <c r="C278" s="26" t="s">
        <v>449</v>
      </c>
      <c r="D278" t="s">
        <v>450</v>
      </c>
      <c r="E278" s="27" t="s">
        <v>451</v>
      </c>
      <c r="F278" s="28" t="s">
        <v>337</v>
      </c>
      <c r="G278" s="29">
        <v>15.848000000000001</v>
      </c>
      <c r="H278" s="28">
        <v>0</v>
      </c>
      <c r="I278" s="30">
        <f>ROUND(G278*H278,P4)</f>
        <v>0</v>
      </c>
      <c r="L278" s="30">
        <v>0</v>
      </c>
      <c r="M278" s="24">
        <f>ROUND(G278*L278,P4)</f>
        <v>0</v>
      </c>
      <c r="N278" s="25" t="s">
        <v>338</v>
      </c>
      <c r="O278" s="31">
        <f>M278*AA278</f>
        <v>0</v>
      </c>
      <c r="P278" s="1">
        <v>3</v>
      </c>
      <c r="AA278" s="1">
        <f>IF(P278=1,$O$3,IF(P278=2,$O$4,$O$5))</f>
        <v>0</v>
      </c>
    </row>
    <row r="279" ht="26.4">
      <c r="A279" s="1" t="s">
        <v>339</v>
      </c>
      <c r="E279" s="27" t="s">
        <v>340</v>
      </c>
    </row>
    <row r="280">
      <c r="A280" s="1" t="s">
        <v>341</v>
      </c>
      <c r="E280" s="32" t="s">
        <v>2773</v>
      </c>
    </row>
    <row r="281" ht="158.4">
      <c r="A281" s="1" t="s">
        <v>342</v>
      </c>
      <c r="E281" s="27" t="s">
        <v>343</v>
      </c>
    </row>
    <row r="282" ht="26.4">
      <c r="A282" s="1" t="s">
        <v>333</v>
      </c>
      <c r="B282" s="1">
        <v>68</v>
      </c>
      <c r="C282" s="26" t="s">
        <v>334</v>
      </c>
      <c r="D282" t="s">
        <v>335</v>
      </c>
      <c r="E282" s="27" t="s">
        <v>336</v>
      </c>
      <c r="F282" s="28" t="s">
        <v>337</v>
      </c>
      <c r="G282" s="29">
        <v>0.10000000000000001</v>
      </c>
      <c r="H282" s="28">
        <v>0</v>
      </c>
      <c r="I282" s="30">
        <f>ROUND(G282*H282,P4)</f>
        <v>0</v>
      </c>
      <c r="L282" s="30">
        <v>0</v>
      </c>
      <c r="M282" s="24">
        <f>ROUND(G282*L282,P4)</f>
        <v>0</v>
      </c>
      <c r="N282" s="25" t="s">
        <v>338</v>
      </c>
      <c r="O282" s="31">
        <f>M282*AA282</f>
        <v>0</v>
      </c>
      <c r="P282" s="1">
        <v>3</v>
      </c>
      <c r="AA282" s="1">
        <f>IF(P282=1,$O$3,IF(P282=2,$O$4,$O$5))</f>
        <v>0</v>
      </c>
    </row>
    <row r="283" ht="26.4">
      <c r="A283" s="1" t="s">
        <v>339</v>
      </c>
      <c r="E283" s="27" t="s">
        <v>340</v>
      </c>
    </row>
    <row r="284">
      <c r="A284" s="1" t="s">
        <v>341</v>
      </c>
      <c r="E284" s="32" t="s">
        <v>1928</v>
      </c>
    </row>
    <row r="285" ht="158.4">
      <c r="A285" s="1" t="s">
        <v>342</v>
      </c>
      <c r="E285" s="27" t="s">
        <v>343</v>
      </c>
    </row>
    <row r="286" ht="26.4">
      <c r="A286" s="1" t="s">
        <v>333</v>
      </c>
      <c r="B286" s="1">
        <v>69</v>
      </c>
      <c r="C286" s="26" t="s">
        <v>1347</v>
      </c>
      <c r="D286" t="s">
        <v>1348</v>
      </c>
      <c r="E286" s="27" t="s">
        <v>1349</v>
      </c>
      <c r="F286" s="28" t="s">
        <v>337</v>
      </c>
      <c r="G286" s="29">
        <v>0.10000000000000001</v>
      </c>
      <c r="H286" s="28">
        <v>0</v>
      </c>
      <c r="I286" s="30">
        <f>ROUND(G286*H286,P4)</f>
        <v>0</v>
      </c>
      <c r="L286" s="30">
        <v>0</v>
      </c>
      <c r="M286" s="24">
        <f>ROUND(G286*L286,P4)</f>
        <v>0</v>
      </c>
      <c r="N286" s="25" t="s">
        <v>338</v>
      </c>
      <c r="O286" s="31">
        <f>M286*AA286</f>
        <v>0</v>
      </c>
      <c r="P286" s="1">
        <v>3</v>
      </c>
      <c r="AA286" s="1">
        <f>IF(P286=1,$O$3,IF(P286=2,$O$4,$O$5))</f>
        <v>0</v>
      </c>
    </row>
    <row r="287" ht="26.4">
      <c r="A287" s="1" t="s">
        <v>339</v>
      </c>
      <c r="E287" s="27" t="s">
        <v>340</v>
      </c>
    </row>
    <row r="288">
      <c r="A288" s="1" t="s">
        <v>341</v>
      </c>
      <c r="E288" s="32" t="s">
        <v>1928</v>
      </c>
    </row>
    <row r="289" ht="158.4">
      <c r="A289" s="1" t="s">
        <v>342</v>
      </c>
      <c r="E289" s="27" t="s">
        <v>343</v>
      </c>
    </row>
    <row r="290" ht="26.4">
      <c r="A290" s="1" t="s">
        <v>333</v>
      </c>
      <c r="B290" s="1">
        <v>70</v>
      </c>
      <c r="C290" s="26" t="s">
        <v>2571</v>
      </c>
      <c r="D290" t="s">
        <v>2572</v>
      </c>
      <c r="E290" s="27" t="s">
        <v>2573</v>
      </c>
      <c r="F290" s="28" t="s">
        <v>337</v>
      </c>
      <c r="G290" s="29">
        <v>0.10000000000000001</v>
      </c>
      <c r="H290" s="28">
        <v>0</v>
      </c>
      <c r="I290" s="30">
        <f>ROUND(G290*H290,P4)</f>
        <v>0</v>
      </c>
      <c r="L290" s="30">
        <v>0</v>
      </c>
      <c r="M290" s="24">
        <f>ROUND(G290*L290,P4)</f>
        <v>0</v>
      </c>
      <c r="N290" s="25" t="s">
        <v>338</v>
      </c>
      <c r="O290" s="31">
        <f>M290*AA290</f>
        <v>0</v>
      </c>
      <c r="P290" s="1">
        <v>3</v>
      </c>
      <c r="AA290" s="1">
        <f>IF(P290=1,$O$3,IF(P290=2,$O$4,$O$5))</f>
        <v>0</v>
      </c>
    </row>
    <row r="291" ht="26.4">
      <c r="A291" s="1" t="s">
        <v>339</v>
      </c>
      <c r="E291" s="27" t="s">
        <v>340</v>
      </c>
    </row>
    <row r="292">
      <c r="A292" s="1" t="s">
        <v>341</v>
      </c>
      <c r="E292" s="32" t="s">
        <v>1928</v>
      </c>
    </row>
    <row r="293" ht="158.4">
      <c r="A293" s="1" t="s">
        <v>342</v>
      </c>
      <c r="E29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COUNTIFS(L8:L115,"=0",A8:A115,"P")+COUNTIFS(L8:L115,"",A8:A115,"P")+SUM(Q8:Q115)</f>
        <v>0</v>
      </c>
    </row>
    <row r="8">
      <c r="A8" s="1" t="s">
        <v>328</v>
      </c>
      <c r="C8" s="22" t="s">
        <v>2774</v>
      </c>
      <c r="E8" s="23" t="s">
        <v>69</v>
      </c>
      <c r="L8" s="24">
        <f>L9+L102</f>
        <v>0</v>
      </c>
      <c r="M8" s="24">
        <f>M9+M102</f>
        <v>0</v>
      </c>
      <c r="N8" s="25"/>
    </row>
    <row r="9">
      <c r="A9" s="1" t="s">
        <v>330</v>
      </c>
      <c r="C9" s="22" t="s">
        <v>2116</v>
      </c>
      <c r="E9" s="23" t="s">
        <v>2117</v>
      </c>
      <c r="L9" s="24">
        <f>SUMIFS(L10:L101,A10:A101,"P")</f>
        <v>0</v>
      </c>
      <c r="M9" s="24">
        <f>SUMIFS(M10:M101,A10:A101,"P")</f>
        <v>0</v>
      </c>
      <c r="N9" s="25"/>
    </row>
    <row r="10" ht="26.4">
      <c r="A10" s="1" t="s">
        <v>333</v>
      </c>
      <c r="B10" s="1">
        <v>1</v>
      </c>
      <c r="C10" s="26" t="s">
        <v>2118</v>
      </c>
      <c r="D10" t="s">
        <v>345</v>
      </c>
      <c r="E10" s="27" t="s">
        <v>2119</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2775</v>
      </c>
    </row>
    <row r="12">
      <c r="A12" s="1" t="s">
        <v>341</v>
      </c>
    </row>
    <row r="13" ht="158.4">
      <c r="A13" s="1" t="s">
        <v>342</v>
      </c>
      <c r="E13" s="27" t="s">
        <v>447</v>
      </c>
    </row>
    <row r="14">
      <c r="A14" s="1" t="s">
        <v>333</v>
      </c>
      <c r="B14" s="1">
        <v>2</v>
      </c>
      <c r="C14" s="26" t="s">
        <v>1047</v>
      </c>
      <c r="D14" t="s">
        <v>345</v>
      </c>
      <c r="E14" s="27" t="s">
        <v>1048</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2775</v>
      </c>
    </row>
    <row r="16">
      <c r="A16" s="1" t="s">
        <v>341</v>
      </c>
      <c r="E16" s="32" t="s">
        <v>1016</v>
      </c>
    </row>
    <row r="17" ht="145.2">
      <c r="A17" s="1" t="s">
        <v>342</v>
      </c>
      <c r="E17" s="27" t="s">
        <v>1049</v>
      </c>
    </row>
    <row r="18">
      <c r="A18" s="1" t="s">
        <v>333</v>
      </c>
      <c r="B18" s="1">
        <v>3</v>
      </c>
      <c r="C18" s="26" t="s">
        <v>2121</v>
      </c>
      <c r="D18" t="s">
        <v>345</v>
      </c>
      <c r="E18" s="27" t="s">
        <v>2122</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1012</v>
      </c>
    </row>
    <row r="21" ht="158.4">
      <c r="A21" s="1" t="s">
        <v>342</v>
      </c>
      <c r="E21" s="27" t="s">
        <v>447</v>
      </c>
    </row>
    <row r="22">
      <c r="A22" s="1" t="s">
        <v>333</v>
      </c>
      <c r="B22" s="1">
        <v>4</v>
      </c>
      <c r="C22" s="26" t="s">
        <v>2123</v>
      </c>
      <c r="D22" t="s">
        <v>331</v>
      </c>
      <c r="E22" s="27" t="s">
        <v>2124</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45.2">
      <c r="A25" s="1" t="s">
        <v>342</v>
      </c>
      <c r="E25" s="27" t="s">
        <v>1049</v>
      </c>
    </row>
    <row r="26">
      <c r="A26" s="1" t="s">
        <v>333</v>
      </c>
      <c r="B26" s="1">
        <v>5</v>
      </c>
      <c r="C26" s="26" t="s">
        <v>2776</v>
      </c>
      <c r="D26" t="s">
        <v>345</v>
      </c>
      <c r="E26" s="27" t="s">
        <v>2777</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58.4">
      <c r="A29" s="1" t="s">
        <v>342</v>
      </c>
      <c r="E29" s="27" t="s">
        <v>447</v>
      </c>
    </row>
    <row r="30">
      <c r="A30" s="1" t="s">
        <v>333</v>
      </c>
      <c r="B30" s="1">
        <v>6</v>
      </c>
      <c r="C30" s="26" t="s">
        <v>2123</v>
      </c>
      <c r="D30" t="s">
        <v>351</v>
      </c>
      <c r="E30" s="27" t="s">
        <v>2124</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45.2">
      <c r="A33" s="1" t="s">
        <v>342</v>
      </c>
      <c r="E33" s="27" t="s">
        <v>1049</v>
      </c>
    </row>
    <row r="34">
      <c r="A34" s="1" t="s">
        <v>333</v>
      </c>
      <c r="B34" s="1">
        <v>7</v>
      </c>
      <c r="C34" s="26" t="s">
        <v>2125</v>
      </c>
      <c r="D34" t="s">
        <v>345</v>
      </c>
      <c r="E34" s="27" t="s">
        <v>2126</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1016</v>
      </c>
    </row>
    <row r="37" ht="184.8">
      <c r="A37" s="1" t="s">
        <v>342</v>
      </c>
      <c r="E37" s="27" t="s">
        <v>1052</v>
      </c>
    </row>
    <row r="38">
      <c r="A38" s="1" t="s">
        <v>333</v>
      </c>
      <c r="B38" s="1">
        <v>8</v>
      </c>
      <c r="C38" s="26" t="s">
        <v>2127</v>
      </c>
      <c r="D38" t="s">
        <v>345</v>
      </c>
      <c r="E38" s="27" t="s">
        <v>2128</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1012</v>
      </c>
    </row>
    <row r="41" ht="184.8">
      <c r="A41" s="1" t="s">
        <v>342</v>
      </c>
      <c r="E41" s="27" t="s">
        <v>1052</v>
      </c>
    </row>
    <row r="42">
      <c r="A42" s="1" t="s">
        <v>333</v>
      </c>
      <c r="B42" s="1">
        <v>9</v>
      </c>
      <c r="C42" s="26" t="s">
        <v>2129</v>
      </c>
      <c r="D42" t="s">
        <v>345</v>
      </c>
      <c r="E42" s="27" t="s">
        <v>2130</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45.2">
      <c r="A45" s="1" t="s">
        <v>342</v>
      </c>
      <c r="E45" s="27" t="s">
        <v>1049</v>
      </c>
    </row>
    <row r="46">
      <c r="A46" s="1" t="s">
        <v>333</v>
      </c>
      <c r="B46" s="1">
        <v>10</v>
      </c>
      <c r="C46" s="26" t="s">
        <v>2778</v>
      </c>
      <c r="D46" t="s">
        <v>345</v>
      </c>
      <c r="E46" s="27" t="s">
        <v>2779</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2780</v>
      </c>
    </row>
    <row r="48">
      <c r="A48" s="1" t="s">
        <v>341</v>
      </c>
    </row>
    <row r="49" ht="158.4">
      <c r="A49" s="1" t="s">
        <v>342</v>
      </c>
      <c r="E49" s="27" t="s">
        <v>447</v>
      </c>
    </row>
    <row r="50" ht="26.4">
      <c r="A50" s="1" t="s">
        <v>333</v>
      </c>
      <c r="B50" s="1">
        <v>11</v>
      </c>
      <c r="C50" s="26" t="s">
        <v>2781</v>
      </c>
      <c r="D50" t="s">
        <v>345</v>
      </c>
      <c r="E50" s="27" t="s">
        <v>2782</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158.4">
      <c r="A53" s="1" t="s">
        <v>342</v>
      </c>
      <c r="E53" s="27" t="s">
        <v>447</v>
      </c>
    </row>
    <row r="54">
      <c r="A54" s="1" t="s">
        <v>333</v>
      </c>
      <c r="B54" s="1">
        <v>12</v>
      </c>
      <c r="C54" s="26" t="s">
        <v>2466</v>
      </c>
      <c r="D54" t="s">
        <v>345</v>
      </c>
      <c r="E54" s="27" t="s">
        <v>2467</v>
      </c>
      <c r="F54" s="28" t="s">
        <v>355</v>
      </c>
      <c r="G54" s="29">
        <v>2</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184.8">
      <c r="A57" s="1" t="s">
        <v>342</v>
      </c>
      <c r="E57" s="27" t="s">
        <v>1052</v>
      </c>
    </row>
    <row r="58">
      <c r="A58" s="1" t="s">
        <v>333</v>
      </c>
      <c r="B58" s="1">
        <v>13</v>
      </c>
      <c r="C58" s="26" t="s">
        <v>2131</v>
      </c>
      <c r="D58" t="s">
        <v>345</v>
      </c>
      <c r="E58" s="27" t="s">
        <v>2132</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184.8">
      <c r="A61" s="1" t="s">
        <v>342</v>
      </c>
      <c r="E61" s="27" t="s">
        <v>1052</v>
      </c>
    </row>
    <row r="62">
      <c r="A62" s="1" t="s">
        <v>333</v>
      </c>
      <c r="B62" s="1">
        <v>14</v>
      </c>
      <c r="C62" s="26" t="s">
        <v>2133</v>
      </c>
      <c r="D62" t="s">
        <v>345</v>
      </c>
      <c r="E62" s="27" t="s">
        <v>2134</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158.4">
      <c r="A65" s="1" t="s">
        <v>342</v>
      </c>
      <c r="E65" s="27" t="s">
        <v>447</v>
      </c>
    </row>
    <row r="66">
      <c r="A66" s="1" t="s">
        <v>333</v>
      </c>
      <c r="B66" s="1">
        <v>15</v>
      </c>
      <c r="C66" s="26" t="s">
        <v>2135</v>
      </c>
      <c r="D66" t="s">
        <v>345</v>
      </c>
      <c r="E66" s="27" t="s">
        <v>2136</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132">
      <c r="A69" s="1" t="s">
        <v>342</v>
      </c>
      <c r="E69" s="27" t="s">
        <v>1044</v>
      </c>
    </row>
    <row r="70">
      <c r="A70" s="1" t="s">
        <v>333</v>
      </c>
      <c r="B70" s="1">
        <v>16</v>
      </c>
      <c r="C70" s="26" t="s">
        <v>2137</v>
      </c>
      <c r="D70" t="s">
        <v>345</v>
      </c>
      <c r="E70" s="27" t="s">
        <v>2138</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158.4">
      <c r="A73" s="1" t="s">
        <v>342</v>
      </c>
      <c r="E73" s="27" t="s">
        <v>447</v>
      </c>
    </row>
    <row r="74">
      <c r="A74" s="1" t="s">
        <v>333</v>
      </c>
      <c r="B74" s="1">
        <v>17</v>
      </c>
      <c r="C74" s="26" t="s">
        <v>1988</v>
      </c>
      <c r="D74" t="s">
        <v>345</v>
      </c>
      <c r="E74" s="27" t="s">
        <v>1989</v>
      </c>
      <c r="F74" s="28" t="s">
        <v>361</v>
      </c>
      <c r="G74" s="29">
        <v>8</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171.6">
      <c r="A77" s="1" t="s">
        <v>342</v>
      </c>
      <c r="E77" s="27" t="s">
        <v>1533</v>
      </c>
    </row>
    <row r="78">
      <c r="A78" s="1" t="s">
        <v>333</v>
      </c>
      <c r="B78" s="1">
        <v>18</v>
      </c>
      <c r="C78" s="26" t="s">
        <v>1984</v>
      </c>
      <c r="D78" t="s">
        <v>345</v>
      </c>
      <c r="E78" s="27" t="s">
        <v>1985</v>
      </c>
      <c r="F78" s="28" t="s">
        <v>361</v>
      </c>
      <c r="G78" s="29">
        <v>8</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row>
    <row r="81" ht="132">
      <c r="A81" s="1" t="s">
        <v>342</v>
      </c>
      <c r="E81" s="27" t="s">
        <v>1170</v>
      </c>
    </row>
    <row r="82">
      <c r="A82" s="1" t="s">
        <v>333</v>
      </c>
      <c r="B82" s="1">
        <v>19</v>
      </c>
      <c r="C82" s="26" t="s">
        <v>2139</v>
      </c>
      <c r="D82" t="s">
        <v>345</v>
      </c>
      <c r="E82" s="27" t="s">
        <v>2140</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row>
    <row r="85" ht="158.4">
      <c r="A85" s="1" t="s">
        <v>342</v>
      </c>
      <c r="E85" s="27" t="s">
        <v>1582</v>
      </c>
    </row>
    <row r="86">
      <c r="A86" s="1" t="s">
        <v>333</v>
      </c>
      <c r="B86" s="1">
        <v>20</v>
      </c>
      <c r="C86" s="26" t="s">
        <v>2142</v>
      </c>
      <c r="D86" t="s">
        <v>345</v>
      </c>
      <c r="E86" s="27" t="s">
        <v>2143</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row>
    <row r="89" ht="158.4">
      <c r="A89" s="1" t="s">
        <v>342</v>
      </c>
      <c r="E89" s="27" t="s">
        <v>447</v>
      </c>
    </row>
    <row r="90">
      <c r="A90" s="1" t="s">
        <v>333</v>
      </c>
      <c r="B90" s="1">
        <v>21</v>
      </c>
      <c r="C90" s="26" t="s">
        <v>1179</v>
      </c>
      <c r="D90" t="s">
        <v>345</v>
      </c>
      <c r="E90" s="27" t="s">
        <v>1180</v>
      </c>
      <c r="F90" s="28" t="s">
        <v>355</v>
      </c>
      <c r="G90" s="29">
        <v>8</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row>
    <row r="93" ht="132">
      <c r="A93" s="1" t="s">
        <v>342</v>
      </c>
      <c r="E93" s="27" t="s">
        <v>1044</v>
      </c>
    </row>
    <row r="94">
      <c r="A94" s="1" t="s">
        <v>333</v>
      </c>
      <c r="B94" s="1">
        <v>22</v>
      </c>
      <c r="C94" s="26" t="s">
        <v>2144</v>
      </c>
      <c r="D94" t="s">
        <v>345</v>
      </c>
      <c r="E94" s="27" t="s">
        <v>2145</v>
      </c>
      <c r="F94" s="28" t="s">
        <v>529</v>
      </c>
      <c r="G94" s="29">
        <v>4</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row>
    <row r="97" ht="171.6">
      <c r="A97" s="1" t="s">
        <v>342</v>
      </c>
      <c r="E97" s="27" t="s">
        <v>1166</v>
      </c>
    </row>
    <row r="98">
      <c r="A98" s="1" t="s">
        <v>333</v>
      </c>
      <c r="B98" s="1">
        <v>23</v>
      </c>
      <c r="C98" s="26" t="s">
        <v>1167</v>
      </c>
      <c r="D98" t="s">
        <v>345</v>
      </c>
      <c r="E98" s="27" t="s">
        <v>1168</v>
      </c>
      <c r="F98" s="28" t="s">
        <v>361</v>
      </c>
      <c r="G98" s="29">
        <v>200</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row>
    <row r="101" ht="132">
      <c r="A101" s="1" t="s">
        <v>342</v>
      </c>
      <c r="E101" s="27" t="s">
        <v>1170</v>
      </c>
    </row>
    <row r="102">
      <c r="A102" s="1" t="s">
        <v>330</v>
      </c>
      <c r="C102" s="22" t="s">
        <v>2146</v>
      </c>
      <c r="E102" s="23" t="s">
        <v>2783</v>
      </c>
      <c r="L102" s="24">
        <f>SUMIFS(L103:L114,A103:A114,"P")</f>
        <v>0</v>
      </c>
      <c r="M102" s="24">
        <f>SUMIFS(M103:M114,A103:A114,"P")</f>
        <v>0</v>
      </c>
      <c r="N102" s="25"/>
    </row>
    <row r="103" ht="26.4">
      <c r="A103" s="1" t="s">
        <v>333</v>
      </c>
      <c r="B103" s="1">
        <v>24</v>
      </c>
      <c r="C103" s="26" t="s">
        <v>2784</v>
      </c>
      <c r="D103" t="s">
        <v>345</v>
      </c>
      <c r="E103" s="27" t="s">
        <v>2785</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158.4">
      <c r="A106" s="1" t="s">
        <v>342</v>
      </c>
      <c r="E106" s="27" t="s">
        <v>447</v>
      </c>
    </row>
    <row r="107">
      <c r="A107" s="1" t="s">
        <v>333</v>
      </c>
      <c r="B107" s="1">
        <v>25</v>
      </c>
      <c r="C107" s="26" t="s">
        <v>2786</v>
      </c>
      <c r="D107" t="s">
        <v>345</v>
      </c>
      <c r="E107" s="27" t="s">
        <v>2787</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145.2">
      <c r="A110" s="1" t="s">
        <v>342</v>
      </c>
      <c r="E110" s="27" t="s">
        <v>1049</v>
      </c>
    </row>
    <row r="111">
      <c r="A111" s="1" t="s">
        <v>333</v>
      </c>
      <c r="B111" s="1">
        <v>26</v>
      </c>
      <c r="C111" s="26" t="s">
        <v>1332</v>
      </c>
      <c r="D111" t="s">
        <v>345</v>
      </c>
      <c r="E111" s="27" t="s">
        <v>2148</v>
      </c>
      <c r="F111" s="28" t="s">
        <v>1019</v>
      </c>
      <c r="G111" s="29">
        <v>1</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c r="A113" s="1" t="s">
        <v>341</v>
      </c>
    </row>
    <row r="114">
      <c r="A114" s="1" t="s">
        <v>342</v>
      </c>
      <c r="E114" s="27" t="s">
        <v>2788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COUNTIFS(L8:L307,"=0",A8:A307,"P")+COUNTIFS(L8:L307,"",A8:A307,"P")+SUM(Q8:Q307)</f>
        <v>0</v>
      </c>
    </row>
    <row r="8">
      <c r="A8" s="1" t="s">
        <v>328</v>
      </c>
      <c r="C8" s="22" t="s">
        <v>2789</v>
      </c>
      <c r="E8" s="23" t="s">
        <v>71</v>
      </c>
      <c r="L8" s="24">
        <f>L9+L298</f>
        <v>0</v>
      </c>
      <c r="M8" s="24">
        <f>M9+M298</f>
        <v>0</v>
      </c>
      <c r="N8" s="25"/>
    </row>
    <row r="9">
      <c r="A9" s="1" t="s">
        <v>330</v>
      </c>
      <c r="C9" s="22" t="s">
        <v>331</v>
      </c>
      <c r="E9" s="23" t="s">
        <v>1008</v>
      </c>
      <c r="L9" s="24">
        <f>SUMIFS(L10:L297,A10:A297,"P")</f>
        <v>0</v>
      </c>
      <c r="M9" s="24">
        <f>SUMIFS(M10:M297,A10:A297,"P")</f>
        <v>0</v>
      </c>
      <c r="N9" s="25"/>
    </row>
    <row r="10">
      <c r="A10" s="1" t="s">
        <v>333</v>
      </c>
      <c r="B10" s="1">
        <v>1</v>
      </c>
      <c r="C10" s="26" t="s">
        <v>2151</v>
      </c>
      <c r="D10" t="s">
        <v>345</v>
      </c>
      <c r="E10" s="27" t="s">
        <v>2152</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1016</v>
      </c>
    </row>
    <row r="13" ht="158.4">
      <c r="A13" s="1" t="s">
        <v>342</v>
      </c>
      <c r="E13" s="27" t="s">
        <v>447</v>
      </c>
    </row>
    <row r="14">
      <c r="A14" s="1" t="s">
        <v>333</v>
      </c>
      <c r="B14" s="1">
        <v>2</v>
      </c>
      <c r="C14" s="26" t="s">
        <v>2575</v>
      </c>
      <c r="D14" t="s">
        <v>345</v>
      </c>
      <c r="E14" s="27" t="s">
        <v>2576</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58.4">
      <c r="A17" s="1" t="s">
        <v>342</v>
      </c>
      <c r="E17" s="27" t="s">
        <v>447</v>
      </c>
    </row>
    <row r="18">
      <c r="A18" s="1" t="s">
        <v>333</v>
      </c>
      <c r="B18" s="1">
        <v>3</v>
      </c>
      <c r="C18" s="26" t="s">
        <v>2153</v>
      </c>
      <c r="D18" t="s">
        <v>345</v>
      </c>
      <c r="E18" s="27" t="s">
        <v>2154</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45.2">
      <c r="A21" s="1" t="s">
        <v>342</v>
      </c>
      <c r="E21" s="27" t="s">
        <v>1049</v>
      </c>
    </row>
    <row r="22">
      <c r="A22" s="1" t="s">
        <v>333</v>
      </c>
      <c r="B22" s="1">
        <v>4</v>
      </c>
      <c r="C22" s="26" t="s">
        <v>2155</v>
      </c>
      <c r="D22" t="s">
        <v>345</v>
      </c>
      <c r="E22" s="27" t="s">
        <v>2156</v>
      </c>
      <c r="F22" s="28" t="s">
        <v>1019</v>
      </c>
      <c r="G22" s="29">
        <v>3</v>
      </c>
      <c r="H22" s="28">
        <v>0</v>
      </c>
      <c r="I22" s="30">
        <f>ROUND(G22*H22,P4)</f>
        <v>0</v>
      </c>
      <c r="L22" s="30">
        <v>0</v>
      </c>
      <c r="M22" s="24">
        <f>ROUND(G22*L22,P4)</f>
        <v>0</v>
      </c>
      <c r="N22" s="25" t="s">
        <v>1011</v>
      </c>
      <c r="O22" s="31">
        <f>M22*AA22</f>
        <v>0</v>
      </c>
      <c r="P22" s="1">
        <v>3</v>
      </c>
      <c r="AA22" s="1">
        <f>IF(P22=1,$O$3,IF(P22=2,$O$4,$O$5))</f>
        <v>0</v>
      </c>
    </row>
    <row r="23">
      <c r="A23" s="1" t="s">
        <v>339</v>
      </c>
      <c r="E23" s="27" t="s">
        <v>349</v>
      </c>
    </row>
    <row r="24">
      <c r="A24" s="1" t="s">
        <v>341</v>
      </c>
      <c r="E24" s="32" t="s">
        <v>1029</v>
      </c>
    </row>
    <row r="25" ht="105.6">
      <c r="A25" s="1" t="s">
        <v>342</v>
      </c>
      <c r="E25" s="27" t="s">
        <v>2157</v>
      </c>
    </row>
    <row r="26">
      <c r="A26" s="1" t="s">
        <v>333</v>
      </c>
      <c r="B26" s="1">
        <v>5</v>
      </c>
      <c r="C26" s="26" t="s">
        <v>2158</v>
      </c>
      <c r="D26" t="s">
        <v>345</v>
      </c>
      <c r="E26" s="27" t="s">
        <v>2159</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8.4">
      <c r="A29" s="1" t="s">
        <v>342</v>
      </c>
      <c r="E29" s="27" t="s">
        <v>447</v>
      </c>
    </row>
    <row r="30" ht="26.4">
      <c r="A30" s="1" t="s">
        <v>333</v>
      </c>
      <c r="B30" s="1">
        <v>6</v>
      </c>
      <c r="C30" s="26" t="s">
        <v>2160</v>
      </c>
      <c r="D30" t="s">
        <v>345</v>
      </c>
      <c r="E30" s="27" t="s">
        <v>2161</v>
      </c>
      <c r="F30" s="28" t="s">
        <v>355</v>
      </c>
      <c r="G30" s="29">
        <v>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58.4">
      <c r="A33" s="1" t="s">
        <v>342</v>
      </c>
      <c r="E33" s="27" t="s">
        <v>447</v>
      </c>
    </row>
    <row r="34" ht="26.4">
      <c r="A34" s="1" t="s">
        <v>333</v>
      </c>
      <c r="B34" s="1">
        <v>7</v>
      </c>
      <c r="C34" s="26" t="s">
        <v>2162</v>
      </c>
      <c r="D34" t="s">
        <v>345</v>
      </c>
      <c r="E34" s="27" t="s">
        <v>2163</v>
      </c>
      <c r="F34" s="28" t="s">
        <v>355</v>
      </c>
      <c r="G34" s="29">
        <v>3</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1029</v>
      </c>
    </row>
    <row r="37" ht="158.4">
      <c r="A37" s="1" t="s">
        <v>342</v>
      </c>
      <c r="E37" s="27" t="s">
        <v>447</v>
      </c>
    </row>
    <row r="38">
      <c r="A38" s="1" t="s">
        <v>333</v>
      </c>
      <c r="B38" s="1">
        <v>8</v>
      </c>
      <c r="C38" s="26" t="s">
        <v>2164</v>
      </c>
      <c r="D38" t="s">
        <v>345</v>
      </c>
      <c r="E38" s="27" t="s">
        <v>2165</v>
      </c>
      <c r="F38" s="28" t="s">
        <v>355</v>
      </c>
      <c r="G38" s="29">
        <v>6</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1075</v>
      </c>
    </row>
    <row r="41" ht="145.2">
      <c r="A41" s="1" t="s">
        <v>342</v>
      </c>
      <c r="E41" s="27" t="s">
        <v>1049</v>
      </c>
    </row>
    <row r="42">
      <c r="A42" s="1" t="s">
        <v>333</v>
      </c>
      <c r="B42" s="1">
        <v>9</v>
      </c>
      <c r="C42" s="26" t="s">
        <v>2166</v>
      </c>
      <c r="D42" t="s">
        <v>345</v>
      </c>
      <c r="E42" s="27" t="s">
        <v>2167</v>
      </c>
      <c r="F42" s="28" t="s">
        <v>355</v>
      </c>
      <c r="G42" s="29">
        <v>15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2388</v>
      </c>
    </row>
    <row r="45" ht="158.4">
      <c r="A45" s="1" t="s">
        <v>342</v>
      </c>
      <c r="E45" s="27" t="s">
        <v>447</v>
      </c>
    </row>
    <row r="46">
      <c r="A46" s="1" t="s">
        <v>333</v>
      </c>
      <c r="B46" s="1">
        <v>10</v>
      </c>
      <c r="C46" s="26" t="s">
        <v>2168</v>
      </c>
      <c r="D46" t="s">
        <v>345</v>
      </c>
      <c r="E46" s="27" t="s">
        <v>2169</v>
      </c>
      <c r="F46" s="28" t="s">
        <v>355</v>
      </c>
      <c r="G46" s="29">
        <v>15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2388</v>
      </c>
    </row>
    <row r="49" ht="145.2">
      <c r="A49" s="1" t="s">
        <v>342</v>
      </c>
      <c r="E49" s="27" t="s">
        <v>1049</v>
      </c>
    </row>
    <row r="50">
      <c r="A50" s="1" t="s">
        <v>333</v>
      </c>
      <c r="B50" s="1">
        <v>11</v>
      </c>
      <c r="C50" s="26" t="s">
        <v>2170</v>
      </c>
      <c r="D50" t="s">
        <v>345</v>
      </c>
      <c r="E50" s="27" t="s">
        <v>2171</v>
      </c>
      <c r="F50" s="28" t="s">
        <v>355</v>
      </c>
      <c r="G50" s="29">
        <v>8</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1068</v>
      </c>
    </row>
    <row r="53" ht="158.4">
      <c r="A53" s="1" t="s">
        <v>342</v>
      </c>
      <c r="E53" s="27" t="s">
        <v>447</v>
      </c>
    </row>
    <row r="54">
      <c r="A54" s="1" t="s">
        <v>333</v>
      </c>
      <c r="B54" s="1">
        <v>12</v>
      </c>
      <c r="C54" s="26" t="s">
        <v>2172</v>
      </c>
      <c r="D54" t="s">
        <v>345</v>
      </c>
      <c r="E54" s="27" t="s">
        <v>2173</v>
      </c>
      <c r="F54" s="28" t="s">
        <v>355</v>
      </c>
      <c r="G54" s="29">
        <v>8</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1068</v>
      </c>
    </row>
    <row r="57" ht="145.2">
      <c r="A57" s="1" t="s">
        <v>342</v>
      </c>
      <c r="E57" s="27" t="s">
        <v>1049</v>
      </c>
    </row>
    <row r="58">
      <c r="A58" s="1" t="s">
        <v>333</v>
      </c>
      <c r="B58" s="1">
        <v>13</v>
      </c>
      <c r="C58" s="26" t="s">
        <v>2174</v>
      </c>
      <c r="D58" t="s">
        <v>345</v>
      </c>
      <c r="E58" s="27" t="s">
        <v>2175</v>
      </c>
      <c r="F58" s="28" t="s">
        <v>355</v>
      </c>
      <c r="G58" s="29">
        <v>24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1055</v>
      </c>
    </row>
    <row r="61" ht="158.4">
      <c r="A61" s="1" t="s">
        <v>342</v>
      </c>
      <c r="E61" s="27" t="s">
        <v>447</v>
      </c>
    </row>
    <row r="62">
      <c r="A62" s="1" t="s">
        <v>333</v>
      </c>
      <c r="B62" s="1">
        <v>14</v>
      </c>
      <c r="C62" s="26" t="s">
        <v>2176</v>
      </c>
      <c r="D62" t="s">
        <v>345</v>
      </c>
      <c r="E62" s="27" t="s">
        <v>2177</v>
      </c>
      <c r="F62" s="28" t="s">
        <v>355</v>
      </c>
      <c r="G62" s="29">
        <v>24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1055</v>
      </c>
    </row>
    <row r="65" ht="145.2">
      <c r="A65" s="1" t="s">
        <v>342</v>
      </c>
      <c r="E65" s="27" t="s">
        <v>1049</v>
      </c>
    </row>
    <row r="66">
      <c r="A66" s="1" t="s">
        <v>333</v>
      </c>
      <c r="B66" s="1">
        <v>15</v>
      </c>
      <c r="C66" s="26" t="s">
        <v>2178</v>
      </c>
      <c r="D66" t="s">
        <v>345</v>
      </c>
      <c r="E66" s="27" t="s">
        <v>2179</v>
      </c>
      <c r="F66" s="28" t="s">
        <v>355</v>
      </c>
      <c r="G66" s="29">
        <v>8</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1068</v>
      </c>
    </row>
    <row r="69" ht="158.4">
      <c r="A69" s="1" t="s">
        <v>342</v>
      </c>
      <c r="E69" s="27" t="s">
        <v>447</v>
      </c>
    </row>
    <row r="70">
      <c r="A70" s="1" t="s">
        <v>333</v>
      </c>
      <c r="B70" s="1">
        <v>16</v>
      </c>
      <c r="C70" s="26" t="s">
        <v>2180</v>
      </c>
      <c r="D70" t="s">
        <v>345</v>
      </c>
      <c r="E70" s="27" t="s">
        <v>2181</v>
      </c>
      <c r="F70" s="28" t="s">
        <v>355</v>
      </c>
      <c r="G70" s="29">
        <v>8</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1068</v>
      </c>
    </row>
    <row r="73" ht="145.2">
      <c r="A73" s="1" t="s">
        <v>342</v>
      </c>
      <c r="E73" s="27" t="s">
        <v>1049</v>
      </c>
    </row>
    <row r="74">
      <c r="A74" s="1" t="s">
        <v>333</v>
      </c>
      <c r="B74" s="1">
        <v>17</v>
      </c>
      <c r="C74" s="26" t="s">
        <v>2182</v>
      </c>
      <c r="D74" t="s">
        <v>345</v>
      </c>
      <c r="E74" s="27" t="s">
        <v>2183</v>
      </c>
      <c r="F74" s="28" t="s">
        <v>355</v>
      </c>
      <c r="G74" s="29">
        <v>8</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1068</v>
      </c>
    </row>
    <row r="77" ht="158.4">
      <c r="A77" s="1" t="s">
        <v>342</v>
      </c>
      <c r="E77" s="27" t="s">
        <v>447</v>
      </c>
    </row>
    <row r="78">
      <c r="A78" s="1" t="s">
        <v>333</v>
      </c>
      <c r="B78" s="1">
        <v>18</v>
      </c>
      <c r="C78" s="26" t="s">
        <v>2184</v>
      </c>
      <c r="D78" t="s">
        <v>345</v>
      </c>
      <c r="E78" s="27" t="s">
        <v>2185</v>
      </c>
      <c r="F78" s="28" t="s">
        <v>355</v>
      </c>
      <c r="G78" s="29">
        <v>8</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1068</v>
      </c>
    </row>
    <row r="81" ht="145.2">
      <c r="A81" s="1" t="s">
        <v>342</v>
      </c>
      <c r="E81" s="27" t="s">
        <v>1049</v>
      </c>
    </row>
    <row r="82">
      <c r="A82" s="1" t="s">
        <v>333</v>
      </c>
      <c r="B82" s="1">
        <v>19</v>
      </c>
      <c r="C82" s="26" t="s">
        <v>2186</v>
      </c>
      <c r="D82" t="s">
        <v>345</v>
      </c>
      <c r="E82" s="27" t="s">
        <v>2187</v>
      </c>
      <c r="F82" s="28" t="s">
        <v>355</v>
      </c>
      <c r="G82" s="29">
        <v>8</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1068</v>
      </c>
    </row>
    <row r="85" ht="158.4">
      <c r="A85" s="1" t="s">
        <v>342</v>
      </c>
      <c r="E85" s="27" t="s">
        <v>447</v>
      </c>
    </row>
    <row r="86">
      <c r="A86" s="1" t="s">
        <v>333</v>
      </c>
      <c r="B86" s="1">
        <v>20</v>
      </c>
      <c r="C86" s="26" t="s">
        <v>2188</v>
      </c>
      <c r="D86" t="s">
        <v>345</v>
      </c>
      <c r="E86" s="27" t="s">
        <v>2189</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1068</v>
      </c>
    </row>
    <row r="89" ht="145.2">
      <c r="A89" s="1" t="s">
        <v>342</v>
      </c>
      <c r="E89" s="27" t="s">
        <v>1049</v>
      </c>
    </row>
    <row r="90" ht="26.4">
      <c r="A90" s="1" t="s">
        <v>333</v>
      </c>
      <c r="B90" s="1">
        <v>21</v>
      </c>
      <c r="C90" s="26" t="s">
        <v>2190</v>
      </c>
      <c r="D90" t="s">
        <v>345</v>
      </c>
      <c r="E90" s="27" t="s">
        <v>2191</v>
      </c>
      <c r="F90" s="28" t="s">
        <v>355</v>
      </c>
      <c r="G90" s="29">
        <v>7</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2306</v>
      </c>
    </row>
    <row r="93" ht="158.4">
      <c r="A93" s="1" t="s">
        <v>342</v>
      </c>
      <c r="E93" s="27" t="s">
        <v>447</v>
      </c>
    </row>
    <row r="94" ht="26.4">
      <c r="A94" s="1" t="s">
        <v>333</v>
      </c>
      <c r="B94" s="1">
        <v>22</v>
      </c>
      <c r="C94" s="26" t="s">
        <v>2194</v>
      </c>
      <c r="D94" t="s">
        <v>345</v>
      </c>
      <c r="E94" s="27" t="s">
        <v>2195</v>
      </c>
      <c r="F94" s="28" t="s">
        <v>355</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1016</v>
      </c>
    </row>
    <row r="97" ht="158.4">
      <c r="A97" s="1" t="s">
        <v>342</v>
      </c>
      <c r="E97" s="27" t="s">
        <v>447</v>
      </c>
    </row>
    <row r="98">
      <c r="A98" s="1" t="s">
        <v>333</v>
      </c>
      <c r="B98" s="1">
        <v>23</v>
      </c>
      <c r="C98" s="26" t="s">
        <v>2192</v>
      </c>
      <c r="D98" t="s">
        <v>345</v>
      </c>
      <c r="E98" s="27" t="s">
        <v>2193</v>
      </c>
      <c r="F98" s="28" t="s">
        <v>355</v>
      </c>
      <c r="G98" s="29">
        <v>9</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1238</v>
      </c>
    </row>
    <row r="101" ht="145.2">
      <c r="A101" s="1" t="s">
        <v>342</v>
      </c>
      <c r="E101" s="27" t="s">
        <v>1049</v>
      </c>
    </row>
    <row r="102">
      <c r="A102" s="1" t="s">
        <v>333</v>
      </c>
      <c r="B102" s="1">
        <v>24</v>
      </c>
      <c r="C102" s="26" t="s">
        <v>2196</v>
      </c>
      <c r="D102" t="s">
        <v>345</v>
      </c>
      <c r="E102" s="27" t="s">
        <v>2197</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58.4">
      <c r="A105" s="1" t="s">
        <v>342</v>
      </c>
      <c r="E105" s="27" t="s">
        <v>447</v>
      </c>
    </row>
    <row r="106">
      <c r="A106" s="1" t="s">
        <v>333</v>
      </c>
      <c r="B106" s="1">
        <v>25</v>
      </c>
      <c r="C106" s="26" t="s">
        <v>2198</v>
      </c>
      <c r="D106" t="s">
        <v>345</v>
      </c>
      <c r="E106" s="27" t="s">
        <v>2199</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145.2">
      <c r="A109" s="1" t="s">
        <v>342</v>
      </c>
      <c r="E109" s="27" t="s">
        <v>1049</v>
      </c>
    </row>
    <row r="110">
      <c r="A110" s="1" t="s">
        <v>333</v>
      </c>
      <c r="B110" s="1">
        <v>26</v>
      </c>
      <c r="C110" s="26" t="s">
        <v>2200</v>
      </c>
      <c r="D110" t="s">
        <v>345</v>
      </c>
      <c r="E110" s="27" t="s">
        <v>2201</v>
      </c>
      <c r="F110" s="28" t="s">
        <v>355</v>
      </c>
      <c r="G110" s="29">
        <v>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1016</v>
      </c>
    </row>
    <row r="113" ht="92.4">
      <c r="A113" s="1" t="s">
        <v>342</v>
      </c>
      <c r="E113" s="27" t="s">
        <v>2202</v>
      </c>
    </row>
    <row r="114">
      <c r="A114" s="1" t="s">
        <v>333</v>
      </c>
      <c r="B114" s="1">
        <v>27</v>
      </c>
      <c r="C114" s="26" t="s">
        <v>2203</v>
      </c>
      <c r="D114" t="s">
        <v>345</v>
      </c>
      <c r="E114" s="27" t="s">
        <v>2204</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1016</v>
      </c>
    </row>
    <row r="117" ht="158.4">
      <c r="A117" s="1" t="s">
        <v>342</v>
      </c>
      <c r="E117" s="27" t="s">
        <v>447</v>
      </c>
    </row>
    <row r="118">
      <c r="A118" s="1" t="s">
        <v>333</v>
      </c>
      <c r="B118" s="1">
        <v>28</v>
      </c>
      <c r="C118" s="26" t="s">
        <v>2205</v>
      </c>
      <c r="D118" t="s">
        <v>345</v>
      </c>
      <c r="E118" s="27" t="s">
        <v>2206</v>
      </c>
      <c r="F118" s="28" t="s">
        <v>355</v>
      </c>
      <c r="G118" s="29">
        <v>2</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1016</v>
      </c>
    </row>
    <row r="121" ht="145.2">
      <c r="A121" s="1" t="s">
        <v>342</v>
      </c>
      <c r="E121" s="27" t="s">
        <v>1049</v>
      </c>
    </row>
    <row r="122">
      <c r="A122" s="1" t="s">
        <v>333</v>
      </c>
      <c r="B122" s="1">
        <v>29</v>
      </c>
      <c r="C122" s="26" t="s">
        <v>2137</v>
      </c>
      <c r="D122" t="s">
        <v>345</v>
      </c>
      <c r="E122" s="27" t="s">
        <v>2138</v>
      </c>
      <c r="F122" s="28" t="s">
        <v>355</v>
      </c>
      <c r="G122" s="29">
        <v>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1033</v>
      </c>
    </row>
    <row r="125" ht="158.4">
      <c r="A125" s="1" t="s">
        <v>342</v>
      </c>
      <c r="E125" s="27" t="s">
        <v>447</v>
      </c>
    </row>
    <row r="126">
      <c r="A126" s="1" t="s">
        <v>333</v>
      </c>
      <c r="B126" s="1">
        <v>30</v>
      </c>
      <c r="C126" s="26" t="s">
        <v>2207</v>
      </c>
      <c r="D126" t="s">
        <v>345</v>
      </c>
      <c r="E126" s="27" t="s">
        <v>2208</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1033</v>
      </c>
    </row>
    <row r="129" ht="132">
      <c r="A129" s="1" t="s">
        <v>342</v>
      </c>
      <c r="E129" s="27" t="s">
        <v>1044</v>
      </c>
    </row>
    <row r="130">
      <c r="A130" s="1" t="s">
        <v>333</v>
      </c>
      <c r="B130" s="1">
        <v>31</v>
      </c>
      <c r="C130" s="26" t="s">
        <v>2209</v>
      </c>
      <c r="D130" t="s">
        <v>345</v>
      </c>
      <c r="E130" s="27" t="s">
        <v>2210</v>
      </c>
      <c r="F130" s="28" t="s">
        <v>355</v>
      </c>
      <c r="G130" s="29">
        <v>15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2388</v>
      </c>
    </row>
    <row r="133" ht="158.4">
      <c r="A133" s="1" t="s">
        <v>342</v>
      </c>
      <c r="E133" s="27" t="s">
        <v>447</v>
      </c>
    </row>
    <row r="134">
      <c r="A134" s="1" t="s">
        <v>333</v>
      </c>
      <c r="B134" s="1">
        <v>32</v>
      </c>
      <c r="C134" s="26" t="s">
        <v>2211</v>
      </c>
      <c r="D134" t="s">
        <v>345</v>
      </c>
      <c r="E134" s="27" t="s">
        <v>2212</v>
      </c>
      <c r="F134" s="28" t="s">
        <v>355</v>
      </c>
      <c r="G134" s="29">
        <v>15</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2388</v>
      </c>
    </row>
    <row r="137" ht="145.2">
      <c r="A137" s="1" t="s">
        <v>342</v>
      </c>
      <c r="E137" s="27" t="s">
        <v>1049</v>
      </c>
    </row>
    <row r="138">
      <c r="A138" s="1" t="s">
        <v>333</v>
      </c>
      <c r="B138" s="1">
        <v>33</v>
      </c>
      <c r="C138" s="26" t="s">
        <v>1171</v>
      </c>
      <c r="D138" t="s">
        <v>345</v>
      </c>
      <c r="E138" s="27" t="s">
        <v>1172</v>
      </c>
      <c r="F138" s="28" t="s">
        <v>529</v>
      </c>
      <c r="G138" s="29">
        <v>0.38</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2790</v>
      </c>
    </row>
    <row r="141" ht="171.6">
      <c r="A141" s="1" t="s">
        <v>342</v>
      </c>
      <c r="E141" s="27" t="s">
        <v>1166</v>
      </c>
    </row>
    <row r="142">
      <c r="A142" s="1" t="s">
        <v>333</v>
      </c>
      <c r="B142" s="1">
        <v>34</v>
      </c>
      <c r="C142" s="26" t="s">
        <v>1174</v>
      </c>
      <c r="D142" t="s">
        <v>345</v>
      </c>
      <c r="E142" s="27" t="s">
        <v>1175</v>
      </c>
      <c r="F142" s="28" t="s">
        <v>529</v>
      </c>
      <c r="G142" s="29">
        <v>0.38</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2790</v>
      </c>
    </row>
    <row r="145" ht="132">
      <c r="A145" s="1" t="s">
        <v>342</v>
      </c>
      <c r="E145" s="27" t="s">
        <v>1176</v>
      </c>
    </row>
    <row r="146">
      <c r="A146" s="1" t="s">
        <v>333</v>
      </c>
      <c r="B146" s="1">
        <v>35</v>
      </c>
      <c r="C146" s="26" t="s">
        <v>1164</v>
      </c>
      <c r="D146" t="s">
        <v>345</v>
      </c>
      <c r="E146" s="27" t="s">
        <v>1165</v>
      </c>
      <c r="F146" s="28" t="s">
        <v>529</v>
      </c>
      <c r="G146" s="29">
        <v>0.56000000000000005</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2791</v>
      </c>
    </row>
    <row r="149" ht="171.6">
      <c r="A149" s="1" t="s">
        <v>342</v>
      </c>
      <c r="E149" s="27" t="s">
        <v>1166</v>
      </c>
    </row>
    <row r="150">
      <c r="A150" s="1" t="s">
        <v>333</v>
      </c>
      <c r="B150" s="1">
        <v>36</v>
      </c>
      <c r="C150" s="26" t="s">
        <v>1167</v>
      </c>
      <c r="D150" t="s">
        <v>345</v>
      </c>
      <c r="E150" s="27" t="s">
        <v>1168</v>
      </c>
      <c r="F150" s="28" t="s">
        <v>361</v>
      </c>
      <c r="G150" s="29">
        <v>280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2760</v>
      </c>
    </row>
    <row r="153" ht="132">
      <c r="A153" s="1" t="s">
        <v>342</v>
      </c>
      <c r="E153" s="27" t="s">
        <v>1170</v>
      </c>
    </row>
    <row r="154">
      <c r="A154" s="1" t="s">
        <v>333</v>
      </c>
      <c r="B154" s="1">
        <v>37</v>
      </c>
      <c r="C154" s="26" t="s">
        <v>2215</v>
      </c>
      <c r="D154" t="s">
        <v>345</v>
      </c>
      <c r="E154" s="27" t="s">
        <v>2216</v>
      </c>
      <c r="F154" s="28" t="s">
        <v>361</v>
      </c>
      <c r="G154" s="29">
        <v>180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2290</v>
      </c>
    </row>
    <row r="157" ht="105.6">
      <c r="A157" s="1" t="s">
        <v>342</v>
      </c>
      <c r="E157" s="27" t="s">
        <v>2217</v>
      </c>
    </row>
    <row r="158">
      <c r="A158" s="1" t="s">
        <v>333</v>
      </c>
      <c r="B158" s="1">
        <v>38</v>
      </c>
      <c r="C158" s="26" t="s">
        <v>1081</v>
      </c>
      <c r="D158" t="s">
        <v>345</v>
      </c>
      <c r="E158" s="27" t="s">
        <v>1082</v>
      </c>
      <c r="F158" s="28" t="s">
        <v>361</v>
      </c>
      <c r="G158" s="29">
        <v>90</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2792</v>
      </c>
    </row>
    <row r="161" ht="79.2">
      <c r="A161" s="1" t="s">
        <v>342</v>
      </c>
      <c r="E161" s="27" t="s">
        <v>1080</v>
      </c>
    </row>
    <row r="162" ht="26.4">
      <c r="A162" s="1" t="s">
        <v>333</v>
      </c>
      <c r="B162" s="1">
        <v>39</v>
      </c>
      <c r="C162" s="26" t="s">
        <v>1091</v>
      </c>
      <c r="D162" t="s">
        <v>345</v>
      </c>
      <c r="E162" s="27" t="s">
        <v>1092</v>
      </c>
      <c r="F162" s="28" t="s">
        <v>355</v>
      </c>
      <c r="G162" s="29">
        <v>10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1117</v>
      </c>
    </row>
    <row r="165" ht="92.4">
      <c r="A165" s="1" t="s">
        <v>342</v>
      </c>
      <c r="E165" s="27" t="s">
        <v>1090</v>
      </c>
    </row>
    <row r="166">
      <c r="A166" s="1" t="s">
        <v>333</v>
      </c>
      <c r="B166" s="1">
        <v>40</v>
      </c>
      <c r="C166" s="26" t="s">
        <v>2218</v>
      </c>
      <c r="D166" t="s">
        <v>345</v>
      </c>
      <c r="E166" s="27" t="s">
        <v>2219</v>
      </c>
      <c r="F166" s="28" t="s">
        <v>361</v>
      </c>
      <c r="G166" s="29">
        <v>50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1122</v>
      </c>
    </row>
    <row r="169" ht="79.2">
      <c r="A169" s="1" t="s">
        <v>342</v>
      </c>
      <c r="E169" s="27" t="s">
        <v>1080</v>
      </c>
    </row>
    <row r="170" ht="26.4">
      <c r="A170" s="1" t="s">
        <v>333</v>
      </c>
      <c r="B170" s="1">
        <v>41</v>
      </c>
      <c r="C170" s="26" t="s">
        <v>1087</v>
      </c>
      <c r="D170" t="s">
        <v>345</v>
      </c>
      <c r="E170" s="27" t="s">
        <v>1088</v>
      </c>
      <c r="F170" s="28" t="s">
        <v>355</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1117</v>
      </c>
    </row>
    <row r="173" ht="92.4">
      <c r="A173" s="1" t="s">
        <v>342</v>
      </c>
      <c r="E173" s="27" t="s">
        <v>1090</v>
      </c>
    </row>
    <row r="174">
      <c r="A174" s="1" t="s">
        <v>333</v>
      </c>
      <c r="B174" s="1">
        <v>42</v>
      </c>
      <c r="C174" s="26" t="s">
        <v>1105</v>
      </c>
      <c r="D174" t="s">
        <v>345</v>
      </c>
      <c r="E174" s="27" t="s">
        <v>1106</v>
      </c>
      <c r="F174" s="28" t="s">
        <v>355</v>
      </c>
      <c r="G174" s="29">
        <v>5</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1033</v>
      </c>
    </row>
    <row r="177" ht="105.6">
      <c r="A177" s="1" t="s">
        <v>342</v>
      </c>
      <c r="E177" s="27" t="s">
        <v>1108</v>
      </c>
    </row>
    <row r="178">
      <c r="A178" s="1" t="s">
        <v>333</v>
      </c>
      <c r="B178" s="1">
        <v>43</v>
      </c>
      <c r="C178" s="26" t="s">
        <v>2091</v>
      </c>
      <c r="D178" t="s">
        <v>345</v>
      </c>
      <c r="E178" s="27" t="s">
        <v>2092</v>
      </c>
      <c r="F178" s="28" t="s">
        <v>355</v>
      </c>
      <c r="G178" s="29">
        <v>11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2110</v>
      </c>
    </row>
    <row r="181" ht="105.6">
      <c r="A181" s="1" t="s">
        <v>342</v>
      </c>
      <c r="E181" s="27" t="s">
        <v>1451</v>
      </c>
    </row>
    <row r="182" ht="26.4">
      <c r="A182" s="1" t="s">
        <v>333</v>
      </c>
      <c r="B182" s="1">
        <v>44</v>
      </c>
      <c r="C182" s="26" t="s">
        <v>2220</v>
      </c>
      <c r="D182" t="s">
        <v>345</v>
      </c>
      <c r="E182" s="27" t="s">
        <v>2221</v>
      </c>
      <c r="F182" s="28" t="s">
        <v>361</v>
      </c>
      <c r="G182" s="29">
        <v>30</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1853</v>
      </c>
    </row>
    <row r="185" ht="132">
      <c r="A185" s="1" t="s">
        <v>342</v>
      </c>
      <c r="E185" s="27" t="s">
        <v>1516</v>
      </c>
    </row>
    <row r="186">
      <c r="A186" s="1" t="s">
        <v>333</v>
      </c>
      <c r="B186" s="1">
        <v>45</v>
      </c>
      <c r="C186" s="26" t="s">
        <v>2222</v>
      </c>
      <c r="D186" t="s">
        <v>345</v>
      </c>
      <c r="E186" s="27" t="s">
        <v>2223</v>
      </c>
      <c r="F186" s="28" t="s">
        <v>355</v>
      </c>
      <c r="G186" s="29">
        <v>11</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2110</v>
      </c>
    </row>
    <row r="189" ht="39.6">
      <c r="A189" s="1" t="s">
        <v>342</v>
      </c>
      <c r="E189" s="27" t="s">
        <v>1455</v>
      </c>
    </row>
    <row r="190">
      <c r="A190" s="1" t="s">
        <v>333</v>
      </c>
      <c r="B190" s="1">
        <v>46</v>
      </c>
      <c r="C190" s="26" t="s">
        <v>2224</v>
      </c>
      <c r="D190" t="s">
        <v>345</v>
      </c>
      <c r="E190" s="27" t="s">
        <v>2225</v>
      </c>
      <c r="F190" s="28" t="s">
        <v>431</v>
      </c>
      <c r="G190" s="29">
        <v>16</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1107</v>
      </c>
    </row>
    <row r="193" ht="145.2">
      <c r="A193" s="1" t="s">
        <v>342</v>
      </c>
      <c r="E193" s="27" t="s">
        <v>2226</v>
      </c>
    </row>
    <row r="194" ht="26.4">
      <c r="A194" s="1" t="s">
        <v>333</v>
      </c>
      <c r="B194" s="1">
        <v>47</v>
      </c>
      <c r="C194" s="26" t="s">
        <v>2227</v>
      </c>
      <c r="D194" t="s">
        <v>345</v>
      </c>
      <c r="E194" s="27" t="s">
        <v>2228</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1012</v>
      </c>
    </row>
    <row r="197" ht="158.4">
      <c r="A197" s="1" t="s">
        <v>342</v>
      </c>
      <c r="E197" s="27" t="s">
        <v>2229</v>
      </c>
    </row>
    <row r="198">
      <c r="A198" s="1" t="s">
        <v>333</v>
      </c>
      <c r="B198" s="1">
        <v>48</v>
      </c>
      <c r="C198" s="26" t="s">
        <v>2230</v>
      </c>
      <c r="D198" t="s">
        <v>345</v>
      </c>
      <c r="E198" s="27" t="s">
        <v>2231</v>
      </c>
      <c r="F198" s="28" t="s">
        <v>355</v>
      </c>
      <c r="G198" s="29">
        <v>3</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1029</v>
      </c>
    </row>
    <row r="201" ht="158.4">
      <c r="A201" s="1" t="s">
        <v>342</v>
      </c>
      <c r="E201" s="27" t="s">
        <v>2229</v>
      </c>
    </row>
    <row r="202">
      <c r="A202" s="1" t="s">
        <v>333</v>
      </c>
      <c r="B202" s="1">
        <v>49</v>
      </c>
      <c r="C202" s="26" t="s">
        <v>2232</v>
      </c>
      <c r="D202" t="s">
        <v>345</v>
      </c>
      <c r="E202" s="27" t="s">
        <v>2233</v>
      </c>
      <c r="F202" s="28" t="s">
        <v>355</v>
      </c>
      <c r="G202" s="29">
        <v>3</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1029</v>
      </c>
    </row>
    <row r="205" ht="105.6">
      <c r="A205" s="1" t="s">
        <v>342</v>
      </c>
      <c r="E205" s="27" t="s">
        <v>2234</v>
      </c>
    </row>
    <row r="206" ht="26.4">
      <c r="A206" s="1" t="s">
        <v>333</v>
      </c>
      <c r="B206" s="1">
        <v>50</v>
      </c>
      <c r="C206" s="26" t="s">
        <v>1329</v>
      </c>
      <c r="D206" t="s">
        <v>345</v>
      </c>
      <c r="E206" s="27" t="s">
        <v>1330</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1012</v>
      </c>
    </row>
    <row r="209" ht="211.2">
      <c r="A209" s="1" t="s">
        <v>342</v>
      </c>
      <c r="E209" s="27" t="s">
        <v>1331</v>
      </c>
    </row>
    <row r="210">
      <c r="A210" s="1" t="s">
        <v>333</v>
      </c>
      <c r="B210" s="1">
        <v>51</v>
      </c>
      <c r="C210" s="26" t="s">
        <v>2235</v>
      </c>
      <c r="D210" t="s">
        <v>345</v>
      </c>
      <c r="E210" s="27" t="s">
        <v>2236</v>
      </c>
      <c r="F210" s="28" t="s">
        <v>355</v>
      </c>
      <c r="G210" s="29">
        <v>3</v>
      </c>
      <c r="H210" s="28">
        <v>0</v>
      </c>
      <c r="I210" s="30">
        <f>ROUND(G210*H210,P4)</f>
        <v>0</v>
      </c>
      <c r="L210" s="30">
        <v>0</v>
      </c>
      <c r="M210" s="24">
        <f>ROUND(G210*L210,P4)</f>
        <v>0</v>
      </c>
      <c r="N210" s="25" t="s">
        <v>1011</v>
      </c>
      <c r="O210" s="31">
        <f>M210*AA210</f>
        <v>0</v>
      </c>
      <c r="P210" s="1">
        <v>3</v>
      </c>
      <c r="AA210" s="1">
        <f>IF(P210=1,$O$3,IF(P210=2,$O$4,$O$5))</f>
        <v>0</v>
      </c>
    </row>
    <row r="211">
      <c r="A211" s="1" t="s">
        <v>339</v>
      </c>
      <c r="E211" s="27" t="s">
        <v>349</v>
      </c>
    </row>
    <row r="212">
      <c r="A212" s="1" t="s">
        <v>341</v>
      </c>
      <c r="E212" s="32" t="s">
        <v>1029</v>
      </c>
    </row>
    <row r="213" ht="39.6">
      <c r="A213" s="1" t="s">
        <v>342</v>
      </c>
      <c r="E213" s="27" t="s">
        <v>1459</v>
      </c>
    </row>
    <row r="214">
      <c r="A214" s="1" t="s">
        <v>333</v>
      </c>
      <c r="B214" s="1">
        <v>52</v>
      </c>
      <c r="C214" s="26" t="s">
        <v>2793</v>
      </c>
      <c r="D214" t="s">
        <v>345</v>
      </c>
      <c r="E214" s="27" t="s">
        <v>2794</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1012</v>
      </c>
    </row>
    <row r="217" ht="158.4">
      <c r="A217" s="1" t="s">
        <v>342</v>
      </c>
      <c r="E217" s="27" t="s">
        <v>447</v>
      </c>
    </row>
    <row r="218">
      <c r="A218" s="1" t="s">
        <v>333</v>
      </c>
      <c r="B218" s="1">
        <v>53</v>
      </c>
      <c r="C218" s="26" t="s">
        <v>2795</v>
      </c>
      <c r="D218" t="s">
        <v>345</v>
      </c>
      <c r="E218" s="27" t="s">
        <v>2796</v>
      </c>
      <c r="F218" s="28" t="s">
        <v>355</v>
      </c>
      <c r="G218" s="29">
        <v>1</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1012</v>
      </c>
    </row>
    <row r="221" ht="145.2">
      <c r="A221" s="1" t="s">
        <v>342</v>
      </c>
      <c r="E221" s="27" t="s">
        <v>1049</v>
      </c>
    </row>
    <row r="222">
      <c r="A222" s="1" t="s">
        <v>333</v>
      </c>
      <c r="B222" s="1">
        <v>54</v>
      </c>
      <c r="C222" s="26" t="s">
        <v>2797</v>
      </c>
      <c r="D222" t="s">
        <v>345</v>
      </c>
      <c r="E222" s="27" t="s">
        <v>2798</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1012</v>
      </c>
    </row>
    <row r="225" ht="158.4">
      <c r="A225" s="1" t="s">
        <v>342</v>
      </c>
      <c r="E225" s="27" t="s">
        <v>447</v>
      </c>
    </row>
    <row r="226">
      <c r="A226" s="1" t="s">
        <v>333</v>
      </c>
      <c r="B226" s="1">
        <v>55</v>
      </c>
      <c r="C226" s="26" t="s">
        <v>2799</v>
      </c>
      <c r="D226" t="s">
        <v>345</v>
      </c>
      <c r="E226" s="27" t="s">
        <v>2800</v>
      </c>
      <c r="F226" s="28" t="s">
        <v>355</v>
      </c>
      <c r="G226" s="29">
        <v>1</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c r="E228" s="32" t="s">
        <v>1012</v>
      </c>
    </row>
    <row r="229" ht="158.4">
      <c r="A229" s="1" t="s">
        <v>342</v>
      </c>
      <c r="E229" s="27" t="s">
        <v>447</v>
      </c>
    </row>
    <row r="230">
      <c r="A230" s="1" t="s">
        <v>333</v>
      </c>
      <c r="B230" s="1">
        <v>56</v>
      </c>
      <c r="C230" s="26" t="s">
        <v>2801</v>
      </c>
      <c r="D230" t="s">
        <v>345</v>
      </c>
      <c r="E230" s="27" t="s">
        <v>2802</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1012</v>
      </c>
    </row>
    <row r="233" ht="145.2">
      <c r="A233" s="1" t="s">
        <v>342</v>
      </c>
      <c r="E233" s="27" t="s">
        <v>1049</v>
      </c>
    </row>
    <row r="234">
      <c r="A234" s="1" t="s">
        <v>333</v>
      </c>
      <c r="B234" s="1">
        <v>57</v>
      </c>
      <c r="C234" s="26" t="s">
        <v>2803</v>
      </c>
      <c r="D234" t="s">
        <v>345</v>
      </c>
      <c r="E234" s="27" t="s">
        <v>2804</v>
      </c>
      <c r="F234" s="28" t="s">
        <v>355</v>
      </c>
      <c r="G234" s="29">
        <v>1</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c r="A236" s="1" t="s">
        <v>341</v>
      </c>
      <c r="E236" s="32" t="s">
        <v>1012</v>
      </c>
    </row>
    <row r="237" ht="158.4">
      <c r="A237" s="1" t="s">
        <v>342</v>
      </c>
      <c r="E237" s="27" t="s">
        <v>447</v>
      </c>
    </row>
    <row r="238">
      <c r="A238" s="1" t="s">
        <v>333</v>
      </c>
      <c r="B238" s="1">
        <v>58</v>
      </c>
      <c r="C238" s="26" t="s">
        <v>2805</v>
      </c>
      <c r="D238" t="s">
        <v>345</v>
      </c>
      <c r="E238" s="27" t="s">
        <v>2806</v>
      </c>
      <c r="F238" s="28" t="s">
        <v>355</v>
      </c>
      <c r="G238" s="29">
        <v>1</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1012</v>
      </c>
    </row>
    <row r="241" ht="145.2">
      <c r="A241" s="1" t="s">
        <v>342</v>
      </c>
      <c r="E241" s="27" t="s">
        <v>1049</v>
      </c>
    </row>
    <row r="242">
      <c r="A242" s="1" t="s">
        <v>333</v>
      </c>
      <c r="B242" s="1">
        <v>59</v>
      </c>
      <c r="C242" s="26" t="s">
        <v>2807</v>
      </c>
      <c r="D242" t="s">
        <v>345</v>
      </c>
      <c r="E242" s="27" t="s">
        <v>2808</v>
      </c>
      <c r="F242" s="28" t="s">
        <v>355</v>
      </c>
      <c r="G242" s="29">
        <v>1</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1012</v>
      </c>
    </row>
    <row r="245" ht="158.4">
      <c r="A245" s="1" t="s">
        <v>342</v>
      </c>
      <c r="E245" s="27" t="s">
        <v>447</v>
      </c>
    </row>
    <row r="246">
      <c r="A246" s="1" t="s">
        <v>333</v>
      </c>
      <c r="B246" s="1">
        <v>60</v>
      </c>
      <c r="C246" s="26" t="s">
        <v>2809</v>
      </c>
      <c r="D246" t="s">
        <v>345</v>
      </c>
      <c r="E246" s="27" t="s">
        <v>2810</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1012</v>
      </c>
    </row>
    <row r="249" ht="145.2">
      <c r="A249" s="1" t="s">
        <v>342</v>
      </c>
      <c r="E249" s="27" t="s">
        <v>1049</v>
      </c>
    </row>
    <row r="250" ht="26.4">
      <c r="A250" s="1" t="s">
        <v>333</v>
      </c>
      <c r="B250" s="1">
        <v>61</v>
      </c>
      <c r="C250" s="26" t="s">
        <v>2811</v>
      </c>
      <c r="D250" t="s">
        <v>345</v>
      </c>
      <c r="E250" s="27" t="s">
        <v>2812</v>
      </c>
      <c r="F250" s="28" t="s">
        <v>355</v>
      </c>
      <c r="G250" s="29">
        <v>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c r="A252" s="1" t="s">
        <v>341</v>
      </c>
      <c r="E252" s="32" t="s">
        <v>1012</v>
      </c>
    </row>
    <row r="253" ht="158.4">
      <c r="A253" s="1" t="s">
        <v>342</v>
      </c>
      <c r="E253" s="27" t="s">
        <v>2229</v>
      </c>
    </row>
    <row r="254">
      <c r="A254" s="1" t="s">
        <v>333</v>
      </c>
      <c r="B254" s="1">
        <v>62</v>
      </c>
      <c r="C254" s="26" t="s">
        <v>2813</v>
      </c>
      <c r="D254" t="s">
        <v>345</v>
      </c>
      <c r="E254" s="27" t="s">
        <v>2814</v>
      </c>
      <c r="F254" s="28" t="s">
        <v>355</v>
      </c>
      <c r="G254" s="29">
        <v>1</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c r="A256" s="1" t="s">
        <v>341</v>
      </c>
      <c r="E256" s="32" t="s">
        <v>1012</v>
      </c>
    </row>
    <row r="257" ht="158.4">
      <c r="A257" s="1" t="s">
        <v>342</v>
      </c>
      <c r="E257" s="27" t="s">
        <v>2229</v>
      </c>
    </row>
    <row r="258">
      <c r="A258" s="1" t="s">
        <v>333</v>
      </c>
      <c r="B258" s="1">
        <v>63</v>
      </c>
      <c r="C258" s="26" t="s">
        <v>2815</v>
      </c>
      <c r="D258" t="s">
        <v>345</v>
      </c>
      <c r="E258" s="27" t="s">
        <v>2816</v>
      </c>
      <c r="F258" s="28" t="s">
        <v>355</v>
      </c>
      <c r="G258" s="29">
        <v>1</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c r="A260" s="1" t="s">
        <v>341</v>
      </c>
      <c r="E260" s="32" t="s">
        <v>1012</v>
      </c>
    </row>
    <row r="261" ht="158.4">
      <c r="A261" s="1" t="s">
        <v>342</v>
      </c>
      <c r="E261" s="27" t="s">
        <v>2229</v>
      </c>
    </row>
    <row r="262" ht="26.4">
      <c r="A262" s="1" t="s">
        <v>333</v>
      </c>
      <c r="B262" s="1">
        <v>64</v>
      </c>
      <c r="C262" s="26" t="s">
        <v>2817</v>
      </c>
      <c r="D262" t="s">
        <v>345</v>
      </c>
      <c r="E262" s="27" t="s">
        <v>2818</v>
      </c>
      <c r="F262" s="28" t="s">
        <v>2067</v>
      </c>
      <c r="G262" s="29">
        <v>0.5</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1833</v>
      </c>
    </row>
    <row r="265" ht="171.6">
      <c r="A265" s="1" t="s">
        <v>342</v>
      </c>
      <c r="E265" s="27" t="s">
        <v>2068</v>
      </c>
    </row>
    <row r="266">
      <c r="A266" s="1" t="s">
        <v>333</v>
      </c>
      <c r="B266" s="1">
        <v>65</v>
      </c>
      <c r="C266" s="26" t="s">
        <v>2069</v>
      </c>
      <c r="D266" t="s">
        <v>345</v>
      </c>
      <c r="E266" s="27" t="s">
        <v>2070</v>
      </c>
      <c r="F266" s="28" t="s">
        <v>2067</v>
      </c>
      <c r="G266" s="29">
        <v>0.5</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1833</v>
      </c>
    </row>
    <row r="269" ht="132">
      <c r="A269" s="1" t="s">
        <v>342</v>
      </c>
      <c r="E269" s="27" t="s">
        <v>2071</v>
      </c>
    </row>
    <row r="270" ht="26.4">
      <c r="A270" s="1" t="s">
        <v>333</v>
      </c>
      <c r="B270" s="1">
        <v>66</v>
      </c>
      <c r="C270" s="26" t="s">
        <v>2819</v>
      </c>
      <c r="D270" t="s">
        <v>345</v>
      </c>
      <c r="E270" s="27" t="s">
        <v>2820</v>
      </c>
      <c r="F270" s="28" t="s">
        <v>529</v>
      </c>
      <c r="G270" s="29">
        <v>0.80000000000000004</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2591</v>
      </c>
    </row>
    <row r="273" ht="171.6">
      <c r="A273" s="1" t="s">
        <v>342</v>
      </c>
      <c r="E273" s="27" t="s">
        <v>1166</v>
      </c>
    </row>
    <row r="274" ht="26.4">
      <c r="A274" s="1" t="s">
        <v>333</v>
      </c>
      <c r="B274" s="1">
        <v>67</v>
      </c>
      <c r="C274" s="26" t="s">
        <v>2821</v>
      </c>
      <c r="D274" t="s">
        <v>345</v>
      </c>
      <c r="E274" s="27" t="s">
        <v>2822</v>
      </c>
      <c r="F274" s="28" t="s">
        <v>529</v>
      </c>
      <c r="G274" s="29">
        <v>0.80000000000000004</v>
      </c>
      <c r="H274" s="28">
        <v>0</v>
      </c>
      <c r="I274" s="30">
        <f>ROUND(G274*H274,P4)</f>
        <v>0</v>
      </c>
      <c r="L274" s="30">
        <v>0</v>
      </c>
      <c r="M274" s="24">
        <f>ROUND(G274*L274,P4)</f>
        <v>0</v>
      </c>
      <c r="N274" s="25" t="s">
        <v>348</v>
      </c>
      <c r="O274" s="31">
        <f>M274*AA274</f>
        <v>0</v>
      </c>
      <c r="P274" s="1">
        <v>3</v>
      </c>
      <c r="AA274" s="1">
        <f>IF(P274=1,$O$3,IF(P274=2,$O$4,$O$5))</f>
        <v>0</v>
      </c>
    </row>
    <row r="275">
      <c r="A275" s="1" t="s">
        <v>339</v>
      </c>
      <c r="E275" s="27" t="s">
        <v>349</v>
      </c>
    </row>
    <row r="276">
      <c r="A276" s="1" t="s">
        <v>341</v>
      </c>
      <c r="E276" s="32" t="s">
        <v>2591</v>
      </c>
    </row>
    <row r="277" ht="132">
      <c r="A277" s="1" t="s">
        <v>342</v>
      </c>
      <c r="E277" s="27" t="s">
        <v>1176</v>
      </c>
    </row>
    <row r="278">
      <c r="A278" s="1" t="s">
        <v>333</v>
      </c>
      <c r="B278" s="1">
        <v>68</v>
      </c>
      <c r="C278" s="26" t="s">
        <v>2823</v>
      </c>
      <c r="D278" t="s">
        <v>345</v>
      </c>
      <c r="E278" s="27" t="s">
        <v>2824</v>
      </c>
      <c r="F278" s="28" t="s">
        <v>355</v>
      </c>
      <c r="G278" s="29">
        <v>2</v>
      </c>
      <c r="H278" s="28">
        <v>0</v>
      </c>
      <c r="I278" s="30">
        <f>ROUND(G278*H278,P4)</f>
        <v>0</v>
      </c>
      <c r="L278" s="30">
        <v>0</v>
      </c>
      <c r="M278" s="24">
        <f>ROUND(G278*L278,P4)</f>
        <v>0</v>
      </c>
      <c r="N278" s="25" t="s">
        <v>1011</v>
      </c>
      <c r="O278" s="31">
        <f>M278*AA278</f>
        <v>0</v>
      </c>
      <c r="P278" s="1">
        <v>3</v>
      </c>
      <c r="AA278" s="1">
        <f>IF(P278=1,$O$3,IF(P278=2,$O$4,$O$5))</f>
        <v>0</v>
      </c>
    </row>
    <row r="279">
      <c r="A279" s="1" t="s">
        <v>339</v>
      </c>
      <c r="E279" s="27" t="s">
        <v>349</v>
      </c>
    </row>
    <row r="280">
      <c r="A280" s="1" t="s">
        <v>341</v>
      </c>
      <c r="E280" s="32" t="s">
        <v>1016</v>
      </c>
    </row>
    <row r="281" ht="158.4">
      <c r="A281" s="1" t="s">
        <v>342</v>
      </c>
      <c r="E281" s="27" t="s">
        <v>447</v>
      </c>
    </row>
    <row r="282">
      <c r="A282" s="1" t="s">
        <v>333</v>
      </c>
      <c r="B282" s="1">
        <v>69</v>
      </c>
      <c r="C282" s="26" t="s">
        <v>2825</v>
      </c>
      <c r="D282" t="s">
        <v>345</v>
      </c>
      <c r="E282" s="27" t="s">
        <v>2802</v>
      </c>
      <c r="F282" s="28" t="s">
        <v>355</v>
      </c>
      <c r="G282" s="29">
        <v>2</v>
      </c>
      <c r="H282" s="28">
        <v>0</v>
      </c>
      <c r="I282" s="30">
        <f>ROUND(G282*H282,P4)</f>
        <v>0</v>
      </c>
      <c r="L282" s="30">
        <v>0</v>
      </c>
      <c r="M282" s="24">
        <f>ROUND(G282*L282,P4)</f>
        <v>0</v>
      </c>
      <c r="N282" s="25" t="s">
        <v>1011</v>
      </c>
      <c r="O282" s="31">
        <f>M282*AA282</f>
        <v>0</v>
      </c>
      <c r="P282" s="1">
        <v>3</v>
      </c>
      <c r="AA282" s="1">
        <f>IF(P282=1,$O$3,IF(P282=2,$O$4,$O$5))</f>
        <v>0</v>
      </c>
    </row>
    <row r="283">
      <c r="A283" s="1" t="s">
        <v>339</v>
      </c>
      <c r="E283" s="27" t="s">
        <v>349</v>
      </c>
    </row>
    <row r="284">
      <c r="A284" s="1" t="s">
        <v>341</v>
      </c>
      <c r="E284" s="32" t="s">
        <v>1016</v>
      </c>
    </row>
    <row r="285" ht="145.2">
      <c r="A285" s="1" t="s">
        <v>342</v>
      </c>
      <c r="E285" s="27" t="s">
        <v>1049</v>
      </c>
    </row>
    <row r="286" ht="26.4">
      <c r="A286" s="1" t="s">
        <v>333</v>
      </c>
      <c r="B286" s="1">
        <v>70</v>
      </c>
      <c r="C286" s="26" t="s">
        <v>2826</v>
      </c>
      <c r="D286" t="s">
        <v>345</v>
      </c>
      <c r="E286" s="27" t="s">
        <v>2827</v>
      </c>
      <c r="F286" s="28" t="s">
        <v>2327</v>
      </c>
      <c r="G286" s="29">
        <v>1</v>
      </c>
      <c r="H286" s="28">
        <v>0</v>
      </c>
      <c r="I286" s="30">
        <f>ROUND(G286*H286,P4)</f>
        <v>0</v>
      </c>
      <c r="L286" s="30">
        <v>0</v>
      </c>
      <c r="M286" s="24">
        <f>ROUND(G286*L286,P4)</f>
        <v>0</v>
      </c>
      <c r="N286" s="25" t="s">
        <v>1011</v>
      </c>
      <c r="O286" s="31">
        <f>M286*AA286</f>
        <v>0</v>
      </c>
      <c r="P286" s="1">
        <v>3</v>
      </c>
      <c r="AA286" s="1">
        <f>IF(P286=1,$O$3,IF(P286=2,$O$4,$O$5))</f>
        <v>0</v>
      </c>
    </row>
    <row r="287">
      <c r="A287" s="1" t="s">
        <v>339</v>
      </c>
      <c r="E287" s="27" t="s">
        <v>349</v>
      </c>
    </row>
    <row r="288">
      <c r="A288" s="1" t="s">
        <v>341</v>
      </c>
      <c r="E288" s="32" t="s">
        <v>1012</v>
      </c>
    </row>
    <row r="289" ht="184.8">
      <c r="A289" s="1" t="s">
        <v>342</v>
      </c>
      <c r="E289" s="27" t="s">
        <v>2828</v>
      </c>
    </row>
    <row r="290" ht="26.4">
      <c r="A290" s="1" t="s">
        <v>333</v>
      </c>
      <c r="B290" s="1">
        <v>71</v>
      </c>
      <c r="C290" s="26" t="s">
        <v>2829</v>
      </c>
      <c r="D290" t="s">
        <v>345</v>
      </c>
      <c r="E290" s="27" t="s">
        <v>2830</v>
      </c>
      <c r="F290" s="28" t="s">
        <v>2327</v>
      </c>
      <c r="G290" s="29">
        <v>1</v>
      </c>
      <c r="H290" s="28">
        <v>0</v>
      </c>
      <c r="I290" s="30">
        <f>ROUND(G290*H290,P4)</f>
        <v>0</v>
      </c>
      <c r="L290" s="30">
        <v>0</v>
      </c>
      <c r="M290" s="24">
        <f>ROUND(G290*L290,P4)</f>
        <v>0</v>
      </c>
      <c r="N290" s="25" t="s">
        <v>1011</v>
      </c>
      <c r="O290" s="31">
        <f>M290*AA290</f>
        <v>0</v>
      </c>
      <c r="P290" s="1">
        <v>3</v>
      </c>
      <c r="AA290" s="1">
        <f>IF(P290=1,$O$3,IF(P290=2,$O$4,$O$5))</f>
        <v>0</v>
      </c>
    </row>
    <row r="291">
      <c r="A291" s="1" t="s">
        <v>339</v>
      </c>
      <c r="E291" s="27" t="s">
        <v>349</v>
      </c>
    </row>
    <row r="292">
      <c r="A292" s="1" t="s">
        <v>341</v>
      </c>
      <c r="E292" s="32" t="s">
        <v>1012</v>
      </c>
    </row>
    <row r="293" ht="171.6">
      <c r="A293" s="1" t="s">
        <v>342</v>
      </c>
      <c r="E293" s="27" t="s">
        <v>2831</v>
      </c>
    </row>
    <row r="294" ht="26.4">
      <c r="A294" s="1" t="s">
        <v>333</v>
      </c>
      <c r="B294" s="1">
        <v>72</v>
      </c>
      <c r="C294" s="26" t="s">
        <v>2832</v>
      </c>
      <c r="D294" t="s">
        <v>345</v>
      </c>
      <c r="E294" s="27" t="s">
        <v>2833</v>
      </c>
      <c r="F294" s="28" t="s">
        <v>2327</v>
      </c>
      <c r="G294" s="29">
        <v>1</v>
      </c>
      <c r="H294" s="28">
        <v>0</v>
      </c>
      <c r="I294" s="30">
        <f>ROUND(G294*H294,P4)</f>
        <v>0</v>
      </c>
      <c r="L294" s="30">
        <v>0</v>
      </c>
      <c r="M294" s="24">
        <f>ROUND(G294*L294,P4)</f>
        <v>0</v>
      </c>
      <c r="N294" s="25" t="s">
        <v>1011</v>
      </c>
      <c r="O294" s="31">
        <f>M294*AA294</f>
        <v>0</v>
      </c>
      <c r="P294" s="1">
        <v>3</v>
      </c>
      <c r="AA294" s="1">
        <f>IF(P294=1,$O$3,IF(P294=2,$O$4,$O$5))</f>
        <v>0</v>
      </c>
    </row>
    <row r="295">
      <c r="A295" s="1" t="s">
        <v>339</v>
      </c>
      <c r="E295" s="27" t="s">
        <v>349</v>
      </c>
    </row>
    <row r="296">
      <c r="A296" s="1" t="s">
        <v>341</v>
      </c>
      <c r="E296" s="32" t="s">
        <v>1012</v>
      </c>
    </row>
    <row r="297" ht="171.6">
      <c r="A297" s="1" t="s">
        <v>342</v>
      </c>
      <c r="E297" s="27" t="s">
        <v>2831</v>
      </c>
    </row>
    <row r="298">
      <c r="A298" s="1" t="s">
        <v>330</v>
      </c>
      <c r="C298" s="22" t="s">
        <v>1344</v>
      </c>
      <c r="E298" s="23" t="s">
        <v>1345</v>
      </c>
      <c r="L298" s="24">
        <f>SUMIFS(L299:L306,A299:A306,"P")</f>
        <v>0</v>
      </c>
      <c r="M298" s="24">
        <f>SUMIFS(M299:M306,A299:A306,"P")</f>
        <v>0</v>
      </c>
      <c r="N298" s="25"/>
    </row>
    <row r="299" ht="26.4">
      <c r="A299" s="1" t="s">
        <v>333</v>
      </c>
      <c r="B299" s="1">
        <v>73</v>
      </c>
      <c r="C299" s="26" t="s">
        <v>1826</v>
      </c>
      <c r="D299" t="s">
        <v>1827</v>
      </c>
      <c r="E299" s="27" t="s">
        <v>1828</v>
      </c>
      <c r="F299" s="28" t="s">
        <v>337</v>
      </c>
      <c r="G299" s="29">
        <v>0.040000000000000001</v>
      </c>
      <c r="H299" s="28">
        <v>0</v>
      </c>
      <c r="I299" s="30">
        <f>ROUND(G299*H299,P4)</f>
        <v>0</v>
      </c>
      <c r="L299" s="30">
        <v>0</v>
      </c>
      <c r="M299" s="24">
        <f>ROUND(G299*L299,P4)</f>
        <v>0</v>
      </c>
      <c r="N299" s="25" t="s">
        <v>338</v>
      </c>
      <c r="O299" s="31">
        <f>M299*AA299</f>
        <v>0</v>
      </c>
      <c r="P299" s="1">
        <v>3</v>
      </c>
      <c r="AA299" s="1">
        <f>IF(P299=1,$O$3,IF(P299=2,$O$4,$O$5))</f>
        <v>0</v>
      </c>
    </row>
    <row r="300" ht="26.4">
      <c r="A300" s="1" t="s">
        <v>339</v>
      </c>
      <c r="E300" s="27" t="s">
        <v>340</v>
      </c>
    </row>
    <row r="301">
      <c r="A301" s="1" t="s">
        <v>341</v>
      </c>
      <c r="E301" s="32" t="s">
        <v>2554</v>
      </c>
    </row>
    <row r="302" ht="158.4">
      <c r="A302" s="1" t="s">
        <v>342</v>
      </c>
      <c r="E302" s="27" t="s">
        <v>343</v>
      </c>
    </row>
    <row r="303" ht="26.4">
      <c r="A303" s="1" t="s">
        <v>333</v>
      </c>
      <c r="B303" s="1">
        <v>74</v>
      </c>
      <c r="C303" s="26" t="s">
        <v>470</v>
      </c>
      <c r="D303" t="s">
        <v>471</v>
      </c>
      <c r="E303" s="27" t="s">
        <v>472</v>
      </c>
      <c r="F303" s="28" t="s">
        <v>337</v>
      </c>
      <c r="G303" s="29">
        <v>0.029999999999999999</v>
      </c>
      <c r="H303" s="28">
        <v>0</v>
      </c>
      <c r="I303" s="30">
        <f>ROUND(G303*H303,P4)</f>
        <v>0</v>
      </c>
      <c r="L303" s="30">
        <v>0</v>
      </c>
      <c r="M303" s="24">
        <f>ROUND(G303*L303,P4)</f>
        <v>0</v>
      </c>
      <c r="N303" s="25" t="s">
        <v>338</v>
      </c>
      <c r="O303" s="31">
        <f>M303*AA303</f>
        <v>0</v>
      </c>
      <c r="P303" s="1">
        <v>3</v>
      </c>
      <c r="AA303" s="1">
        <f>IF(P303=1,$O$3,IF(P303=2,$O$4,$O$5))</f>
        <v>0</v>
      </c>
    </row>
    <row r="304" ht="26.4">
      <c r="A304" s="1" t="s">
        <v>339</v>
      </c>
      <c r="E304" s="27" t="s">
        <v>340</v>
      </c>
    </row>
    <row r="305">
      <c r="A305" s="1" t="s">
        <v>341</v>
      </c>
      <c r="E305" s="32" t="s">
        <v>2395</v>
      </c>
    </row>
    <row r="306" ht="158.4">
      <c r="A306" s="1" t="s">
        <v>342</v>
      </c>
      <c r="E30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COUNTIFS(L8:L420,"=0",A8:A420,"P")+COUNTIFS(L8:L420,"",A8:A420,"P")+SUM(Q8:Q420)</f>
        <v>0</v>
      </c>
    </row>
    <row r="8">
      <c r="A8" s="1" t="s">
        <v>328</v>
      </c>
      <c r="C8" s="22" t="s">
        <v>2834</v>
      </c>
      <c r="E8" s="23" t="s">
        <v>73</v>
      </c>
      <c r="L8" s="24">
        <f>L9+L66+L407</f>
        <v>0</v>
      </c>
      <c r="M8" s="24">
        <f>M9+M66+M407</f>
        <v>0</v>
      </c>
      <c r="N8" s="25"/>
    </row>
    <row r="9">
      <c r="A9" s="1" t="s">
        <v>330</v>
      </c>
      <c r="C9" s="22" t="s">
        <v>331</v>
      </c>
      <c r="E9" s="23" t="s">
        <v>1352</v>
      </c>
      <c r="L9" s="24">
        <f>SUMIFS(L10:L65,A10:A65,"P")</f>
        <v>0</v>
      </c>
      <c r="M9" s="24">
        <f>SUMIFS(M10:M65,A10:A65,"P")</f>
        <v>0</v>
      </c>
      <c r="N9" s="25"/>
    </row>
    <row r="10">
      <c r="A10" s="1" t="s">
        <v>333</v>
      </c>
      <c r="B10" s="1">
        <v>1</v>
      </c>
      <c r="C10" s="26" t="s">
        <v>2155</v>
      </c>
      <c r="D10" t="s">
        <v>345</v>
      </c>
      <c r="E10" s="27" t="s">
        <v>2240</v>
      </c>
      <c r="F10" s="28" t="s">
        <v>361</v>
      </c>
      <c r="G10" s="29">
        <v>60</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1079</v>
      </c>
    </row>
    <row r="13" ht="79.2">
      <c r="A13" s="1" t="s">
        <v>342</v>
      </c>
      <c r="E13" s="27" t="s">
        <v>2084</v>
      </c>
    </row>
    <row r="14" ht="26.4">
      <c r="A14" s="1" t="s">
        <v>333</v>
      </c>
      <c r="B14" s="1">
        <v>2</v>
      </c>
      <c r="C14" s="26" t="s">
        <v>516</v>
      </c>
      <c r="D14" t="s">
        <v>345</v>
      </c>
      <c r="E14" s="27" t="s">
        <v>517</v>
      </c>
      <c r="F14" s="28" t="s">
        <v>355</v>
      </c>
      <c r="G14" s="29">
        <v>6</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1075</v>
      </c>
    </row>
    <row r="17" ht="105.6">
      <c r="A17" s="1" t="s">
        <v>342</v>
      </c>
      <c r="E17" s="27" t="s">
        <v>518</v>
      </c>
    </row>
    <row r="18">
      <c r="A18" s="1" t="s">
        <v>333</v>
      </c>
      <c r="B18" s="1">
        <v>3</v>
      </c>
      <c r="C18" s="26" t="s">
        <v>1378</v>
      </c>
      <c r="D18" t="s">
        <v>345</v>
      </c>
      <c r="E18" s="27" t="s">
        <v>1379</v>
      </c>
      <c r="F18" s="28" t="s">
        <v>481</v>
      </c>
      <c r="G18" s="29">
        <v>18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1137</v>
      </c>
    </row>
    <row r="21" ht="356.4">
      <c r="A21" s="1" t="s">
        <v>342</v>
      </c>
      <c r="E21" s="27" t="s">
        <v>485</v>
      </c>
    </row>
    <row r="22">
      <c r="A22" s="1" t="s">
        <v>333</v>
      </c>
      <c r="B22" s="1">
        <v>4</v>
      </c>
      <c r="C22" s="26" t="s">
        <v>1381</v>
      </c>
      <c r="D22" t="s">
        <v>345</v>
      </c>
      <c r="E22" s="27" t="s">
        <v>1382</v>
      </c>
      <c r="F22" s="28" t="s">
        <v>481</v>
      </c>
      <c r="G22" s="29">
        <v>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1016</v>
      </c>
    </row>
    <row r="25" ht="356.4">
      <c r="A25" s="1" t="s">
        <v>342</v>
      </c>
      <c r="E25" s="27" t="s">
        <v>485</v>
      </c>
    </row>
    <row r="26">
      <c r="A26" s="1" t="s">
        <v>333</v>
      </c>
      <c r="B26" s="1">
        <v>5</v>
      </c>
      <c r="C26" s="26" t="s">
        <v>891</v>
      </c>
      <c r="D26" t="s">
        <v>345</v>
      </c>
      <c r="E26" s="27" t="s">
        <v>892</v>
      </c>
      <c r="F26" s="28" t="s">
        <v>361</v>
      </c>
      <c r="G26" s="29">
        <v>60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1079</v>
      </c>
    </row>
    <row r="29" ht="79.2">
      <c r="A29" s="1" t="s">
        <v>342</v>
      </c>
      <c r="E29" s="27" t="s">
        <v>507</v>
      </c>
    </row>
    <row r="30">
      <c r="A30" s="1" t="s">
        <v>333</v>
      </c>
      <c r="B30" s="1">
        <v>6</v>
      </c>
      <c r="C30" s="26" t="s">
        <v>1429</v>
      </c>
      <c r="D30" t="s">
        <v>345</v>
      </c>
      <c r="E30" s="27" t="s">
        <v>1430</v>
      </c>
      <c r="F30" s="28" t="s">
        <v>361</v>
      </c>
      <c r="G30" s="29">
        <v>60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1079</v>
      </c>
    </row>
    <row r="33" ht="92.4">
      <c r="A33" s="1" t="s">
        <v>342</v>
      </c>
      <c r="E33" s="27" t="s">
        <v>512</v>
      </c>
    </row>
    <row r="34" ht="26.4">
      <c r="A34" s="1" t="s">
        <v>333</v>
      </c>
      <c r="B34" s="1">
        <v>7</v>
      </c>
      <c r="C34" s="26" t="s">
        <v>513</v>
      </c>
      <c r="D34" t="s">
        <v>345</v>
      </c>
      <c r="E34" s="27" t="s">
        <v>514</v>
      </c>
      <c r="F34" s="28" t="s">
        <v>361</v>
      </c>
      <c r="G34" s="29">
        <v>60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1079</v>
      </c>
    </row>
    <row r="37" ht="79.2">
      <c r="A37" s="1" t="s">
        <v>342</v>
      </c>
      <c r="E37" s="27" t="s">
        <v>515</v>
      </c>
    </row>
    <row r="38">
      <c r="A38" s="1" t="s">
        <v>333</v>
      </c>
      <c r="B38" s="1">
        <v>8</v>
      </c>
      <c r="C38" s="26" t="s">
        <v>493</v>
      </c>
      <c r="D38" t="s">
        <v>345</v>
      </c>
      <c r="E38" s="27" t="s">
        <v>494</v>
      </c>
      <c r="F38" s="28" t="s">
        <v>481</v>
      </c>
      <c r="G38" s="29">
        <v>18</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1137</v>
      </c>
    </row>
    <row r="41" ht="264">
      <c r="A41" s="1" t="s">
        <v>342</v>
      </c>
      <c r="E41" s="27" t="s">
        <v>495</v>
      </c>
    </row>
    <row r="42" ht="26.4">
      <c r="A42" s="1" t="s">
        <v>333</v>
      </c>
      <c r="B42" s="1">
        <v>9</v>
      </c>
      <c r="C42" s="26" t="s">
        <v>498</v>
      </c>
      <c r="D42" t="s">
        <v>345</v>
      </c>
      <c r="E42" s="27" t="s">
        <v>499</v>
      </c>
      <c r="F42" s="28" t="s">
        <v>355</v>
      </c>
      <c r="G42" s="29">
        <v>30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1853</v>
      </c>
    </row>
    <row r="45" ht="79.2">
      <c r="A45" s="1" t="s">
        <v>342</v>
      </c>
      <c r="E45" s="27" t="s">
        <v>500</v>
      </c>
    </row>
    <row r="46" ht="26.4">
      <c r="A46" s="1" t="s">
        <v>333</v>
      </c>
      <c r="B46" s="1">
        <v>10</v>
      </c>
      <c r="C46" s="26" t="s">
        <v>2235</v>
      </c>
      <c r="D46" t="s">
        <v>345</v>
      </c>
      <c r="E46" s="27" t="s">
        <v>1480</v>
      </c>
      <c r="F46" s="28" t="s">
        <v>586</v>
      </c>
      <c r="G46" s="29">
        <v>0.13</v>
      </c>
      <c r="H46" s="28">
        <v>0</v>
      </c>
      <c r="I46" s="30">
        <f>ROUND(G46*H46,P4)</f>
        <v>0</v>
      </c>
      <c r="L46" s="30">
        <v>0</v>
      </c>
      <c r="M46" s="24">
        <f>ROUND(G46*L46,P4)</f>
        <v>0</v>
      </c>
      <c r="N46" s="25" t="s">
        <v>1011</v>
      </c>
      <c r="O46" s="31">
        <f>M46*AA46</f>
        <v>0</v>
      </c>
      <c r="P46" s="1">
        <v>3</v>
      </c>
      <c r="AA46" s="1">
        <f>IF(P46=1,$O$3,IF(P46=2,$O$4,$O$5))</f>
        <v>0</v>
      </c>
    </row>
    <row r="47">
      <c r="A47" s="1" t="s">
        <v>339</v>
      </c>
      <c r="E47" s="27" t="s">
        <v>349</v>
      </c>
    </row>
    <row r="48">
      <c r="A48" s="1" t="s">
        <v>341</v>
      </c>
      <c r="E48" s="32" t="s">
        <v>2244</v>
      </c>
    </row>
    <row r="49" ht="92.4">
      <c r="A49" s="1" t="s">
        <v>342</v>
      </c>
      <c r="E49" s="27" t="s">
        <v>1482</v>
      </c>
    </row>
    <row r="50">
      <c r="A50" s="1" t="s">
        <v>333</v>
      </c>
      <c r="B50" s="1">
        <v>11</v>
      </c>
      <c r="C50" s="26" t="s">
        <v>2614</v>
      </c>
      <c r="D50" t="s">
        <v>345</v>
      </c>
      <c r="E50" s="27" t="s">
        <v>2615</v>
      </c>
      <c r="F50" s="28" t="s">
        <v>361</v>
      </c>
      <c r="G50" s="29">
        <v>50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1122</v>
      </c>
    </row>
    <row r="53" ht="79.2">
      <c r="A53" s="1" t="s">
        <v>342</v>
      </c>
      <c r="E53" s="27" t="s">
        <v>507</v>
      </c>
    </row>
    <row r="54">
      <c r="A54" s="1" t="s">
        <v>333</v>
      </c>
      <c r="B54" s="1">
        <v>12</v>
      </c>
      <c r="C54" s="26" t="s">
        <v>508</v>
      </c>
      <c r="D54" t="s">
        <v>345</v>
      </c>
      <c r="E54" s="27" t="s">
        <v>509</v>
      </c>
      <c r="F54" s="28" t="s">
        <v>361</v>
      </c>
      <c r="G54" s="29">
        <v>20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1278</v>
      </c>
    </row>
    <row r="57" ht="79.2">
      <c r="A57" s="1" t="s">
        <v>342</v>
      </c>
      <c r="E57" s="27" t="s">
        <v>507</v>
      </c>
    </row>
    <row r="58">
      <c r="A58" s="1" t="s">
        <v>333</v>
      </c>
      <c r="B58" s="1">
        <v>13</v>
      </c>
      <c r="C58" s="26" t="s">
        <v>1393</v>
      </c>
      <c r="D58" t="s">
        <v>345</v>
      </c>
      <c r="E58" s="27" t="s">
        <v>1394</v>
      </c>
      <c r="F58" s="28" t="s">
        <v>361</v>
      </c>
      <c r="G58" s="29">
        <v>20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1278</v>
      </c>
    </row>
    <row r="61" ht="79.2">
      <c r="A61" s="1" t="s">
        <v>342</v>
      </c>
      <c r="E61" s="27" t="s">
        <v>490</v>
      </c>
    </row>
    <row r="62">
      <c r="A62" s="1" t="s">
        <v>333</v>
      </c>
      <c r="B62" s="1">
        <v>14</v>
      </c>
      <c r="C62" s="26" t="s">
        <v>2823</v>
      </c>
      <c r="D62" t="s">
        <v>345</v>
      </c>
      <c r="E62" s="27" t="s">
        <v>2246</v>
      </c>
      <c r="F62" s="28" t="s">
        <v>586</v>
      </c>
      <c r="G62" s="29">
        <v>0.059999999999999998</v>
      </c>
      <c r="H62" s="28">
        <v>0</v>
      </c>
      <c r="I62" s="30">
        <f>ROUND(G62*H62,P4)</f>
        <v>0</v>
      </c>
      <c r="L62" s="30">
        <v>0</v>
      </c>
      <c r="M62" s="24">
        <f>ROUND(G62*L62,P4)</f>
        <v>0</v>
      </c>
      <c r="N62" s="25" t="s">
        <v>1011</v>
      </c>
      <c r="O62" s="31">
        <f>M62*AA62</f>
        <v>0</v>
      </c>
      <c r="P62" s="1">
        <v>3</v>
      </c>
      <c r="AA62" s="1">
        <f>IF(P62=1,$O$3,IF(P62=2,$O$4,$O$5))</f>
        <v>0</v>
      </c>
    </row>
    <row r="63">
      <c r="A63" s="1" t="s">
        <v>339</v>
      </c>
      <c r="E63" s="27" t="s">
        <v>349</v>
      </c>
    </row>
    <row r="64">
      <c r="A64" s="1" t="s">
        <v>341</v>
      </c>
      <c r="E64" s="32" t="s">
        <v>2835</v>
      </c>
    </row>
    <row r="65">
      <c r="A65" s="1" t="s">
        <v>342</v>
      </c>
      <c r="E65" s="27" t="s">
        <v>2248</v>
      </c>
    </row>
    <row r="66">
      <c r="A66" s="1" t="s">
        <v>330</v>
      </c>
      <c r="C66" s="22" t="s">
        <v>351</v>
      </c>
      <c r="E66" s="23" t="s">
        <v>2249</v>
      </c>
      <c r="L66" s="24">
        <f>SUMIFS(L67:L406,A67:A406,"P")</f>
        <v>0</v>
      </c>
      <c r="M66" s="24">
        <f>SUMIFS(M67:M406,A67:A406,"P")</f>
        <v>0</v>
      </c>
      <c r="N66" s="25"/>
    </row>
    <row r="67">
      <c r="A67" s="1" t="s">
        <v>333</v>
      </c>
      <c r="B67" s="1">
        <v>15</v>
      </c>
      <c r="C67" s="26" t="s">
        <v>2250</v>
      </c>
      <c r="D67" t="s">
        <v>345</v>
      </c>
      <c r="E67" s="27" t="s">
        <v>2251</v>
      </c>
      <c r="F67" s="28" t="s">
        <v>355</v>
      </c>
      <c r="G67" s="29">
        <v>20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1278</v>
      </c>
    </row>
    <row r="70" ht="158.4">
      <c r="A70" s="1" t="s">
        <v>342</v>
      </c>
      <c r="E70" s="27" t="s">
        <v>447</v>
      </c>
    </row>
    <row r="71">
      <c r="A71" s="1" t="s">
        <v>333</v>
      </c>
      <c r="B71" s="1">
        <v>16</v>
      </c>
      <c r="C71" s="26" t="s">
        <v>2252</v>
      </c>
      <c r="D71" t="s">
        <v>345</v>
      </c>
      <c r="E71" s="27" t="s">
        <v>2253</v>
      </c>
      <c r="F71" s="28" t="s">
        <v>355</v>
      </c>
      <c r="G71" s="29">
        <v>20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1278</v>
      </c>
    </row>
    <row r="74" ht="145.2">
      <c r="A74" s="1" t="s">
        <v>342</v>
      </c>
      <c r="E74" s="27" t="s">
        <v>1049</v>
      </c>
    </row>
    <row r="75">
      <c r="A75" s="1" t="s">
        <v>333</v>
      </c>
      <c r="B75" s="1">
        <v>17</v>
      </c>
      <c r="C75" s="26" t="s">
        <v>2254</v>
      </c>
      <c r="D75" t="s">
        <v>345</v>
      </c>
      <c r="E75" s="27" t="s">
        <v>2255</v>
      </c>
      <c r="F75" s="28" t="s">
        <v>355</v>
      </c>
      <c r="G75" s="29">
        <v>11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2110</v>
      </c>
    </row>
    <row r="78" ht="158.4">
      <c r="A78" s="1" t="s">
        <v>342</v>
      </c>
      <c r="E78" s="27" t="s">
        <v>447</v>
      </c>
    </row>
    <row r="79">
      <c r="A79" s="1" t="s">
        <v>333</v>
      </c>
      <c r="B79" s="1">
        <v>18</v>
      </c>
      <c r="C79" s="26" t="s">
        <v>2256</v>
      </c>
      <c r="D79" t="s">
        <v>345</v>
      </c>
      <c r="E79" s="27" t="s">
        <v>2257</v>
      </c>
      <c r="F79" s="28" t="s">
        <v>355</v>
      </c>
      <c r="G79" s="29">
        <v>11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2110</v>
      </c>
    </row>
    <row r="82" ht="145.2">
      <c r="A82" s="1" t="s">
        <v>342</v>
      </c>
      <c r="E82" s="27" t="s">
        <v>1049</v>
      </c>
    </row>
    <row r="83">
      <c r="A83" s="1" t="s">
        <v>333</v>
      </c>
      <c r="B83" s="1">
        <v>19</v>
      </c>
      <c r="C83" s="26" t="s">
        <v>2258</v>
      </c>
      <c r="D83" t="s">
        <v>345</v>
      </c>
      <c r="E83" s="27" t="s">
        <v>2259</v>
      </c>
      <c r="F83" s="28" t="s">
        <v>355</v>
      </c>
      <c r="G83" s="29">
        <v>11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2110</v>
      </c>
    </row>
    <row r="86" ht="184.8">
      <c r="A86" s="1" t="s">
        <v>342</v>
      </c>
      <c r="E86" s="27" t="s">
        <v>1052</v>
      </c>
    </row>
    <row r="87">
      <c r="A87" s="1" t="s">
        <v>333</v>
      </c>
      <c r="B87" s="1">
        <v>20</v>
      </c>
      <c r="C87" s="26" t="s">
        <v>2260</v>
      </c>
      <c r="D87" t="s">
        <v>345</v>
      </c>
      <c r="E87" s="27" t="s">
        <v>2261</v>
      </c>
      <c r="F87" s="28" t="s">
        <v>355</v>
      </c>
      <c r="G87" s="29">
        <v>20</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1278</v>
      </c>
    </row>
    <row r="90" ht="184.8">
      <c r="A90" s="1" t="s">
        <v>342</v>
      </c>
      <c r="E90" s="27" t="s">
        <v>1052</v>
      </c>
    </row>
    <row r="91">
      <c r="A91" s="1" t="s">
        <v>333</v>
      </c>
      <c r="B91" s="1">
        <v>21</v>
      </c>
      <c r="C91" s="26" t="s">
        <v>2262</v>
      </c>
      <c r="D91" t="s">
        <v>345</v>
      </c>
      <c r="E91" s="27" t="s">
        <v>2263</v>
      </c>
      <c r="F91" s="28" t="s">
        <v>355</v>
      </c>
      <c r="G91" s="29">
        <v>7</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2306</v>
      </c>
    </row>
    <row r="94" ht="158.4">
      <c r="A94" s="1" t="s">
        <v>342</v>
      </c>
      <c r="E94" s="27" t="s">
        <v>447</v>
      </c>
    </row>
    <row r="95">
      <c r="A95" s="1" t="s">
        <v>333</v>
      </c>
      <c r="B95" s="1">
        <v>22</v>
      </c>
      <c r="C95" s="26" t="s">
        <v>2264</v>
      </c>
      <c r="D95" t="s">
        <v>345</v>
      </c>
      <c r="E95" s="27" t="s">
        <v>2265</v>
      </c>
      <c r="F95" s="28" t="s">
        <v>355</v>
      </c>
      <c r="G95" s="29">
        <v>7</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2306</v>
      </c>
    </row>
    <row r="98" ht="132">
      <c r="A98" s="1" t="s">
        <v>342</v>
      </c>
      <c r="E98" s="27" t="s">
        <v>1044</v>
      </c>
    </row>
    <row r="99" ht="26.4">
      <c r="A99" s="1" t="s">
        <v>333</v>
      </c>
      <c r="B99" s="1">
        <v>23</v>
      </c>
      <c r="C99" s="26" t="s">
        <v>2836</v>
      </c>
      <c r="D99" t="s">
        <v>345</v>
      </c>
      <c r="E99" s="27" t="s">
        <v>2837</v>
      </c>
      <c r="F99" s="28" t="s">
        <v>355</v>
      </c>
      <c r="G99" s="29">
        <v>3</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1029</v>
      </c>
    </row>
    <row r="102" ht="211.2">
      <c r="A102" s="1" t="s">
        <v>342</v>
      </c>
      <c r="E102" s="27" t="s">
        <v>2268</v>
      </c>
    </row>
    <row r="103">
      <c r="A103" s="1" t="s">
        <v>333</v>
      </c>
      <c r="B103" s="1">
        <v>24</v>
      </c>
      <c r="C103" s="26" t="s">
        <v>2271</v>
      </c>
      <c r="D103" t="s">
        <v>345</v>
      </c>
      <c r="E103" s="27" t="s">
        <v>2272</v>
      </c>
      <c r="F103" s="28" t="s">
        <v>355</v>
      </c>
      <c r="G103" s="29">
        <v>15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2388</v>
      </c>
    </row>
    <row r="106" ht="145.2">
      <c r="A106" s="1" t="s">
        <v>342</v>
      </c>
      <c r="E106" s="27" t="s">
        <v>1049</v>
      </c>
    </row>
    <row r="107">
      <c r="A107" s="1" t="s">
        <v>333</v>
      </c>
      <c r="B107" s="1">
        <v>25</v>
      </c>
      <c r="C107" s="26" t="s">
        <v>2273</v>
      </c>
      <c r="D107" t="s">
        <v>345</v>
      </c>
      <c r="E107" s="27" t="s">
        <v>2274</v>
      </c>
      <c r="F107" s="28" t="s">
        <v>355</v>
      </c>
      <c r="G107" s="29">
        <v>12</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1089</v>
      </c>
    </row>
    <row r="110" ht="158.4">
      <c r="A110" s="1" t="s">
        <v>342</v>
      </c>
      <c r="E110" s="27" t="s">
        <v>447</v>
      </c>
    </row>
    <row r="111" ht="26.4">
      <c r="A111" s="1" t="s">
        <v>333</v>
      </c>
      <c r="B111" s="1">
        <v>26</v>
      </c>
      <c r="C111" s="26" t="s">
        <v>2838</v>
      </c>
      <c r="D111" t="s">
        <v>345</v>
      </c>
      <c r="E111" s="27" t="s">
        <v>2839</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1016</v>
      </c>
    </row>
    <row r="114" ht="211.2">
      <c r="A114" s="1" t="s">
        <v>342</v>
      </c>
      <c r="E114" s="27" t="s">
        <v>2268</v>
      </c>
    </row>
    <row r="115">
      <c r="A115" s="1" t="s">
        <v>333</v>
      </c>
      <c r="B115" s="1">
        <v>27</v>
      </c>
      <c r="C115" s="26" t="s">
        <v>2840</v>
      </c>
      <c r="D115" t="s">
        <v>345</v>
      </c>
      <c r="E115" s="27" t="s">
        <v>2841</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1016</v>
      </c>
    </row>
    <row r="118" ht="145.2">
      <c r="A118" s="1" t="s">
        <v>342</v>
      </c>
      <c r="E118" s="27" t="s">
        <v>1049</v>
      </c>
    </row>
    <row r="119">
      <c r="A119" s="1" t="s">
        <v>333</v>
      </c>
      <c r="B119" s="1">
        <v>28</v>
      </c>
      <c r="C119" s="26" t="s">
        <v>2842</v>
      </c>
      <c r="D119" t="s">
        <v>345</v>
      </c>
      <c r="E119" s="27" t="s">
        <v>2843</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1016</v>
      </c>
    </row>
    <row r="122" ht="158.4">
      <c r="A122" s="1" t="s">
        <v>342</v>
      </c>
      <c r="E122" s="27" t="s">
        <v>447</v>
      </c>
    </row>
    <row r="123">
      <c r="A123" s="1" t="s">
        <v>333</v>
      </c>
      <c r="B123" s="1">
        <v>29</v>
      </c>
      <c r="C123" s="26" t="s">
        <v>2844</v>
      </c>
      <c r="D123" t="s">
        <v>345</v>
      </c>
      <c r="E123" s="27" t="s">
        <v>2845</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1016</v>
      </c>
    </row>
    <row r="126" ht="145.2">
      <c r="A126" s="1" t="s">
        <v>342</v>
      </c>
      <c r="E126" s="27" t="s">
        <v>1049</v>
      </c>
    </row>
    <row r="127">
      <c r="A127" s="1" t="s">
        <v>333</v>
      </c>
      <c r="B127" s="1">
        <v>30</v>
      </c>
      <c r="C127" s="26" t="s">
        <v>2279</v>
      </c>
      <c r="D127" t="s">
        <v>345</v>
      </c>
      <c r="E127" s="27" t="s">
        <v>2280</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1016</v>
      </c>
    </row>
    <row r="130" ht="211.2">
      <c r="A130" s="1" t="s">
        <v>342</v>
      </c>
      <c r="E130" s="27" t="s">
        <v>2268</v>
      </c>
    </row>
    <row r="131">
      <c r="A131" s="1" t="s">
        <v>333</v>
      </c>
      <c r="B131" s="1">
        <v>31</v>
      </c>
      <c r="C131" s="26" t="s">
        <v>2825</v>
      </c>
      <c r="D131" t="s">
        <v>345</v>
      </c>
      <c r="E131" s="27" t="s">
        <v>2282</v>
      </c>
      <c r="F131" s="28" t="s">
        <v>355</v>
      </c>
      <c r="G131" s="29">
        <v>3</v>
      </c>
      <c r="H131" s="28">
        <v>0</v>
      </c>
      <c r="I131" s="30">
        <f>ROUND(G131*H131,P4)</f>
        <v>0</v>
      </c>
      <c r="L131" s="30">
        <v>0</v>
      </c>
      <c r="M131" s="24">
        <f>ROUND(G131*L131,P4)</f>
        <v>0</v>
      </c>
      <c r="N131" s="25" t="s">
        <v>1011</v>
      </c>
      <c r="O131" s="31">
        <f>M131*AA131</f>
        <v>0</v>
      </c>
      <c r="P131" s="1">
        <v>3</v>
      </c>
      <c r="AA131" s="1">
        <f>IF(P131=1,$O$3,IF(P131=2,$O$4,$O$5))</f>
        <v>0</v>
      </c>
    </row>
    <row r="132">
      <c r="A132" s="1" t="s">
        <v>339</v>
      </c>
      <c r="E132" s="27" t="s">
        <v>349</v>
      </c>
    </row>
    <row r="133">
      <c r="A133" s="1" t="s">
        <v>341</v>
      </c>
      <c r="E133" s="32" t="s">
        <v>1029</v>
      </c>
    </row>
    <row r="134">
      <c r="A134" s="1" t="s">
        <v>342</v>
      </c>
      <c r="E134" s="27" t="s">
        <v>2248</v>
      </c>
    </row>
    <row r="135">
      <c r="A135" s="1" t="s">
        <v>333</v>
      </c>
      <c r="B135" s="1">
        <v>32</v>
      </c>
      <c r="C135" s="26" t="s">
        <v>2016</v>
      </c>
      <c r="D135" t="s">
        <v>345</v>
      </c>
      <c r="E135" s="27" t="s">
        <v>2017</v>
      </c>
      <c r="F135" s="28" t="s">
        <v>355</v>
      </c>
      <c r="G135" s="29">
        <v>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1219</v>
      </c>
    </row>
    <row r="138" ht="158.4">
      <c r="A138" s="1" t="s">
        <v>342</v>
      </c>
      <c r="E138" s="27" t="s">
        <v>447</v>
      </c>
    </row>
    <row r="139">
      <c r="A139" s="1" t="s">
        <v>333</v>
      </c>
      <c r="B139" s="1">
        <v>33</v>
      </c>
      <c r="C139" s="26" t="s">
        <v>2009</v>
      </c>
      <c r="D139" t="s">
        <v>345</v>
      </c>
      <c r="E139" s="27" t="s">
        <v>2010</v>
      </c>
      <c r="F139" s="28" t="s">
        <v>355</v>
      </c>
      <c r="G139" s="29">
        <v>4</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1219</v>
      </c>
    </row>
    <row r="142" ht="145.2">
      <c r="A142" s="1" t="s">
        <v>342</v>
      </c>
      <c r="E142" s="27" t="s">
        <v>1049</v>
      </c>
    </row>
    <row r="143" ht="26.4">
      <c r="A143" s="1" t="s">
        <v>333</v>
      </c>
      <c r="B143" s="1">
        <v>34</v>
      </c>
      <c r="C143" s="26" t="s">
        <v>2826</v>
      </c>
      <c r="D143" t="s">
        <v>345</v>
      </c>
      <c r="E143" s="27" t="s">
        <v>2846</v>
      </c>
      <c r="F143" s="28" t="s">
        <v>355</v>
      </c>
      <c r="G143" s="29">
        <v>2</v>
      </c>
      <c r="H143" s="28">
        <v>0</v>
      </c>
      <c r="I143" s="30">
        <f>ROUND(G143*H143,P4)</f>
        <v>0</v>
      </c>
      <c r="L143" s="30">
        <v>0</v>
      </c>
      <c r="M143" s="24">
        <f>ROUND(G143*L143,P4)</f>
        <v>0</v>
      </c>
      <c r="N143" s="25" t="s">
        <v>1011</v>
      </c>
      <c r="O143" s="31">
        <f>M143*AA143</f>
        <v>0</v>
      </c>
      <c r="P143" s="1">
        <v>3</v>
      </c>
      <c r="AA143" s="1">
        <f>IF(P143=1,$O$3,IF(P143=2,$O$4,$O$5))</f>
        <v>0</v>
      </c>
    </row>
    <row r="144">
      <c r="A144" s="1" t="s">
        <v>339</v>
      </c>
      <c r="E144" s="27" t="s">
        <v>349</v>
      </c>
    </row>
    <row r="145">
      <c r="A145" s="1" t="s">
        <v>341</v>
      </c>
      <c r="E145" s="32" t="s">
        <v>1016</v>
      </c>
    </row>
    <row r="146">
      <c r="A146" s="1" t="s">
        <v>342</v>
      </c>
      <c r="E146" s="27" t="s">
        <v>2248</v>
      </c>
    </row>
    <row r="147" ht="26.4">
      <c r="A147" s="1" t="s">
        <v>333</v>
      </c>
      <c r="B147" s="1">
        <v>35</v>
      </c>
      <c r="C147" s="26" t="s">
        <v>2829</v>
      </c>
      <c r="D147" t="s">
        <v>345</v>
      </c>
      <c r="E147" s="27" t="s">
        <v>2284</v>
      </c>
      <c r="F147" s="28" t="s">
        <v>355</v>
      </c>
      <c r="G147" s="29">
        <v>5</v>
      </c>
      <c r="H147" s="28">
        <v>0</v>
      </c>
      <c r="I147" s="30">
        <f>ROUND(G147*H147,P4)</f>
        <v>0</v>
      </c>
      <c r="L147" s="30">
        <v>0</v>
      </c>
      <c r="M147" s="24">
        <f>ROUND(G147*L147,P4)</f>
        <v>0</v>
      </c>
      <c r="N147" s="25" t="s">
        <v>1011</v>
      </c>
      <c r="O147" s="31">
        <f>M147*AA147</f>
        <v>0</v>
      </c>
      <c r="P147" s="1">
        <v>3</v>
      </c>
      <c r="AA147" s="1">
        <f>IF(P147=1,$O$3,IF(P147=2,$O$4,$O$5))</f>
        <v>0</v>
      </c>
    </row>
    <row r="148">
      <c r="A148" s="1" t="s">
        <v>339</v>
      </c>
      <c r="E148" s="27" t="s">
        <v>349</v>
      </c>
    </row>
    <row r="149">
      <c r="A149" s="1" t="s">
        <v>341</v>
      </c>
      <c r="E149" s="32" t="s">
        <v>1033</v>
      </c>
    </row>
    <row r="150">
      <c r="A150" s="1" t="s">
        <v>342</v>
      </c>
      <c r="E150" s="27" t="s">
        <v>2248</v>
      </c>
    </row>
    <row r="151">
      <c r="A151" s="1" t="s">
        <v>333</v>
      </c>
      <c r="B151" s="1">
        <v>36</v>
      </c>
      <c r="C151" s="26" t="s">
        <v>2050</v>
      </c>
      <c r="D151" t="s">
        <v>345</v>
      </c>
      <c r="E151" s="27" t="s">
        <v>2051</v>
      </c>
      <c r="F151" s="28" t="s">
        <v>355</v>
      </c>
      <c r="G151" s="29">
        <v>7</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2306</v>
      </c>
    </row>
    <row r="154" ht="145.2">
      <c r="A154" s="1" t="s">
        <v>342</v>
      </c>
      <c r="E154" s="27" t="s">
        <v>1049</v>
      </c>
    </row>
    <row r="155">
      <c r="A155" s="1" t="s">
        <v>333</v>
      </c>
      <c r="B155" s="1">
        <v>37</v>
      </c>
      <c r="C155" s="26" t="s">
        <v>2275</v>
      </c>
      <c r="D155" t="s">
        <v>345</v>
      </c>
      <c r="E155" s="27" t="s">
        <v>2276</v>
      </c>
      <c r="F155" s="28" t="s">
        <v>355</v>
      </c>
      <c r="G155" s="29">
        <v>1</v>
      </c>
      <c r="H155" s="28">
        <v>0</v>
      </c>
      <c r="I155" s="30">
        <f>ROUND(G155*H155,P4)</f>
        <v>0</v>
      </c>
      <c r="L155" s="30">
        <v>0</v>
      </c>
      <c r="M155" s="24">
        <f>ROUND(G155*L155,P4)</f>
        <v>0</v>
      </c>
      <c r="N155" s="25" t="s">
        <v>1011</v>
      </c>
      <c r="O155" s="31">
        <f>M155*AA155</f>
        <v>0</v>
      </c>
      <c r="P155" s="1">
        <v>3</v>
      </c>
      <c r="AA155" s="1">
        <f>IF(P155=1,$O$3,IF(P155=2,$O$4,$O$5))</f>
        <v>0</v>
      </c>
    </row>
    <row r="156">
      <c r="A156" s="1" t="s">
        <v>339</v>
      </c>
      <c r="E156" s="27" t="s">
        <v>349</v>
      </c>
    </row>
    <row r="157">
      <c r="A157" s="1" t="s">
        <v>341</v>
      </c>
      <c r="E157" s="32" t="s">
        <v>1012</v>
      </c>
    </row>
    <row r="158">
      <c r="A158" s="1" t="s">
        <v>342</v>
      </c>
      <c r="E158" s="27" t="s">
        <v>2248</v>
      </c>
    </row>
    <row r="159">
      <c r="A159" s="1" t="s">
        <v>333</v>
      </c>
      <c r="B159" s="1">
        <v>38</v>
      </c>
      <c r="C159" s="26" t="s">
        <v>2277</v>
      </c>
      <c r="D159" t="s">
        <v>345</v>
      </c>
      <c r="E159" s="27" t="s">
        <v>2278</v>
      </c>
      <c r="F159" s="28" t="s">
        <v>355</v>
      </c>
      <c r="G159" s="29">
        <v>1</v>
      </c>
      <c r="H159" s="28">
        <v>0</v>
      </c>
      <c r="I159" s="30">
        <f>ROUND(G159*H159,P4)</f>
        <v>0</v>
      </c>
      <c r="L159" s="30">
        <v>0</v>
      </c>
      <c r="M159" s="24">
        <f>ROUND(G159*L159,P4)</f>
        <v>0</v>
      </c>
      <c r="N159" s="25" t="s">
        <v>1011</v>
      </c>
      <c r="O159" s="31">
        <f>M159*AA159</f>
        <v>0</v>
      </c>
      <c r="P159" s="1">
        <v>3</v>
      </c>
      <c r="AA159" s="1">
        <f>IF(P159=1,$O$3,IF(P159=2,$O$4,$O$5))</f>
        <v>0</v>
      </c>
    </row>
    <row r="160">
      <c r="A160" s="1" t="s">
        <v>339</v>
      </c>
      <c r="E160" s="27" t="s">
        <v>349</v>
      </c>
    </row>
    <row r="161">
      <c r="A161" s="1" t="s">
        <v>341</v>
      </c>
      <c r="E161" s="32" t="s">
        <v>1012</v>
      </c>
    </row>
    <row r="162">
      <c r="A162" s="1" t="s">
        <v>342</v>
      </c>
      <c r="E162" s="27" t="s">
        <v>2248</v>
      </c>
    </row>
    <row r="163">
      <c r="A163" s="1" t="s">
        <v>333</v>
      </c>
      <c r="B163" s="1">
        <v>39</v>
      </c>
      <c r="C163" s="26" t="s">
        <v>2106</v>
      </c>
      <c r="D163" t="s">
        <v>345</v>
      </c>
      <c r="E163" s="27" t="s">
        <v>2107</v>
      </c>
      <c r="F163" s="28" t="s">
        <v>355</v>
      </c>
      <c r="G163" s="29">
        <v>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1016</v>
      </c>
    </row>
    <row r="166" ht="158.4">
      <c r="A166" s="1" t="s">
        <v>342</v>
      </c>
      <c r="E166" s="27" t="s">
        <v>447</v>
      </c>
    </row>
    <row r="167">
      <c r="A167" s="1" t="s">
        <v>333</v>
      </c>
      <c r="B167" s="1">
        <v>40</v>
      </c>
      <c r="C167" s="26" t="s">
        <v>2108</v>
      </c>
      <c r="D167" t="s">
        <v>345</v>
      </c>
      <c r="E167" s="27" t="s">
        <v>2109</v>
      </c>
      <c r="F167" s="28" t="s">
        <v>355</v>
      </c>
      <c r="G167" s="29">
        <v>2</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1016</v>
      </c>
    </row>
    <row r="170" ht="132">
      <c r="A170" s="1" t="s">
        <v>342</v>
      </c>
      <c r="E170" s="27" t="s">
        <v>1044</v>
      </c>
    </row>
    <row r="171">
      <c r="A171" s="1" t="s">
        <v>333</v>
      </c>
      <c r="B171" s="1">
        <v>41</v>
      </c>
      <c r="C171" s="26" t="s">
        <v>1583</v>
      </c>
      <c r="D171" t="s">
        <v>345</v>
      </c>
      <c r="E171" s="27" t="s">
        <v>1584</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1012</v>
      </c>
    </row>
    <row r="174" ht="158.4">
      <c r="A174" s="1" t="s">
        <v>342</v>
      </c>
      <c r="E174" s="27" t="s">
        <v>447</v>
      </c>
    </row>
    <row r="175">
      <c r="A175" s="1" t="s">
        <v>333</v>
      </c>
      <c r="B175" s="1">
        <v>42</v>
      </c>
      <c r="C175" s="26" t="s">
        <v>1592</v>
      </c>
      <c r="D175" t="s">
        <v>345</v>
      </c>
      <c r="E175" s="27" t="s">
        <v>1593</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1012</v>
      </c>
    </row>
    <row r="178" ht="132">
      <c r="A178" s="1" t="s">
        <v>342</v>
      </c>
      <c r="E178" s="27" t="s">
        <v>1044</v>
      </c>
    </row>
    <row r="179">
      <c r="A179" s="1" t="s">
        <v>333</v>
      </c>
      <c r="B179" s="1">
        <v>43</v>
      </c>
      <c r="C179" s="26" t="s">
        <v>1763</v>
      </c>
      <c r="D179" t="s">
        <v>345</v>
      </c>
      <c r="E179" s="27" t="s">
        <v>1764</v>
      </c>
      <c r="F179" s="28" t="s">
        <v>355</v>
      </c>
      <c r="G179" s="29">
        <v>16</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1107</v>
      </c>
    </row>
    <row r="182" ht="158.4">
      <c r="A182" s="1" t="s">
        <v>342</v>
      </c>
      <c r="E182" s="27" t="s">
        <v>447</v>
      </c>
    </row>
    <row r="183">
      <c r="A183" s="1" t="s">
        <v>333</v>
      </c>
      <c r="B183" s="1">
        <v>44</v>
      </c>
      <c r="C183" s="26" t="s">
        <v>1766</v>
      </c>
      <c r="D183" t="s">
        <v>345</v>
      </c>
      <c r="E183" s="27" t="s">
        <v>1767</v>
      </c>
      <c r="F183" s="28" t="s">
        <v>355</v>
      </c>
      <c r="G183" s="29">
        <v>16</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1107</v>
      </c>
    </row>
    <row r="186" ht="132">
      <c r="A186" s="1" t="s">
        <v>342</v>
      </c>
      <c r="E186" s="27" t="s">
        <v>1044</v>
      </c>
    </row>
    <row r="187">
      <c r="A187" s="1" t="s">
        <v>333</v>
      </c>
      <c r="B187" s="1">
        <v>45</v>
      </c>
      <c r="C187" s="26" t="s">
        <v>1770</v>
      </c>
      <c r="D187" t="s">
        <v>345</v>
      </c>
      <c r="E187" s="27" t="s">
        <v>1771</v>
      </c>
      <c r="F187" s="28" t="s">
        <v>355</v>
      </c>
      <c r="G187" s="29">
        <v>16</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1107</v>
      </c>
    </row>
    <row r="190" ht="158.4">
      <c r="A190" s="1" t="s">
        <v>342</v>
      </c>
      <c r="E190" s="27" t="s">
        <v>447</v>
      </c>
    </row>
    <row r="191">
      <c r="A191" s="1" t="s">
        <v>333</v>
      </c>
      <c r="B191" s="1">
        <v>46</v>
      </c>
      <c r="C191" s="26" t="s">
        <v>1773</v>
      </c>
      <c r="D191" t="s">
        <v>345</v>
      </c>
      <c r="E191" s="27" t="s">
        <v>1774</v>
      </c>
      <c r="F191" s="28" t="s">
        <v>355</v>
      </c>
      <c r="G191" s="29">
        <v>16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1107</v>
      </c>
    </row>
    <row r="194" ht="132">
      <c r="A194" s="1" t="s">
        <v>342</v>
      </c>
      <c r="E194" s="27" t="s">
        <v>1044</v>
      </c>
    </row>
    <row r="195">
      <c r="A195" s="1" t="s">
        <v>333</v>
      </c>
      <c r="B195" s="1">
        <v>47</v>
      </c>
      <c r="C195" s="26" t="s">
        <v>2102</v>
      </c>
      <c r="D195" t="s">
        <v>345</v>
      </c>
      <c r="E195" s="27" t="s">
        <v>2103</v>
      </c>
      <c r="F195" s="28" t="s">
        <v>1507</v>
      </c>
      <c r="G195" s="29">
        <v>1.3999999999999999</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2847</v>
      </c>
    </row>
    <row r="198" ht="171.6">
      <c r="A198" s="1" t="s">
        <v>342</v>
      </c>
      <c r="E198" s="27" t="s">
        <v>1509</v>
      </c>
    </row>
    <row r="199">
      <c r="A199" s="1" t="s">
        <v>333</v>
      </c>
      <c r="B199" s="1">
        <v>48</v>
      </c>
      <c r="C199" s="26" t="s">
        <v>1517</v>
      </c>
      <c r="D199" t="s">
        <v>345</v>
      </c>
      <c r="E199" s="27" t="s">
        <v>1518</v>
      </c>
      <c r="F199" s="28" t="s">
        <v>355</v>
      </c>
      <c r="G199" s="29">
        <v>2</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1016</v>
      </c>
    </row>
    <row r="202" ht="158.4">
      <c r="A202" s="1" t="s">
        <v>342</v>
      </c>
      <c r="E202" s="27" t="s">
        <v>1520</v>
      </c>
    </row>
    <row r="203">
      <c r="A203" s="1" t="s">
        <v>333</v>
      </c>
      <c r="B203" s="1">
        <v>49</v>
      </c>
      <c r="C203" s="26" t="s">
        <v>1521</v>
      </c>
      <c r="D203" t="s">
        <v>345</v>
      </c>
      <c r="E203" s="27" t="s">
        <v>1522</v>
      </c>
      <c r="F203" s="28" t="s">
        <v>355</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1016</v>
      </c>
    </row>
    <row r="206" ht="132">
      <c r="A206" s="1" t="s">
        <v>342</v>
      </c>
      <c r="E206" s="27" t="s">
        <v>1044</v>
      </c>
    </row>
    <row r="207">
      <c r="A207" s="1" t="s">
        <v>333</v>
      </c>
      <c r="B207" s="1">
        <v>50</v>
      </c>
      <c r="C207" s="26" t="s">
        <v>2111</v>
      </c>
      <c r="D207" t="s">
        <v>345</v>
      </c>
      <c r="E207" s="27" t="s">
        <v>2112</v>
      </c>
      <c r="F207" s="28" t="s">
        <v>355</v>
      </c>
      <c r="G207" s="29">
        <v>4</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1219</v>
      </c>
    </row>
    <row r="210" ht="132">
      <c r="A210" s="1" t="s">
        <v>342</v>
      </c>
      <c r="E210" s="27" t="s">
        <v>1703</v>
      </c>
    </row>
    <row r="211">
      <c r="A211" s="1" t="s">
        <v>333</v>
      </c>
      <c r="B211" s="1">
        <v>51</v>
      </c>
      <c r="C211" s="26" t="s">
        <v>1754</v>
      </c>
      <c r="D211" t="s">
        <v>345</v>
      </c>
      <c r="E211" s="27" t="s">
        <v>1755</v>
      </c>
      <c r="F211" s="28" t="s">
        <v>1756</v>
      </c>
      <c r="G211" s="29">
        <v>8</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1068</v>
      </c>
    </row>
    <row r="214" ht="184.8">
      <c r="A214" s="1" t="s">
        <v>342</v>
      </c>
      <c r="E214" s="27" t="s">
        <v>1758</v>
      </c>
    </row>
    <row r="215">
      <c r="A215" s="1" t="s">
        <v>333</v>
      </c>
      <c r="B215" s="1">
        <v>52</v>
      </c>
      <c r="C215" s="26" t="s">
        <v>2848</v>
      </c>
      <c r="D215" t="s">
        <v>345</v>
      </c>
      <c r="E215" s="27" t="s">
        <v>2849</v>
      </c>
      <c r="F215" s="28" t="s">
        <v>361</v>
      </c>
      <c r="G215" s="29">
        <v>350</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2850</v>
      </c>
    </row>
    <row r="218" ht="171.6">
      <c r="A218" s="1" t="s">
        <v>342</v>
      </c>
      <c r="E218" s="27" t="s">
        <v>1533</v>
      </c>
    </row>
    <row r="219">
      <c r="A219" s="1" t="s">
        <v>333</v>
      </c>
      <c r="B219" s="1">
        <v>53</v>
      </c>
      <c r="C219" s="26" t="s">
        <v>2851</v>
      </c>
      <c r="D219" t="s">
        <v>345</v>
      </c>
      <c r="E219" s="27" t="s">
        <v>2852</v>
      </c>
      <c r="F219" s="28" t="s">
        <v>355</v>
      </c>
      <c r="G219" s="29">
        <v>4</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1219</v>
      </c>
    </row>
    <row r="222" ht="158.4">
      <c r="A222" s="1" t="s">
        <v>342</v>
      </c>
      <c r="E222" s="27" t="s">
        <v>1520</v>
      </c>
    </row>
    <row r="223">
      <c r="A223" s="1" t="s">
        <v>333</v>
      </c>
      <c r="B223" s="1">
        <v>54</v>
      </c>
      <c r="C223" s="26" t="s">
        <v>2295</v>
      </c>
      <c r="D223" t="s">
        <v>345</v>
      </c>
      <c r="E223" s="27" t="s">
        <v>2296</v>
      </c>
      <c r="F223" s="28" t="s">
        <v>355</v>
      </c>
      <c r="G223" s="29">
        <v>4</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1219</v>
      </c>
    </row>
    <row r="226" ht="132">
      <c r="A226" s="1" t="s">
        <v>342</v>
      </c>
      <c r="E226" s="27" t="s">
        <v>1044</v>
      </c>
    </row>
    <row r="227">
      <c r="A227" s="1" t="s">
        <v>333</v>
      </c>
      <c r="B227" s="1">
        <v>55</v>
      </c>
      <c r="C227" s="26" t="s">
        <v>1777</v>
      </c>
      <c r="D227" t="s">
        <v>345</v>
      </c>
      <c r="E227" s="27" t="s">
        <v>1778</v>
      </c>
      <c r="F227" s="28" t="s">
        <v>355</v>
      </c>
      <c r="G227" s="29">
        <v>40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1096</v>
      </c>
    </row>
    <row r="230" ht="158.4">
      <c r="A230" s="1" t="s">
        <v>342</v>
      </c>
      <c r="E230" s="27" t="s">
        <v>1520</v>
      </c>
    </row>
    <row r="231">
      <c r="A231" s="1" t="s">
        <v>333</v>
      </c>
      <c r="B231" s="1">
        <v>56</v>
      </c>
      <c r="C231" s="26" t="s">
        <v>1780</v>
      </c>
      <c r="D231" t="s">
        <v>345</v>
      </c>
      <c r="E231" s="27" t="s">
        <v>1781</v>
      </c>
      <c r="F231" s="28" t="s">
        <v>355</v>
      </c>
      <c r="G231" s="29">
        <v>40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1096</v>
      </c>
    </row>
    <row r="234" ht="132">
      <c r="A234" s="1" t="s">
        <v>342</v>
      </c>
      <c r="E234" s="27" t="s">
        <v>1044</v>
      </c>
    </row>
    <row r="235">
      <c r="A235" s="1" t="s">
        <v>333</v>
      </c>
      <c r="B235" s="1">
        <v>57</v>
      </c>
      <c r="C235" s="26" t="s">
        <v>1158</v>
      </c>
      <c r="D235" t="s">
        <v>345</v>
      </c>
      <c r="E235" s="27" t="s">
        <v>1159</v>
      </c>
      <c r="F235" s="28" t="s">
        <v>361</v>
      </c>
      <c r="G235" s="29">
        <v>6</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1075</v>
      </c>
    </row>
    <row r="238" ht="171.6">
      <c r="A238" s="1" t="s">
        <v>342</v>
      </c>
      <c r="E238" s="27" t="s">
        <v>1160</v>
      </c>
    </row>
    <row r="239">
      <c r="A239" s="1" t="s">
        <v>333</v>
      </c>
      <c r="B239" s="1">
        <v>58</v>
      </c>
      <c r="C239" s="26" t="s">
        <v>1161</v>
      </c>
      <c r="D239" t="s">
        <v>345</v>
      </c>
      <c r="E239" s="27" t="s">
        <v>1162</v>
      </c>
      <c r="F239" s="28" t="s">
        <v>361</v>
      </c>
      <c r="G239" s="29">
        <v>6</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1075</v>
      </c>
    </row>
    <row r="242" ht="132">
      <c r="A242" s="1" t="s">
        <v>342</v>
      </c>
      <c r="E242" s="27" t="s">
        <v>1163</v>
      </c>
    </row>
    <row r="243">
      <c r="A243" s="1" t="s">
        <v>333</v>
      </c>
      <c r="B243" s="1">
        <v>59</v>
      </c>
      <c r="C243" s="26" t="s">
        <v>2200</v>
      </c>
      <c r="D243" t="s">
        <v>345</v>
      </c>
      <c r="E243" s="27" t="s">
        <v>2201</v>
      </c>
      <c r="F243" s="28" t="s">
        <v>355</v>
      </c>
      <c r="G243" s="29">
        <v>10</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1117</v>
      </c>
    </row>
    <row r="246" ht="92.4">
      <c r="A246" s="1" t="s">
        <v>342</v>
      </c>
      <c r="E246" s="27" t="s">
        <v>2202</v>
      </c>
    </row>
    <row r="247">
      <c r="A247" s="1" t="s">
        <v>333</v>
      </c>
      <c r="B247" s="1">
        <v>60</v>
      </c>
      <c r="C247" s="26" t="s">
        <v>2297</v>
      </c>
      <c r="D247" t="s">
        <v>345</v>
      </c>
      <c r="E247" s="27" t="s">
        <v>2298</v>
      </c>
      <c r="F247" s="28" t="s">
        <v>361</v>
      </c>
      <c r="G247" s="29">
        <v>150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1083</v>
      </c>
    </row>
    <row r="250" ht="105.6">
      <c r="A250" s="1" t="s">
        <v>342</v>
      </c>
      <c r="E250" s="27" t="s">
        <v>2217</v>
      </c>
    </row>
    <row r="251">
      <c r="A251" s="1" t="s">
        <v>333</v>
      </c>
      <c r="B251" s="1">
        <v>61</v>
      </c>
      <c r="C251" s="26" t="s">
        <v>1171</v>
      </c>
      <c r="D251" t="s">
        <v>345</v>
      </c>
      <c r="E251" s="27" t="s">
        <v>1172</v>
      </c>
      <c r="F251" s="28" t="s">
        <v>529</v>
      </c>
      <c r="G251" s="29">
        <v>3.2000000000000002</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2853</v>
      </c>
    </row>
    <row r="254" ht="171.6">
      <c r="A254" s="1" t="s">
        <v>342</v>
      </c>
      <c r="E254" s="27" t="s">
        <v>1166</v>
      </c>
    </row>
    <row r="255">
      <c r="A255" s="1" t="s">
        <v>333</v>
      </c>
      <c r="B255" s="1">
        <v>62</v>
      </c>
      <c r="C255" s="26" t="s">
        <v>1174</v>
      </c>
      <c r="D255" t="s">
        <v>345</v>
      </c>
      <c r="E255" s="27" t="s">
        <v>1175</v>
      </c>
      <c r="F255" s="28" t="s">
        <v>529</v>
      </c>
      <c r="G255" s="29">
        <v>3.2000000000000002</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2853</v>
      </c>
    </row>
    <row r="258" ht="132">
      <c r="A258" s="1" t="s">
        <v>342</v>
      </c>
      <c r="E258" s="27" t="s">
        <v>1176</v>
      </c>
    </row>
    <row r="259" ht="26.4">
      <c r="A259" s="1" t="s">
        <v>333</v>
      </c>
      <c r="B259" s="1">
        <v>63</v>
      </c>
      <c r="C259" s="26" t="s">
        <v>2300</v>
      </c>
      <c r="D259" t="s">
        <v>345</v>
      </c>
      <c r="E259" s="27" t="s">
        <v>2301</v>
      </c>
      <c r="F259" s="28" t="s">
        <v>361</v>
      </c>
      <c r="G259" s="29">
        <v>320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2854</v>
      </c>
    </row>
    <row r="262" ht="132">
      <c r="A262" s="1" t="s">
        <v>342</v>
      </c>
      <c r="E262" s="27" t="s">
        <v>1516</v>
      </c>
    </row>
    <row r="263" ht="26.4">
      <c r="A263" s="1" t="s">
        <v>333</v>
      </c>
      <c r="B263" s="1">
        <v>64</v>
      </c>
      <c r="C263" s="26" t="s">
        <v>1513</v>
      </c>
      <c r="D263" t="s">
        <v>345</v>
      </c>
      <c r="E263" s="27" t="s">
        <v>1514</v>
      </c>
      <c r="F263" s="28" t="s">
        <v>361</v>
      </c>
      <c r="G263" s="29">
        <v>20</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1278</v>
      </c>
    </row>
    <row r="266" ht="132">
      <c r="A266" s="1" t="s">
        <v>342</v>
      </c>
      <c r="E266" s="27" t="s">
        <v>1516</v>
      </c>
    </row>
    <row r="267" ht="26.4">
      <c r="A267" s="1" t="s">
        <v>333</v>
      </c>
      <c r="B267" s="1">
        <v>65</v>
      </c>
      <c r="C267" s="26" t="s">
        <v>2398</v>
      </c>
      <c r="D267" t="s">
        <v>345</v>
      </c>
      <c r="E267" s="27" t="s">
        <v>2399</v>
      </c>
      <c r="F267" s="28" t="s">
        <v>361</v>
      </c>
      <c r="G267" s="29">
        <v>80</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2113</v>
      </c>
    </row>
    <row r="270" ht="132">
      <c r="A270" s="1" t="s">
        <v>342</v>
      </c>
      <c r="E270" s="27" t="s">
        <v>1516</v>
      </c>
    </row>
    <row r="271" ht="26.4">
      <c r="A271" s="1" t="s">
        <v>333</v>
      </c>
      <c r="B271" s="1">
        <v>66</v>
      </c>
      <c r="C271" s="26" t="s">
        <v>2855</v>
      </c>
      <c r="D271" t="s">
        <v>345</v>
      </c>
      <c r="E271" s="27" t="s">
        <v>2856</v>
      </c>
      <c r="F271" s="28" t="s">
        <v>361</v>
      </c>
      <c r="G271" s="29">
        <v>80</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2113</v>
      </c>
    </row>
    <row r="274" ht="132">
      <c r="A274" s="1" t="s">
        <v>342</v>
      </c>
      <c r="E274" s="27" t="s">
        <v>1516</v>
      </c>
    </row>
    <row r="275">
      <c r="A275" s="1" t="s">
        <v>333</v>
      </c>
      <c r="B275" s="1">
        <v>67</v>
      </c>
      <c r="C275" s="26" t="s">
        <v>1081</v>
      </c>
      <c r="D275" t="s">
        <v>345</v>
      </c>
      <c r="E275" s="27" t="s">
        <v>1082</v>
      </c>
      <c r="F275" s="28" t="s">
        <v>361</v>
      </c>
      <c r="G275" s="29">
        <v>350</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2850</v>
      </c>
    </row>
    <row r="278" ht="79.2">
      <c r="A278" s="1" t="s">
        <v>342</v>
      </c>
      <c r="E278" s="27" t="s">
        <v>1080</v>
      </c>
    </row>
    <row r="279" ht="26.4">
      <c r="A279" s="1" t="s">
        <v>333</v>
      </c>
      <c r="B279" s="1">
        <v>68</v>
      </c>
      <c r="C279" s="26" t="s">
        <v>1077</v>
      </c>
      <c r="D279" t="s">
        <v>345</v>
      </c>
      <c r="E279" s="27" t="s">
        <v>1078</v>
      </c>
      <c r="F279" s="28" t="s">
        <v>361</v>
      </c>
      <c r="G279" s="29">
        <v>30</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1853</v>
      </c>
    </row>
    <row r="282" ht="79.2">
      <c r="A282" s="1" t="s">
        <v>342</v>
      </c>
      <c r="E282" s="27" t="s">
        <v>1080</v>
      </c>
    </row>
    <row r="283">
      <c r="A283" s="1" t="s">
        <v>333</v>
      </c>
      <c r="B283" s="1">
        <v>69</v>
      </c>
      <c r="C283" s="26" t="s">
        <v>2302</v>
      </c>
      <c r="D283" t="s">
        <v>345</v>
      </c>
      <c r="E283" s="27" t="s">
        <v>2303</v>
      </c>
      <c r="F283" s="28" t="s">
        <v>355</v>
      </c>
      <c r="G283" s="29">
        <v>2</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1016</v>
      </c>
    </row>
    <row r="286" ht="158.4">
      <c r="A286" s="1" t="s">
        <v>342</v>
      </c>
      <c r="E286" s="27" t="s">
        <v>447</v>
      </c>
    </row>
    <row r="287">
      <c r="A287" s="1" t="s">
        <v>333</v>
      </c>
      <c r="B287" s="1">
        <v>70</v>
      </c>
      <c r="C287" s="26" t="s">
        <v>2304</v>
      </c>
      <c r="D287" t="s">
        <v>345</v>
      </c>
      <c r="E287" s="27" t="s">
        <v>2305</v>
      </c>
      <c r="F287" s="28" t="s">
        <v>355</v>
      </c>
      <c r="G287" s="29">
        <v>31</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2857</v>
      </c>
    </row>
    <row r="290" ht="158.4">
      <c r="A290" s="1" t="s">
        <v>342</v>
      </c>
      <c r="E290" s="27" t="s">
        <v>447</v>
      </c>
    </row>
    <row r="291">
      <c r="A291" s="1" t="s">
        <v>333</v>
      </c>
      <c r="B291" s="1">
        <v>71</v>
      </c>
      <c r="C291" s="26" t="s">
        <v>2307</v>
      </c>
      <c r="D291" t="s">
        <v>345</v>
      </c>
      <c r="E291" s="27" t="s">
        <v>2308</v>
      </c>
      <c r="F291" s="28" t="s">
        <v>355</v>
      </c>
      <c r="G291" s="29">
        <v>31</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2857</v>
      </c>
    </row>
    <row r="294" ht="158.4">
      <c r="A294" s="1" t="s">
        <v>342</v>
      </c>
      <c r="E294" s="27" t="s">
        <v>447</v>
      </c>
    </row>
    <row r="295">
      <c r="A295" s="1" t="s">
        <v>333</v>
      </c>
      <c r="B295" s="1">
        <v>72</v>
      </c>
      <c r="C295" s="26" t="s">
        <v>2309</v>
      </c>
      <c r="D295" t="s">
        <v>345</v>
      </c>
      <c r="E295" s="27" t="s">
        <v>2310</v>
      </c>
      <c r="F295" s="28" t="s">
        <v>355</v>
      </c>
      <c r="G295" s="29">
        <v>4</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1219</v>
      </c>
    </row>
    <row r="298" ht="158.4">
      <c r="A298" s="1" t="s">
        <v>342</v>
      </c>
      <c r="E298" s="27" t="s">
        <v>447</v>
      </c>
    </row>
    <row r="299">
      <c r="A299" s="1" t="s">
        <v>333</v>
      </c>
      <c r="B299" s="1">
        <v>73</v>
      </c>
      <c r="C299" s="26" t="s">
        <v>2311</v>
      </c>
      <c r="D299" t="s">
        <v>345</v>
      </c>
      <c r="E299" s="27" t="s">
        <v>2312</v>
      </c>
      <c r="F299" s="28" t="s">
        <v>355</v>
      </c>
      <c r="G299" s="29">
        <v>68</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2858</v>
      </c>
    </row>
    <row r="302" ht="145.2">
      <c r="A302" s="1" t="s">
        <v>342</v>
      </c>
      <c r="E302" s="27" t="s">
        <v>1049</v>
      </c>
    </row>
    <row r="303" ht="26.4">
      <c r="A303" s="1" t="s">
        <v>333</v>
      </c>
      <c r="B303" s="1">
        <v>74</v>
      </c>
      <c r="C303" s="26" t="s">
        <v>1087</v>
      </c>
      <c r="D303" t="s">
        <v>345</v>
      </c>
      <c r="E303" s="27" t="s">
        <v>1088</v>
      </c>
      <c r="F303" s="28" t="s">
        <v>355</v>
      </c>
      <c r="G303" s="29">
        <v>6</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1075</v>
      </c>
    </row>
    <row r="306" ht="92.4">
      <c r="A306" s="1" t="s">
        <v>342</v>
      </c>
      <c r="E306" s="27" t="s">
        <v>1090</v>
      </c>
    </row>
    <row r="307" ht="26.4">
      <c r="A307" s="1" t="s">
        <v>333</v>
      </c>
      <c r="B307" s="1">
        <v>75</v>
      </c>
      <c r="C307" s="26" t="s">
        <v>2594</v>
      </c>
      <c r="D307" t="s">
        <v>345</v>
      </c>
      <c r="E307" s="27" t="s">
        <v>2595</v>
      </c>
      <c r="F307" s="28" t="s">
        <v>355</v>
      </c>
      <c r="G307" s="29">
        <v>8</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1068</v>
      </c>
    </row>
    <row r="310" ht="92.4">
      <c r="A310" s="1" t="s">
        <v>342</v>
      </c>
      <c r="E310" s="27" t="s">
        <v>1090</v>
      </c>
    </row>
    <row r="311">
      <c r="A311" s="1" t="s">
        <v>333</v>
      </c>
      <c r="B311" s="1">
        <v>76</v>
      </c>
      <c r="C311" s="26" t="s">
        <v>1105</v>
      </c>
      <c r="D311" t="s">
        <v>345</v>
      </c>
      <c r="E311" s="27" t="s">
        <v>1106</v>
      </c>
      <c r="F311" s="28" t="s">
        <v>355</v>
      </c>
      <c r="G311" s="29">
        <v>2</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1016</v>
      </c>
    </row>
    <row r="314" ht="105.6">
      <c r="A314" s="1" t="s">
        <v>342</v>
      </c>
      <c r="E314" s="27" t="s">
        <v>1108</v>
      </c>
    </row>
    <row r="315" ht="26.4">
      <c r="A315" s="1" t="s">
        <v>333</v>
      </c>
      <c r="B315" s="1">
        <v>77</v>
      </c>
      <c r="C315" s="26" t="s">
        <v>2314</v>
      </c>
      <c r="D315" t="s">
        <v>345</v>
      </c>
      <c r="E315" s="27" t="s">
        <v>2315</v>
      </c>
      <c r="F315" s="28" t="s">
        <v>355</v>
      </c>
      <c r="G315" s="29">
        <v>2</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1016</v>
      </c>
    </row>
    <row r="318" ht="105.6">
      <c r="A318" s="1" t="s">
        <v>342</v>
      </c>
      <c r="E318" s="27" t="s">
        <v>1108</v>
      </c>
    </row>
    <row r="319">
      <c r="A319" s="1" t="s">
        <v>333</v>
      </c>
      <c r="B319" s="1">
        <v>78</v>
      </c>
      <c r="C319" s="26" t="s">
        <v>1113</v>
      </c>
      <c r="D319" t="s">
        <v>345</v>
      </c>
      <c r="E319" s="27" t="s">
        <v>1114</v>
      </c>
      <c r="F319" s="28" t="s">
        <v>355</v>
      </c>
      <c r="G319" s="29">
        <v>2</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1016</v>
      </c>
    </row>
    <row r="322" ht="105.6">
      <c r="A322" s="1" t="s">
        <v>342</v>
      </c>
      <c r="E322" s="27" t="s">
        <v>1108</v>
      </c>
    </row>
    <row r="323">
      <c r="A323" s="1" t="s">
        <v>333</v>
      </c>
      <c r="B323" s="1">
        <v>79</v>
      </c>
      <c r="C323" s="26" t="s">
        <v>2316</v>
      </c>
      <c r="D323" t="s">
        <v>345</v>
      </c>
      <c r="E323" s="27" t="s">
        <v>2317</v>
      </c>
      <c r="F323" s="28" t="s">
        <v>476</v>
      </c>
      <c r="G323" s="29">
        <v>1</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1012</v>
      </c>
    </row>
    <row r="326" ht="39.6">
      <c r="A326" s="1" t="s">
        <v>342</v>
      </c>
      <c r="E326" s="27" t="s">
        <v>1455</v>
      </c>
    </row>
    <row r="327">
      <c r="A327" s="1" t="s">
        <v>333</v>
      </c>
      <c r="B327" s="1">
        <v>80</v>
      </c>
      <c r="C327" s="26" t="s">
        <v>2859</v>
      </c>
      <c r="D327" t="s">
        <v>345</v>
      </c>
      <c r="E327" s="27" t="s">
        <v>2319</v>
      </c>
      <c r="F327" s="28" t="s">
        <v>476</v>
      </c>
      <c r="G327" s="29">
        <v>1</v>
      </c>
      <c r="H327" s="28">
        <v>0</v>
      </c>
      <c r="I327" s="30">
        <f>ROUND(G327*H327,P4)</f>
        <v>0</v>
      </c>
      <c r="L327" s="30">
        <v>0</v>
      </c>
      <c r="M327" s="24">
        <f>ROUND(G327*L327,P4)</f>
        <v>0</v>
      </c>
      <c r="N327" s="25" t="s">
        <v>1011</v>
      </c>
      <c r="O327" s="31">
        <f>M327*AA327</f>
        <v>0</v>
      </c>
      <c r="P327" s="1">
        <v>3</v>
      </c>
      <c r="AA327" s="1">
        <f>IF(P327=1,$O$3,IF(P327=2,$O$4,$O$5))</f>
        <v>0</v>
      </c>
    </row>
    <row r="328">
      <c r="A328" s="1" t="s">
        <v>339</v>
      </c>
      <c r="E328" s="27" t="s">
        <v>349</v>
      </c>
    </row>
    <row r="329">
      <c r="A329" s="1" t="s">
        <v>341</v>
      </c>
      <c r="E329" s="32" t="s">
        <v>1012</v>
      </c>
    </row>
    <row r="330" ht="39.6">
      <c r="A330" s="1" t="s">
        <v>342</v>
      </c>
      <c r="E330" s="27" t="s">
        <v>1455</v>
      </c>
    </row>
    <row r="331">
      <c r="A331" s="1" t="s">
        <v>333</v>
      </c>
      <c r="B331" s="1">
        <v>81</v>
      </c>
      <c r="C331" s="26" t="s">
        <v>2222</v>
      </c>
      <c r="D331" t="s">
        <v>345</v>
      </c>
      <c r="E331" s="27" t="s">
        <v>2223</v>
      </c>
      <c r="F331" s="28" t="s">
        <v>355</v>
      </c>
      <c r="G331" s="29">
        <v>6</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1075</v>
      </c>
    </row>
    <row r="334" ht="39.6">
      <c r="A334" s="1" t="s">
        <v>342</v>
      </c>
      <c r="E334" s="27" t="s">
        <v>1455</v>
      </c>
    </row>
    <row r="335" ht="26.4">
      <c r="A335" s="1" t="s">
        <v>333</v>
      </c>
      <c r="B335" s="1">
        <v>82</v>
      </c>
      <c r="C335" s="26" t="s">
        <v>1456</v>
      </c>
      <c r="D335" t="s">
        <v>345</v>
      </c>
      <c r="E335" s="27" t="s">
        <v>1457</v>
      </c>
      <c r="F335" s="28" t="s">
        <v>355</v>
      </c>
      <c r="G335" s="29">
        <v>7</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2306</v>
      </c>
    </row>
    <row r="338" ht="39.6">
      <c r="A338" s="1" t="s">
        <v>342</v>
      </c>
      <c r="E338" s="27" t="s">
        <v>1459</v>
      </c>
    </row>
    <row r="339">
      <c r="A339" s="1" t="s">
        <v>333</v>
      </c>
      <c r="B339" s="1">
        <v>83</v>
      </c>
      <c r="C339" s="26" t="s">
        <v>1448</v>
      </c>
      <c r="D339" t="s">
        <v>345</v>
      </c>
      <c r="E339" s="27" t="s">
        <v>1449</v>
      </c>
      <c r="F339" s="28" t="s">
        <v>355</v>
      </c>
      <c r="G339" s="29">
        <v>20</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1278</v>
      </c>
    </row>
    <row r="342" ht="105.6">
      <c r="A342" s="1" t="s">
        <v>342</v>
      </c>
      <c r="E342" s="27" t="s">
        <v>1451</v>
      </c>
    </row>
    <row r="343">
      <c r="A343" s="1" t="s">
        <v>333</v>
      </c>
      <c r="B343" s="1">
        <v>84</v>
      </c>
      <c r="C343" s="26" t="s">
        <v>2079</v>
      </c>
      <c r="D343" t="s">
        <v>345</v>
      </c>
      <c r="E343" s="27" t="s">
        <v>2080</v>
      </c>
      <c r="F343" s="28" t="s">
        <v>355</v>
      </c>
      <c r="G343" s="29">
        <v>50</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1122</v>
      </c>
    </row>
    <row r="346" ht="158.4">
      <c r="A346" s="1" t="s">
        <v>342</v>
      </c>
      <c r="E346" s="27" t="s">
        <v>447</v>
      </c>
    </row>
    <row r="347">
      <c r="A347" s="1" t="s">
        <v>333</v>
      </c>
      <c r="B347" s="1">
        <v>85</v>
      </c>
      <c r="C347" s="26" t="s">
        <v>1179</v>
      </c>
      <c r="D347" t="s">
        <v>345</v>
      </c>
      <c r="E347" s="27" t="s">
        <v>1180</v>
      </c>
      <c r="F347" s="28" t="s">
        <v>355</v>
      </c>
      <c r="G347" s="29">
        <v>50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1122</v>
      </c>
    </row>
    <row r="350" ht="132">
      <c r="A350" s="1" t="s">
        <v>342</v>
      </c>
      <c r="E350" s="27" t="s">
        <v>1044</v>
      </c>
    </row>
    <row r="351">
      <c r="A351" s="1" t="s">
        <v>333</v>
      </c>
      <c r="B351" s="1">
        <v>86</v>
      </c>
      <c r="C351" s="26" t="s">
        <v>2860</v>
      </c>
      <c r="D351" t="s">
        <v>345</v>
      </c>
      <c r="E351" s="27" t="s">
        <v>2598</v>
      </c>
      <c r="F351" s="28" t="s">
        <v>1019</v>
      </c>
      <c r="G351" s="29">
        <v>1</v>
      </c>
      <c r="H351" s="28">
        <v>0</v>
      </c>
      <c r="I351" s="30">
        <f>ROUND(G351*H351,P4)</f>
        <v>0</v>
      </c>
      <c r="L351" s="30">
        <v>0</v>
      </c>
      <c r="M351" s="24">
        <f>ROUND(G351*L351,P4)</f>
        <v>0</v>
      </c>
      <c r="N351" s="25" t="s">
        <v>1011</v>
      </c>
      <c r="O351" s="31">
        <f>M351*AA351</f>
        <v>0</v>
      </c>
      <c r="P351" s="1">
        <v>3</v>
      </c>
      <c r="AA351" s="1">
        <f>IF(P351=1,$O$3,IF(P351=2,$O$4,$O$5))</f>
        <v>0</v>
      </c>
    </row>
    <row r="352">
      <c r="A352" s="1" t="s">
        <v>339</v>
      </c>
      <c r="E352" s="27" t="s">
        <v>349</v>
      </c>
    </row>
    <row r="353">
      <c r="A353" s="1" t="s">
        <v>341</v>
      </c>
      <c r="E353" s="32" t="s">
        <v>2599</v>
      </c>
    </row>
    <row r="354" ht="171.6">
      <c r="A354" s="1" t="s">
        <v>342</v>
      </c>
      <c r="E354" s="27" t="s">
        <v>2600</v>
      </c>
    </row>
    <row r="355">
      <c r="A355" s="1" t="s">
        <v>333</v>
      </c>
      <c r="B355" s="1">
        <v>87</v>
      </c>
      <c r="C355" s="26" t="s">
        <v>2320</v>
      </c>
      <c r="D355" t="s">
        <v>345</v>
      </c>
      <c r="E355" s="27" t="s">
        <v>2321</v>
      </c>
      <c r="F355" s="28" t="s">
        <v>355</v>
      </c>
      <c r="G355" s="29">
        <v>31</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2857</v>
      </c>
    </row>
    <row r="358" ht="132">
      <c r="A358" s="1" t="s">
        <v>342</v>
      </c>
      <c r="E358" s="27" t="s">
        <v>2322</v>
      </c>
    </row>
    <row r="359">
      <c r="A359" s="1" t="s">
        <v>333</v>
      </c>
      <c r="B359" s="1">
        <v>88</v>
      </c>
      <c r="C359" s="26" t="s">
        <v>2323</v>
      </c>
      <c r="D359" t="s">
        <v>345</v>
      </c>
      <c r="E359" s="27" t="s">
        <v>2324</v>
      </c>
      <c r="F359" s="28" t="s">
        <v>355</v>
      </c>
      <c r="G359" s="29">
        <v>31</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2857</v>
      </c>
    </row>
    <row r="362" ht="132">
      <c r="A362" s="1" t="s">
        <v>342</v>
      </c>
      <c r="E362" s="27" t="s">
        <v>2322</v>
      </c>
    </row>
    <row r="363">
      <c r="A363" s="1" t="s">
        <v>333</v>
      </c>
      <c r="B363" s="1">
        <v>89</v>
      </c>
      <c r="C363" s="26" t="s">
        <v>2325</v>
      </c>
      <c r="D363" t="s">
        <v>345</v>
      </c>
      <c r="E363" s="27" t="s">
        <v>2326</v>
      </c>
      <c r="F363" s="28" t="s">
        <v>2327</v>
      </c>
      <c r="G363" s="29">
        <v>1</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1012</v>
      </c>
    </row>
    <row r="366" ht="145.2">
      <c r="A366" s="1" t="s">
        <v>342</v>
      </c>
      <c r="E366" s="27" t="s">
        <v>2328</v>
      </c>
    </row>
    <row r="367">
      <c r="A367" s="1" t="s">
        <v>333</v>
      </c>
      <c r="B367" s="1">
        <v>90</v>
      </c>
      <c r="C367" s="26" t="s">
        <v>2329</v>
      </c>
      <c r="D367" t="s">
        <v>345</v>
      </c>
      <c r="E367" s="27" t="s">
        <v>2330</v>
      </c>
      <c r="F367" s="28" t="s">
        <v>355</v>
      </c>
      <c r="G367" s="29">
        <v>19</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2313</v>
      </c>
    </row>
    <row r="370" ht="184.8">
      <c r="A370" s="1" t="s">
        <v>342</v>
      </c>
      <c r="E370" s="27" t="s">
        <v>2331</v>
      </c>
    </row>
    <row r="371">
      <c r="A371" s="1" t="s">
        <v>333</v>
      </c>
      <c r="B371" s="1">
        <v>91</v>
      </c>
      <c r="C371" s="26" t="s">
        <v>2861</v>
      </c>
      <c r="D371" t="s">
        <v>345</v>
      </c>
      <c r="E371" s="27" t="s">
        <v>2333</v>
      </c>
      <c r="F371" s="28" t="s">
        <v>431</v>
      </c>
      <c r="G371" s="29">
        <v>16</v>
      </c>
      <c r="H371" s="28">
        <v>0</v>
      </c>
      <c r="I371" s="30">
        <f>ROUND(G371*H371,P4)</f>
        <v>0</v>
      </c>
      <c r="L371" s="30">
        <v>0</v>
      </c>
      <c r="M371" s="24">
        <f>ROUND(G371*L371,P4)</f>
        <v>0</v>
      </c>
      <c r="N371" s="25" t="s">
        <v>1011</v>
      </c>
      <c r="O371" s="31">
        <f>M371*AA371</f>
        <v>0</v>
      </c>
      <c r="P371" s="1">
        <v>3</v>
      </c>
      <c r="AA371" s="1">
        <f>IF(P371=1,$O$3,IF(P371=2,$O$4,$O$5))</f>
        <v>0</v>
      </c>
    </row>
    <row r="372">
      <c r="A372" s="1" t="s">
        <v>339</v>
      </c>
      <c r="E372" s="27" t="s">
        <v>349</v>
      </c>
    </row>
    <row r="373">
      <c r="A373" s="1" t="s">
        <v>341</v>
      </c>
      <c r="E373" s="32" t="s">
        <v>1107</v>
      </c>
    </row>
    <row r="374" ht="145.2">
      <c r="A374" s="1" t="s">
        <v>342</v>
      </c>
      <c r="E374" s="27" t="s">
        <v>2334</v>
      </c>
    </row>
    <row r="375">
      <c r="A375" s="1" t="s">
        <v>333</v>
      </c>
      <c r="B375" s="1">
        <v>92</v>
      </c>
      <c r="C375" s="26" t="s">
        <v>2342</v>
      </c>
      <c r="D375" t="s">
        <v>345</v>
      </c>
      <c r="E375" s="27" t="s">
        <v>2343</v>
      </c>
      <c r="F375" s="28" t="s">
        <v>361</v>
      </c>
      <c r="G375" s="29">
        <v>40</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1096</v>
      </c>
    </row>
    <row r="378" ht="171.6">
      <c r="A378" s="1" t="s">
        <v>342</v>
      </c>
      <c r="E378" s="27" t="s">
        <v>1160</v>
      </c>
    </row>
    <row r="379">
      <c r="A379" s="1" t="s">
        <v>333</v>
      </c>
      <c r="B379" s="1">
        <v>93</v>
      </c>
      <c r="C379" s="26" t="s">
        <v>2344</v>
      </c>
      <c r="D379" t="s">
        <v>345</v>
      </c>
      <c r="E379" s="27" t="s">
        <v>2345</v>
      </c>
      <c r="F379" s="28" t="s">
        <v>361</v>
      </c>
      <c r="G379" s="29">
        <v>40</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1096</v>
      </c>
    </row>
    <row r="382" ht="132">
      <c r="A382" s="1" t="s">
        <v>342</v>
      </c>
      <c r="E382" s="27" t="s">
        <v>1170</v>
      </c>
    </row>
    <row r="383">
      <c r="A383" s="1" t="s">
        <v>333</v>
      </c>
      <c r="B383" s="1">
        <v>94</v>
      </c>
      <c r="C383" s="26" t="s">
        <v>2346</v>
      </c>
      <c r="D383" t="s">
        <v>345</v>
      </c>
      <c r="E383" s="27" t="s">
        <v>2347</v>
      </c>
      <c r="F383" s="28" t="s">
        <v>355</v>
      </c>
      <c r="G383" s="29">
        <v>2</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1016</v>
      </c>
    </row>
    <row r="386" ht="158.4">
      <c r="A386" s="1" t="s">
        <v>342</v>
      </c>
      <c r="E386" s="27" t="s">
        <v>447</v>
      </c>
    </row>
    <row r="387">
      <c r="A387" s="1" t="s">
        <v>333</v>
      </c>
      <c r="B387" s="1">
        <v>95</v>
      </c>
      <c r="C387" s="26" t="s">
        <v>2348</v>
      </c>
      <c r="D387" t="s">
        <v>345</v>
      </c>
      <c r="E387" s="27" t="s">
        <v>2349</v>
      </c>
      <c r="F387" s="28" t="s">
        <v>355</v>
      </c>
      <c r="G387" s="29">
        <v>2</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1016</v>
      </c>
    </row>
    <row r="390" ht="132">
      <c r="A390" s="1" t="s">
        <v>342</v>
      </c>
      <c r="E390" s="27" t="s">
        <v>1044</v>
      </c>
    </row>
    <row r="391">
      <c r="A391" s="1" t="s">
        <v>333</v>
      </c>
      <c r="B391" s="1">
        <v>96</v>
      </c>
      <c r="C391" s="26" t="s">
        <v>1069</v>
      </c>
      <c r="D391" t="s">
        <v>345</v>
      </c>
      <c r="E391" s="27" t="s">
        <v>1070</v>
      </c>
      <c r="F391" s="28" t="s">
        <v>355</v>
      </c>
      <c r="G391" s="29">
        <v>4</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1219</v>
      </c>
    </row>
    <row r="394" ht="92.4">
      <c r="A394" s="1" t="s">
        <v>342</v>
      </c>
      <c r="E394" s="27" t="s">
        <v>1071</v>
      </c>
    </row>
    <row r="395">
      <c r="A395" s="1" t="s">
        <v>333</v>
      </c>
      <c r="B395" s="1">
        <v>97</v>
      </c>
      <c r="C395" s="26" t="s">
        <v>2350</v>
      </c>
      <c r="D395" t="s">
        <v>345</v>
      </c>
      <c r="E395" s="27" t="s">
        <v>2351</v>
      </c>
      <c r="F395" s="28" t="s">
        <v>355</v>
      </c>
      <c r="G395" s="29">
        <v>4</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1219</v>
      </c>
    </row>
    <row r="398" ht="105.6">
      <c r="A398" s="1" t="s">
        <v>342</v>
      </c>
      <c r="E398" s="27" t="s">
        <v>2352</v>
      </c>
    </row>
    <row r="399">
      <c r="A399" s="1" t="s">
        <v>333</v>
      </c>
      <c r="B399" s="1">
        <v>98</v>
      </c>
      <c r="C399" s="26" t="s">
        <v>2353</v>
      </c>
      <c r="D399" t="s">
        <v>345</v>
      </c>
      <c r="E399" s="27" t="s">
        <v>2354</v>
      </c>
      <c r="F399" s="28" t="s">
        <v>355</v>
      </c>
      <c r="G399" s="29">
        <v>1</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c r="A401" s="1" t="s">
        <v>341</v>
      </c>
      <c r="E401" s="32" t="s">
        <v>1012</v>
      </c>
    </row>
    <row r="402" ht="198">
      <c r="A402" s="1" t="s">
        <v>342</v>
      </c>
      <c r="E402" s="27" t="s">
        <v>2355</v>
      </c>
    </row>
    <row r="403" ht="26.4">
      <c r="A403" s="1" t="s">
        <v>333</v>
      </c>
      <c r="B403" s="1">
        <v>99</v>
      </c>
      <c r="C403" s="26" t="s">
        <v>2356</v>
      </c>
      <c r="D403" t="s">
        <v>345</v>
      </c>
      <c r="E403" s="27" t="s">
        <v>2357</v>
      </c>
      <c r="F403" s="28" t="s">
        <v>431</v>
      </c>
      <c r="G403" s="29">
        <v>16</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c r="A405" s="1" t="s">
        <v>341</v>
      </c>
      <c r="E405" s="32" t="s">
        <v>1107</v>
      </c>
    </row>
    <row r="406" ht="132">
      <c r="A406" s="1" t="s">
        <v>342</v>
      </c>
      <c r="E406" s="27" t="s">
        <v>2358</v>
      </c>
    </row>
    <row r="407">
      <c r="A407" s="1" t="s">
        <v>330</v>
      </c>
      <c r="C407" s="22" t="s">
        <v>1344</v>
      </c>
      <c r="E407" s="23" t="s">
        <v>1345</v>
      </c>
      <c r="L407" s="24">
        <f>SUMIFS(L408:L419,A408:A419,"P")</f>
        <v>0</v>
      </c>
      <c r="M407" s="24">
        <f>SUMIFS(M408:M419,A408:A419,"P")</f>
        <v>0</v>
      </c>
      <c r="N407" s="25"/>
    </row>
    <row r="408" ht="26.4">
      <c r="A408" s="1" t="s">
        <v>333</v>
      </c>
      <c r="B408" s="1">
        <v>100</v>
      </c>
      <c r="C408" s="26" t="s">
        <v>1826</v>
      </c>
      <c r="D408" t="s">
        <v>1827</v>
      </c>
      <c r="E408" s="27" t="s">
        <v>1828</v>
      </c>
      <c r="F408" s="28" t="s">
        <v>337</v>
      </c>
      <c r="G408" s="29">
        <v>0.050000000000000003</v>
      </c>
      <c r="H408" s="28">
        <v>0</v>
      </c>
      <c r="I408" s="30">
        <f>ROUND(G408*H408,P4)</f>
        <v>0</v>
      </c>
      <c r="L408" s="30">
        <v>0</v>
      </c>
      <c r="M408" s="24">
        <f>ROUND(G408*L408,P4)</f>
        <v>0</v>
      </c>
      <c r="N408" s="25" t="s">
        <v>338</v>
      </c>
      <c r="O408" s="31">
        <f>M408*AA408</f>
        <v>0</v>
      </c>
      <c r="P408" s="1">
        <v>3</v>
      </c>
      <c r="AA408" s="1">
        <f>IF(P408=1,$O$3,IF(P408=2,$O$4,$O$5))</f>
        <v>0</v>
      </c>
    </row>
    <row r="409" ht="26.4">
      <c r="A409" s="1" t="s">
        <v>339</v>
      </c>
      <c r="E409" s="27" t="s">
        <v>340</v>
      </c>
    </row>
    <row r="410">
      <c r="A410" s="1" t="s">
        <v>341</v>
      </c>
      <c r="E410" s="32" t="s">
        <v>1346</v>
      </c>
    </row>
    <row r="411" ht="158.4">
      <c r="A411" s="1" t="s">
        <v>342</v>
      </c>
      <c r="E411" s="27" t="s">
        <v>343</v>
      </c>
    </row>
    <row r="412" ht="26.4">
      <c r="A412" s="1" t="s">
        <v>333</v>
      </c>
      <c r="B412" s="1">
        <v>101</v>
      </c>
      <c r="C412" s="26" t="s">
        <v>449</v>
      </c>
      <c r="D412" t="s">
        <v>450</v>
      </c>
      <c r="E412" s="27" t="s">
        <v>451</v>
      </c>
      <c r="F412" s="28" t="s">
        <v>337</v>
      </c>
      <c r="G412" s="29">
        <v>8.5999999999999996</v>
      </c>
      <c r="H412" s="28">
        <v>0</v>
      </c>
      <c r="I412" s="30">
        <f>ROUND(G412*H412,P4)</f>
        <v>0</v>
      </c>
      <c r="L412" s="30">
        <v>0</v>
      </c>
      <c r="M412" s="24">
        <f>ROUND(G412*L412,P4)</f>
        <v>0</v>
      </c>
      <c r="N412" s="25" t="s">
        <v>338</v>
      </c>
      <c r="O412" s="31">
        <f>M412*AA412</f>
        <v>0</v>
      </c>
      <c r="P412" s="1">
        <v>3</v>
      </c>
      <c r="AA412" s="1">
        <f>IF(P412=1,$O$3,IF(P412=2,$O$4,$O$5))</f>
        <v>0</v>
      </c>
    </row>
    <row r="413" ht="26.4">
      <c r="A413" s="1" t="s">
        <v>339</v>
      </c>
      <c r="E413" s="27" t="s">
        <v>340</v>
      </c>
    </row>
    <row r="414">
      <c r="A414" s="1" t="s">
        <v>341</v>
      </c>
      <c r="E414" s="32" t="s">
        <v>2862</v>
      </c>
    </row>
    <row r="415" ht="158.4">
      <c r="A415" s="1" t="s">
        <v>342</v>
      </c>
      <c r="E415" s="27" t="s">
        <v>343</v>
      </c>
    </row>
    <row r="416" ht="26.4">
      <c r="A416" s="1" t="s">
        <v>333</v>
      </c>
      <c r="B416" s="1">
        <v>102</v>
      </c>
      <c r="C416" s="26" t="s">
        <v>1347</v>
      </c>
      <c r="D416" t="s">
        <v>1348</v>
      </c>
      <c r="E416" s="27" t="s">
        <v>1349</v>
      </c>
      <c r="F416" s="28" t="s">
        <v>337</v>
      </c>
      <c r="G416" s="29">
        <v>0.10000000000000001</v>
      </c>
      <c r="H416" s="28">
        <v>0</v>
      </c>
      <c r="I416" s="30">
        <f>ROUND(G416*H416,P4)</f>
        <v>0</v>
      </c>
      <c r="L416" s="30">
        <v>0</v>
      </c>
      <c r="M416" s="24">
        <f>ROUND(G416*L416,P4)</f>
        <v>0</v>
      </c>
      <c r="N416" s="25" t="s">
        <v>338</v>
      </c>
      <c r="O416" s="31">
        <f>M416*AA416</f>
        <v>0</v>
      </c>
      <c r="P416" s="1">
        <v>3</v>
      </c>
      <c r="AA416" s="1">
        <f>IF(P416=1,$O$3,IF(P416=2,$O$4,$O$5))</f>
        <v>0</v>
      </c>
    </row>
    <row r="417" ht="26.4">
      <c r="A417" s="1" t="s">
        <v>339</v>
      </c>
      <c r="E417" s="27" t="s">
        <v>340</v>
      </c>
    </row>
    <row r="418">
      <c r="A418" s="1" t="s">
        <v>341</v>
      </c>
      <c r="E418" s="32" t="s">
        <v>1928</v>
      </c>
    </row>
    <row r="419" ht="158.4">
      <c r="A419" s="1" t="s">
        <v>342</v>
      </c>
      <c r="E41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COUNTIFS(L8:L484,"=0",A8:A484,"P")+COUNTIFS(L8:L484,"",A8:A484,"P")+SUM(Q8:Q484)</f>
        <v>0</v>
      </c>
    </row>
    <row r="8">
      <c r="A8" s="1" t="s">
        <v>328</v>
      </c>
      <c r="C8" s="22" t="s">
        <v>2863</v>
      </c>
      <c r="E8" s="23" t="s">
        <v>75</v>
      </c>
      <c r="L8" s="24">
        <f>L9+L118+L463</f>
        <v>0</v>
      </c>
      <c r="M8" s="24">
        <f>M9+M118+M463</f>
        <v>0</v>
      </c>
      <c r="N8" s="25"/>
    </row>
    <row r="9">
      <c r="A9" s="1" t="s">
        <v>330</v>
      </c>
      <c r="C9" s="22" t="s">
        <v>331</v>
      </c>
      <c r="E9" s="23" t="s">
        <v>1352</v>
      </c>
      <c r="L9" s="24">
        <f>SUMIFS(L10:L117,A10:A117,"P")</f>
        <v>0</v>
      </c>
      <c r="M9" s="24">
        <f>SUMIFS(M10:M117,A10:A117,"P")</f>
        <v>0</v>
      </c>
      <c r="N9" s="25"/>
    </row>
    <row r="10">
      <c r="A10" s="1" t="s">
        <v>333</v>
      </c>
      <c r="B10" s="1">
        <v>1</v>
      </c>
      <c r="C10" s="26" t="s">
        <v>1353</v>
      </c>
      <c r="D10" t="s">
        <v>345</v>
      </c>
      <c r="E10" s="27" t="s">
        <v>1354</v>
      </c>
      <c r="F10" s="28" t="s">
        <v>586</v>
      </c>
      <c r="G10" s="29">
        <v>0.29999999999999999</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2864</v>
      </c>
    </row>
    <row r="13" ht="66">
      <c r="A13" s="1" t="s">
        <v>342</v>
      </c>
      <c r="E13" s="27" t="s">
        <v>1356</v>
      </c>
    </row>
    <row r="14">
      <c r="A14" s="1" t="s">
        <v>333</v>
      </c>
      <c r="B14" s="1">
        <v>2</v>
      </c>
      <c r="C14" s="26" t="s">
        <v>1372</v>
      </c>
      <c r="D14" t="s">
        <v>345</v>
      </c>
      <c r="E14" s="27" t="s">
        <v>1373</v>
      </c>
      <c r="F14" s="28" t="s">
        <v>481</v>
      </c>
      <c r="G14" s="29">
        <v>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2865</v>
      </c>
    </row>
    <row r="17" ht="356.4">
      <c r="A17" s="1" t="s">
        <v>342</v>
      </c>
      <c r="E17" s="27" t="s">
        <v>485</v>
      </c>
    </row>
    <row r="18">
      <c r="A18" s="1" t="s">
        <v>333</v>
      </c>
      <c r="B18" s="1">
        <v>3</v>
      </c>
      <c r="C18" s="26" t="s">
        <v>1375</v>
      </c>
      <c r="D18" t="s">
        <v>345</v>
      </c>
      <c r="E18" s="27" t="s">
        <v>1376</v>
      </c>
      <c r="F18" s="28" t="s">
        <v>481</v>
      </c>
      <c r="G18" s="29">
        <v>0.5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2866</v>
      </c>
    </row>
    <row r="21" ht="356.4">
      <c r="A21" s="1" t="s">
        <v>342</v>
      </c>
      <c r="E21" s="27" t="s">
        <v>485</v>
      </c>
    </row>
    <row r="22">
      <c r="A22" s="1" t="s">
        <v>333</v>
      </c>
      <c r="B22" s="1">
        <v>4</v>
      </c>
      <c r="C22" s="26" t="s">
        <v>1378</v>
      </c>
      <c r="D22" t="s">
        <v>345</v>
      </c>
      <c r="E22" s="27" t="s">
        <v>1379</v>
      </c>
      <c r="F22" s="28" t="s">
        <v>481</v>
      </c>
      <c r="G22" s="29">
        <v>35</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2867</v>
      </c>
    </row>
    <row r="25" ht="356.4">
      <c r="A25" s="1" t="s">
        <v>342</v>
      </c>
      <c r="E25" s="27" t="s">
        <v>485</v>
      </c>
    </row>
    <row r="26">
      <c r="A26" s="1" t="s">
        <v>333</v>
      </c>
      <c r="B26" s="1">
        <v>5</v>
      </c>
      <c r="C26" s="26" t="s">
        <v>1381</v>
      </c>
      <c r="D26" t="s">
        <v>345</v>
      </c>
      <c r="E26" s="27" t="s">
        <v>1382</v>
      </c>
      <c r="F26" s="28" t="s">
        <v>481</v>
      </c>
      <c r="G26" s="29">
        <v>3.5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2868</v>
      </c>
    </row>
    <row r="29" ht="356.4">
      <c r="A29" s="1" t="s">
        <v>342</v>
      </c>
      <c r="E29" s="27" t="s">
        <v>485</v>
      </c>
    </row>
    <row r="30">
      <c r="A30" s="1" t="s">
        <v>333</v>
      </c>
      <c r="B30" s="1">
        <v>6</v>
      </c>
      <c r="C30" s="26" t="s">
        <v>493</v>
      </c>
      <c r="D30" t="s">
        <v>345</v>
      </c>
      <c r="E30" s="27" t="s">
        <v>494</v>
      </c>
      <c r="F30" s="28" t="s">
        <v>481</v>
      </c>
      <c r="G30" s="29">
        <v>36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2869</v>
      </c>
    </row>
    <row r="33" ht="264">
      <c r="A33" s="1" t="s">
        <v>342</v>
      </c>
      <c r="E33" s="27" t="s">
        <v>495</v>
      </c>
    </row>
    <row r="34" ht="39.6">
      <c r="A34" s="1" t="s">
        <v>333</v>
      </c>
      <c r="B34" s="1">
        <v>7</v>
      </c>
      <c r="C34" s="26" t="s">
        <v>1385</v>
      </c>
      <c r="D34" t="s">
        <v>345</v>
      </c>
      <c r="E34" s="27" t="s">
        <v>1386</v>
      </c>
      <c r="F34" s="28" t="s">
        <v>481</v>
      </c>
      <c r="G34" s="29">
        <v>1</v>
      </c>
      <c r="H34" s="28">
        <v>0</v>
      </c>
      <c r="I34" s="30">
        <f>ROUND(G34*H34,P4)</f>
        <v>0</v>
      </c>
      <c r="L34" s="30">
        <v>0</v>
      </c>
      <c r="M34" s="24">
        <f>ROUND(G34*L34,P4)</f>
        <v>0</v>
      </c>
      <c r="N34" s="25" t="s">
        <v>1011</v>
      </c>
      <c r="O34" s="31">
        <f>M34*AA34</f>
        <v>0</v>
      </c>
      <c r="P34" s="1">
        <v>3</v>
      </c>
      <c r="AA34" s="1">
        <f>IF(P34=1,$O$3,IF(P34=2,$O$4,$O$5))</f>
        <v>0</v>
      </c>
    </row>
    <row r="35">
      <c r="A35" s="1" t="s">
        <v>339</v>
      </c>
      <c r="E35" s="27" t="s">
        <v>349</v>
      </c>
    </row>
    <row r="36">
      <c r="A36" s="1" t="s">
        <v>341</v>
      </c>
      <c r="E36" s="32" t="s">
        <v>2870</v>
      </c>
    </row>
    <row r="37" ht="409.5">
      <c r="A37" s="1" t="s">
        <v>342</v>
      </c>
      <c r="E37" s="27" t="s">
        <v>1388</v>
      </c>
    </row>
    <row r="38" ht="26.4">
      <c r="A38" s="1" t="s">
        <v>333</v>
      </c>
      <c r="B38" s="1">
        <v>8</v>
      </c>
      <c r="C38" s="26" t="s">
        <v>498</v>
      </c>
      <c r="D38" t="s">
        <v>345</v>
      </c>
      <c r="E38" s="27" t="s">
        <v>499</v>
      </c>
      <c r="F38" s="28" t="s">
        <v>355</v>
      </c>
      <c r="G38" s="29">
        <v>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2871</v>
      </c>
    </row>
    <row r="41" ht="79.2">
      <c r="A41" s="1" t="s">
        <v>342</v>
      </c>
      <c r="E41" s="27" t="s">
        <v>500</v>
      </c>
    </row>
    <row r="42">
      <c r="A42" s="1" t="s">
        <v>333</v>
      </c>
      <c r="B42" s="1">
        <v>9</v>
      </c>
      <c r="C42" s="26" t="s">
        <v>891</v>
      </c>
      <c r="D42" t="s">
        <v>345</v>
      </c>
      <c r="E42" s="27" t="s">
        <v>892</v>
      </c>
      <c r="F42" s="28" t="s">
        <v>361</v>
      </c>
      <c r="G42" s="29">
        <v>55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2872</v>
      </c>
    </row>
    <row r="45" ht="79.2">
      <c r="A45" s="1" t="s">
        <v>342</v>
      </c>
      <c r="E45" s="27" t="s">
        <v>507</v>
      </c>
    </row>
    <row r="46" ht="26.4">
      <c r="A46" s="1" t="s">
        <v>333</v>
      </c>
      <c r="B46" s="1">
        <v>10</v>
      </c>
      <c r="C46" s="26" t="s">
        <v>513</v>
      </c>
      <c r="D46" t="s">
        <v>345</v>
      </c>
      <c r="E46" s="27" t="s">
        <v>514</v>
      </c>
      <c r="F46" s="28" t="s">
        <v>361</v>
      </c>
      <c r="G46" s="29">
        <v>55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2873</v>
      </c>
    </row>
    <row r="49" ht="79.2">
      <c r="A49" s="1" t="s">
        <v>342</v>
      </c>
      <c r="E49" s="27" t="s">
        <v>515</v>
      </c>
    </row>
    <row r="50">
      <c r="A50" s="1" t="s">
        <v>333</v>
      </c>
      <c r="B50" s="1">
        <v>11</v>
      </c>
      <c r="C50" s="26" t="s">
        <v>2614</v>
      </c>
      <c r="D50" t="s">
        <v>345</v>
      </c>
      <c r="E50" s="27" t="s">
        <v>2615</v>
      </c>
      <c r="F50" s="28" t="s">
        <v>361</v>
      </c>
      <c r="G50" s="29">
        <v>20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2874</v>
      </c>
    </row>
    <row r="53" ht="79.2">
      <c r="A53" s="1" t="s">
        <v>342</v>
      </c>
      <c r="E53" s="27" t="s">
        <v>507</v>
      </c>
    </row>
    <row r="54">
      <c r="A54" s="1" t="s">
        <v>333</v>
      </c>
      <c r="B54" s="1">
        <v>12</v>
      </c>
      <c r="C54" s="26" t="s">
        <v>508</v>
      </c>
      <c r="D54" t="s">
        <v>345</v>
      </c>
      <c r="E54" s="27" t="s">
        <v>509</v>
      </c>
      <c r="F54" s="28" t="s">
        <v>361</v>
      </c>
      <c r="G54" s="29">
        <v>30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2875</v>
      </c>
    </row>
    <row r="57" ht="79.2">
      <c r="A57" s="1" t="s">
        <v>342</v>
      </c>
      <c r="E57" s="27" t="s">
        <v>507</v>
      </c>
    </row>
    <row r="58">
      <c r="A58" s="1" t="s">
        <v>333</v>
      </c>
      <c r="B58" s="1">
        <v>13</v>
      </c>
      <c r="C58" s="26" t="s">
        <v>1429</v>
      </c>
      <c r="D58" t="s">
        <v>345</v>
      </c>
      <c r="E58" s="27" t="s">
        <v>1430</v>
      </c>
      <c r="F58" s="28" t="s">
        <v>361</v>
      </c>
      <c r="G58" s="29">
        <v>70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2876</v>
      </c>
    </row>
    <row r="61" ht="92.4">
      <c r="A61" s="1" t="s">
        <v>342</v>
      </c>
      <c r="E61" s="27" t="s">
        <v>512</v>
      </c>
    </row>
    <row r="62" ht="26.4">
      <c r="A62" s="1" t="s">
        <v>333</v>
      </c>
      <c r="B62" s="1">
        <v>14</v>
      </c>
      <c r="C62" s="26" t="s">
        <v>2088</v>
      </c>
      <c r="D62" t="s">
        <v>345</v>
      </c>
      <c r="E62" s="27" t="s">
        <v>2089</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2619</v>
      </c>
    </row>
    <row r="65" ht="132">
      <c r="A65" s="1" t="s">
        <v>342</v>
      </c>
      <c r="E65" s="27" t="s">
        <v>2090</v>
      </c>
    </row>
    <row r="66">
      <c r="A66" s="1" t="s">
        <v>333</v>
      </c>
      <c r="B66" s="1">
        <v>15</v>
      </c>
      <c r="C66" s="26" t="s">
        <v>2620</v>
      </c>
      <c r="D66" t="s">
        <v>345</v>
      </c>
      <c r="E66" s="27" t="s">
        <v>2621</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2622</v>
      </c>
    </row>
    <row r="69" ht="105.6">
      <c r="A69" s="1" t="s">
        <v>342</v>
      </c>
      <c r="E69" s="27" t="s">
        <v>1451</v>
      </c>
    </row>
    <row r="70" ht="26.4">
      <c r="A70" s="1" t="s">
        <v>333</v>
      </c>
      <c r="B70" s="1">
        <v>16</v>
      </c>
      <c r="C70" s="26" t="s">
        <v>2623</v>
      </c>
      <c r="D70" t="s">
        <v>345</v>
      </c>
      <c r="E70" s="27" t="s">
        <v>2624</v>
      </c>
      <c r="F70" s="28" t="s">
        <v>361</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2877</v>
      </c>
    </row>
    <row r="73" ht="105.6">
      <c r="A73" s="1" t="s">
        <v>342</v>
      </c>
      <c r="E73" s="27" t="s">
        <v>1424</v>
      </c>
    </row>
    <row r="74" ht="26.4">
      <c r="A74" s="1" t="s">
        <v>333</v>
      </c>
      <c r="B74" s="1">
        <v>17</v>
      </c>
      <c r="C74" s="26" t="s">
        <v>2478</v>
      </c>
      <c r="D74" t="s">
        <v>345</v>
      </c>
      <c r="E74" s="27" t="s">
        <v>2479</v>
      </c>
      <c r="F74" s="28" t="s">
        <v>355</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2626</v>
      </c>
    </row>
    <row r="77" ht="39.6">
      <c r="A77" s="1" t="s">
        <v>342</v>
      </c>
      <c r="E77" s="27" t="s">
        <v>1455</v>
      </c>
    </row>
    <row r="78">
      <c r="A78" s="1" t="s">
        <v>333</v>
      </c>
      <c r="B78" s="1">
        <v>18</v>
      </c>
      <c r="C78" s="26" t="s">
        <v>2222</v>
      </c>
      <c r="D78" t="s">
        <v>345</v>
      </c>
      <c r="E78" s="27" t="s">
        <v>2223</v>
      </c>
      <c r="F78" s="28" t="s">
        <v>355</v>
      </c>
      <c r="G78" s="29">
        <v>2</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2627</v>
      </c>
    </row>
    <row r="81" ht="39.6">
      <c r="A81" s="1" t="s">
        <v>342</v>
      </c>
      <c r="E81" s="27" t="s">
        <v>1455</v>
      </c>
    </row>
    <row r="82" ht="26.4">
      <c r="A82" s="1" t="s">
        <v>333</v>
      </c>
      <c r="B82" s="1">
        <v>19</v>
      </c>
      <c r="C82" s="26" t="s">
        <v>1456</v>
      </c>
      <c r="D82" t="s">
        <v>345</v>
      </c>
      <c r="E82" s="27" t="s">
        <v>1457</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2628</v>
      </c>
    </row>
    <row r="85" ht="39.6">
      <c r="A85" s="1" t="s">
        <v>342</v>
      </c>
      <c r="E85" s="27" t="s">
        <v>1459</v>
      </c>
    </row>
    <row r="86" ht="26.4">
      <c r="A86" s="1" t="s">
        <v>333</v>
      </c>
      <c r="B86" s="1">
        <v>20</v>
      </c>
      <c r="C86" s="26" t="s">
        <v>516</v>
      </c>
      <c r="D86" t="s">
        <v>345</v>
      </c>
      <c r="E86" s="27" t="s">
        <v>517</v>
      </c>
      <c r="F86" s="28" t="s">
        <v>355</v>
      </c>
      <c r="G86" s="29">
        <v>10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2878</v>
      </c>
    </row>
    <row r="89" ht="105.6">
      <c r="A89" s="1" t="s">
        <v>342</v>
      </c>
      <c r="E89" s="27" t="s">
        <v>518</v>
      </c>
    </row>
    <row r="90">
      <c r="A90" s="1" t="s">
        <v>333</v>
      </c>
      <c r="B90" s="1">
        <v>21</v>
      </c>
      <c r="C90" s="26" t="s">
        <v>519</v>
      </c>
      <c r="D90" t="s">
        <v>345</v>
      </c>
      <c r="E90" s="27" t="s">
        <v>520</v>
      </c>
      <c r="F90" s="28" t="s">
        <v>361</v>
      </c>
      <c r="G90" s="29">
        <v>50</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2630</v>
      </c>
    </row>
    <row r="93" ht="92.4">
      <c r="A93" s="1" t="s">
        <v>342</v>
      </c>
      <c r="E93" s="27" t="s">
        <v>521</v>
      </c>
    </row>
    <row r="94" ht="26.4">
      <c r="A94" s="1" t="s">
        <v>333</v>
      </c>
      <c r="B94" s="1">
        <v>22</v>
      </c>
      <c r="C94" s="26" t="s">
        <v>1460</v>
      </c>
      <c r="D94" t="s">
        <v>345</v>
      </c>
      <c r="E94" s="27" t="s">
        <v>1461</v>
      </c>
      <c r="F94" s="28" t="s">
        <v>1462</v>
      </c>
      <c r="G94" s="29">
        <v>20</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2879</v>
      </c>
    </row>
    <row r="97" ht="105.6">
      <c r="A97" s="1" t="s">
        <v>342</v>
      </c>
      <c r="E97" s="27" t="s">
        <v>1464</v>
      </c>
    </row>
    <row r="98">
      <c r="A98" s="1" t="s">
        <v>333</v>
      </c>
      <c r="B98" s="1">
        <v>23</v>
      </c>
      <c r="C98" s="26" t="s">
        <v>2632</v>
      </c>
      <c r="D98" t="s">
        <v>345</v>
      </c>
      <c r="E98" s="27" t="s">
        <v>2633</v>
      </c>
      <c r="F98" s="28" t="s">
        <v>481</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2634</v>
      </c>
    </row>
    <row r="101" ht="92.4">
      <c r="A101" s="1" t="s">
        <v>342</v>
      </c>
      <c r="E101" s="27" t="s">
        <v>2635</v>
      </c>
    </row>
    <row r="102">
      <c r="A102" s="1" t="s">
        <v>333</v>
      </c>
      <c r="B102" s="1">
        <v>24</v>
      </c>
      <c r="C102" s="26" t="s">
        <v>2636</v>
      </c>
      <c r="D102" t="s">
        <v>345</v>
      </c>
      <c r="E102" s="27" t="s">
        <v>2637</v>
      </c>
      <c r="F102" s="28" t="s">
        <v>476</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2638</v>
      </c>
    </row>
    <row r="105" ht="105.6">
      <c r="A105" s="1" t="s">
        <v>342</v>
      </c>
      <c r="E105" s="27" t="s">
        <v>2639</v>
      </c>
    </row>
    <row r="106">
      <c r="A106" s="1" t="s">
        <v>333</v>
      </c>
      <c r="B106" s="1">
        <v>25</v>
      </c>
      <c r="C106" s="26" t="s">
        <v>2640</v>
      </c>
      <c r="D106" t="s">
        <v>345</v>
      </c>
      <c r="E106" s="27" t="s">
        <v>2641</v>
      </c>
      <c r="F106" s="28" t="s">
        <v>481</v>
      </c>
      <c r="G106" s="29">
        <v>4</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2880</v>
      </c>
    </row>
    <row r="109" ht="382.8">
      <c r="A109" s="1" t="s">
        <v>342</v>
      </c>
      <c r="E109" s="27" t="s">
        <v>2341</v>
      </c>
    </row>
    <row r="110" ht="26.4">
      <c r="A110" s="1" t="s">
        <v>333</v>
      </c>
      <c r="B110" s="1">
        <v>26</v>
      </c>
      <c r="C110" s="26" t="s">
        <v>1479</v>
      </c>
      <c r="D110" t="s">
        <v>345</v>
      </c>
      <c r="E110" s="27" t="s">
        <v>1480</v>
      </c>
      <c r="F110" s="28" t="s">
        <v>586</v>
      </c>
      <c r="G110" s="29">
        <v>0.29999999999999999</v>
      </c>
      <c r="H110" s="28">
        <v>0</v>
      </c>
      <c r="I110" s="30">
        <f>ROUND(G110*H110,P4)</f>
        <v>0</v>
      </c>
      <c r="L110" s="30">
        <v>0</v>
      </c>
      <c r="M110" s="24">
        <f>ROUND(G110*L110,P4)</f>
        <v>0</v>
      </c>
      <c r="N110" s="25" t="s">
        <v>1011</v>
      </c>
      <c r="O110" s="31">
        <f>M110*AA110</f>
        <v>0</v>
      </c>
      <c r="P110" s="1">
        <v>3</v>
      </c>
      <c r="AA110" s="1">
        <f>IF(P110=1,$O$3,IF(P110=2,$O$4,$O$5))</f>
        <v>0</v>
      </c>
    </row>
    <row r="111">
      <c r="A111" s="1" t="s">
        <v>339</v>
      </c>
      <c r="E111" s="27" t="s">
        <v>349</v>
      </c>
    </row>
    <row r="112">
      <c r="A112" s="1" t="s">
        <v>341</v>
      </c>
      <c r="E112" s="32" t="s">
        <v>2881</v>
      </c>
    </row>
    <row r="113" ht="92.4">
      <c r="A113" s="1" t="s">
        <v>342</v>
      </c>
      <c r="E113" s="27" t="s">
        <v>1482</v>
      </c>
    </row>
    <row r="114">
      <c r="A114" s="1" t="s">
        <v>333</v>
      </c>
      <c r="B114" s="1">
        <v>27</v>
      </c>
      <c r="C114" s="26" t="s">
        <v>1483</v>
      </c>
      <c r="D114" t="s">
        <v>345</v>
      </c>
      <c r="E114" s="27" t="s">
        <v>1484</v>
      </c>
      <c r="F114" s="28" t="s">
        <v>586</v>
      </c>
      <c r="G114" s="29">
        <v>0.29999999999999999</v>
      </c>
      <c r="H114" s="28">
        <v>0</v>
      </c>
      <c r="I114" s="30">
        <f>ROUND(G114*H114,P4)</f>
        <v>0</v>
      </c>
      <c r="L114" s="30">
        <v>0</v>
      </c>
      <c r="M114" s="24">
        <f>ROUND(G114*L114,P4)</f>
        <v>0</v>
      </c>
      <c r="N114" s="25" t="s">
        <v>1011</v>
      </c>
      <c r="O114" s="31">
        <f>M114*AA114</f>
        <v>0</v>
      </c>
      <c r="P114" s="1">
        <v>3</v>
      </c>
      <c r="AA114" s="1">
        <f>IF(P114=1,$O$3,IF(P114=2,$O$4,$O$5))</f>
        <v>0</v>
      </c>
    </row>
    <row r="115">
      <c r="A115" s="1" t="s">
        <v>339</v>
      </c>
      <c r="E115" s="27" t="s">
        <v>349</v>
      </c>
    </row>
    <row r="116">
      <c r="A116" s="1" t="s">
        <v>341</v>
      </c>
      <c r="E116" s="32" t="s">
        <v>2882</v>
      </c>
    </row>
    <row r="117" ht="92.4">
      <c r="A117" s="1" t="s">
        <v>342</v>
      </c>
      <c r="E117" s="27" t="s">
        <v>1486</v>
      </c>
    </row>
    <row r="118">
      <c r="A118" s="1" t="s">
        <v>330</v>
      </c>
      <c r="C118" s="22" t="s">
        <v>351</v>
      </c>
      <c r="E118" s="23" t="s">
        <v>1487</v>
      </c>
      <c r="L118" s="24">
        <f>SUMIFS(L119:L462,A119:A462,"P")</f>
        <v>0</v>
      </c>
      <c r="M118" s="24">
        <f>SUMIFS(M119:M462,A119:A462,"P")</f>
        <v>0</v>
      </c>
      <c r="N118" s="25"/>
    </row>
    <row r="119">
      <c r="A119" s="1" t="s">
        <v>333</v>
      </c>
      <c r="B119" s="1">
        <v>28</v>
      </c>
      <c r="C119" s="26" t="s">
        <v>1164</v>
      </c>
      <c r="D119" t="s">
        <v>345</v>
      </c>
      <c r="E119" s="27" t="s">
        <v>1165</v>
      </c>
      <c r="F119" s="28" t="s">
        <v>529</v>
      </c>
      <c r="G119" s="29">
        <v>0.050000000000000003</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2645</v>
      </c>
    </row>
    <row r="122" ht="171.6">
      <c r="A122" s="1" t="s">
        <v>342</v>
      </c>
      <c r="E122" s="27" t="s">
        <v>1166</v>
      </c>
    </row>
    <row r="123">
      <c r="A123" s="1" t="s">
        <v>333</v>
      </c>
      <c r="B123" s="1">
        <v>29</v>
      </c>
      <c r="C123" s="26" t="s">
        <v>1171</v>
      </c>
      <c r="D123" t="s">
        <v>345</v>
      </c>
      <c r="E123" s="27" t="s">
        <v>1172</v>
      </c>
      <c r="F123" s="28" t="s">
        <v>529</v>
      </c>
      <c r="G123" s="29">
        <v>0.050000000000000003</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2646</v>
      </c>
    </row>
    <row r="126" ht="171.6">
      <c r="A126" s="1" t="s">
        <v>342</v>
      </c>
      <c r="E126" s="27" t="s">
        <v>1166</v>
      </c>
    </row>
    <row r="127">
      <c r="A127" s="1" t="s">
        <v>333</v>
      </c>
      <c r="B127" s="1">
        <v>30</v>
      </c>
      <c r="C127" s="26" t="s">
        <v>2647</v>
      </c>
      <c r="D127" t="s">
        <v>345</v>
      </c>
      <c r="E127" s="27" t="s">
        <v>2648</v>
      </c>
      <c r="F127" s="28" t="s">
        <v>529</v>
      </c>
      <c r="G127" s="29">
        <v>2.3599999999999999</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2883</v>
      </c>
    </row>
    <row r="130" ht="171.6">
      <c r="A130" s="1" t="s">
        <v>342</v>
      </c>
      <c r="E130" s="27" t="s">
        <v>1166</v>
      </c>
    </row>
    <row r="131" ht="26.4">
      <c r="A131" s="1" t="s">
        <v>333</v>
      </c>
      <c r="B131" s="1">
        <v>31</v>
      </c>
      <c r="C131" s="26" t="s">
        <v>1077</v>
      </c>
      <c r="D131" t="s">
        <v>345</v>
      </c>
      <c r="E131" s="27" t="s">
        <v>1078</v>
      </c>
      <c r="F131" s="28" t="s">
        <v>361</v>
      </c>
      <c r="G131" s="29">
        <v>26</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2884</v>
      </c>
    </row>
    <row r="134" ht="79.2">
      <c r="A134" s="1" t="s">
        <v>342</v>
      </c>
      <c r="E134" s="27" t="s">
        <v>1080</v>
      </c>
    </row>
    <row r="135" ht="26.4">
      <c r="A135" s="1" t="s">
        <v>333</v>
      </c>
      <c r="B135" s="1">
        <v>32</v>
      </c>
      <c r="C135" s="26" t="s">
        <v>1087</v>
      </c>
      <c r="D135" t="s">
        <v>331</v>
      </c>
      <c r="E135" s="27" t="s">
        <v>1088</v>
      </c>
      <c r="F135" s="28" t="s">
        <v>355</v>
      </c>
      <c r="G135" s="29">
        <v>26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2885</v>
      </c>
    </row>
    <row r="138" ht="92.4">
      <c r="A138" s="1" t="s">
        <v>342</v>
      </c>
      <c r="E138" s="27" t="s">
        <v>1090</v>
      </c>
    </row>
    <row r="139">
      <c r="A139" s="1" t="s">
        <v>333</v>
      </c>
      <c r="B139" s="1">
        <v>33</v>
      </c>
      <c r="C139" s="26" t="s">
        <v>1081</v>
      </c>
      <c r="D139" t="s">
        <v>345</v>
      </c>
      <c r="E139" s="27" t="s">
        <v>1082</v>
      </c>
      <c r="F139" s="28" t="s">
        <v>361</v>
      </c>
      <c r="G139" s="29">
        <v>380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26.4">
      <c r="A141" s="1" t="s">
        <v>341</v>
      </c>
      <c r="E141" s="32" t="s">
        <v>2886</v>
      </c>
    </row>
    <row r="142" ht="79.2">
      <c r="A142" s="1" t="s">
        <v>342</v>
      </c>
      <c r="E142" s="27" t="s">
        <v>1080</v>
      </c>
    </row>
    <row r="143" ht="26.4">
      <c r="A143" s="1" t="s">
        <v>333</v>
      </c>
      <c r="B143" s="1">
        <v>34</v>
      </c>
      <c r="C143" s="26" t="s">
        <v>1091</v>
      </c>
      <c r="D143" t="s">
        <v>345</v>
      </c>
      <c r="E143" s="27" t="s">
        <v>1092</v>
      </c>
      <c r="F143" s="28" t="s">
        <v>355</v>
      </c>
      <c r="G143" s="29">
        <v>11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2887</v>
      </c>
    </row>
    <row r="146" ht="92.4">
      <c r="A146" s="1" t="s">
        <v>342</v>
      </c>
      <c r="E146" s="27" t="s">
        <v>1090</v>
      </c>
    </row>
    <row r="147" ht="26.4">
      <c r="A147" s="1" t="s">
        <v>333</v>
      </c>
      <c r="B147" s="1">
        <v>35</v>
      </c>
      <c r="C147" s="26" t="s">
        <v>1087</v>
      </c>
      <c r="D147" t="s">
        <v>351</v>
      </c>
      <c r="E147" s="27" t="s">
        <v>1088</v>
      </c>
      <c r="F147" s="28" t="s">
        <v>355</v>
      </c>
      <c r="G147" s="29">
        <v>290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26.4">
      <c r="A149" s="1" t="s">
        <v>341</v>
      </c>
      <c r="E149" s="32" t="s">
        <v>2888</v>
      </c>
    </row>
    <row r="150" ht="92.4">
      <c r="A150" s="1" t="s">
        <v>342</v>
      </c>
      <c r="E150" s="27" t="s">
        <v>1090</v>
      </c>
    </row>
    <row r="151" ht="26.4">
      <c r="A151" s="1" t="s">
        <v>333</v>
      </c>
      <c r="B151" s="1">
        <v>36</v>
      </c>
      <c r="C151" s="26" t="s">
        <v>2594</v>
      </c>
      <c r="D151" t="s">
        <v>345</v>
      </c>
      <c r="E151" s="27" t="s">
        <v>2595</v>
      </c>
      <c r="F151" s="28" t="s">
        <v>355</v>
      </c>
      <c r="G151" s="29">
        <v>8</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2889</v>
      </c>
    </row>
    <row r="154" ht="92.4">
      <c r="A154" s="1" t="s">
        <v>342</v>
      </c>
      <c r="E154" s="27" t="s">
        <v>1090</v>
      </c>
    </row>
    <row r="155">
      <c r="A155" s="1" t="s">
        <v>333</v>
      </c>
      <c r="B155" s="1">
        <v>37</v>
      </c>
      <c r="C155" s="26" t="s">
        <v>1097</v>
      </c>
      <c r="D155" t="s">
        <v>345</v>
      </c>
      <c r="E155" s="27" t="s">
        <v>1098</v>
      </c>
      <c r="F155" s="28" t="s">
        <v>361</v>
      </c>
      <c r="G155" s="29">
        <v>670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26.4">
      <c r="A157" s="1" t="s">
        <v>341</v>
      </c>
      <c r="E157" s="32" t="s">
        <v>2890</v>
      </c>
    </row>
    <row r="158" ht="79.2">
      <c r="A158" s="1" t="s">
        <v>342</v>
      </c>
      <c r="E158" s="27" t="s">
        <v>1100</v>
      </c>
    </row>
    <row r="159">
      <c r="A159" s="1" t="s">
        <v>333</v>
      </c>
      <c r="B159" s="1">
        <v>38</v>
      </c>
      <c r="C159" s="26" t="s">
        <v>1649</v>
      </c>
      <c r="D159" t="s">
        <v>345</v>
      </c>
      <c r="E159" s="27" t="s">
        <v>1650</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2657</v>
      </c>
    </row>
    <row r="162" ht="158.4">
      <c r="A162" s="1" t="s">
        <v>342</v>
      </c>
      <c r="E162" s="27" t="s">
        <v>447</v>
      </c>
    </row>
    <row r="163">
      <c r="A163" s="1" t="s">
        <v>333</v>
      </c>
      <c r="B163" s="1">
        <v>39</v>
      </c>
      <c r="C163" s="26" t="s">
        <v>1652</v>
      </c>
      <c r="D163" t="s">
        <v>345</v>
      </c>
      <c r="E163" s="27" t="s">
        <v>1653</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2891</v>
      </c>
    </row>
    <row r="166" ht="132">
      <c r="A166" s="1" t="s">
        <v>342</v>
      </c>
      <c r="E166" s="27" t="s">
        <v>1044</v>
      </c>
    </row>
    <row r="167">
      <c r="A167" s="1" t="s">
        <v>333</v>
      </c>
      <c r="B167" s="1">
        <v>40</v>
      </c>
      <c r="C167" s="26" t="s">
        <v>445</v>
      </c>
      <c r="D167" t="s">
        <v>345</v>
      </c>
      <c r="E167" s="27" t="s">
        <v>446</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2892</v>
      </c>
    </row>
    <row r="170" ht="158.4">
      <c r="A170" s="1" t="s">
        <v>342</v>
      </c>
      <c r="E170" s="27" t="s">
        <v>447</v>
      </c>
    </row>
    <row r="171">
      <c r="A171" s="1" t="s">
        <v>333</v>
      </c>
      <c r="B171" s="1">
        <v>41</v>
      </c>
      <c r="C171" s="26" t="s">
        <v>1677</v>
      </c>
      <c r="D171" t="s">
        <v>345</v>
      </c>
      <c r="E171" s="27" t="s">
        <v>1678</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2893</v>
      </c>
    </row>
    <row r="174" ht="132">
      <c r="A174" s="1" t="s">
        <v>342</v>
      </c>
      <c r="E174" s="27" t="s">
        <v>1044</v>
      </c>
    </row>
    <row r="175">
      <c r="A175" s="1" t="s">
        <v>333</v>
      </c>
      <c r="B175" s="1">
        <v>42</v>
      </c>
      <c r="C175" s="26" t="s">
        <v>2346</v>
      </c>
      <c r="D175" t="s">
        <v>345</v>
      </c>
      <c r="E175" s="27" t="s">
        <v>2347</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2894</v>
      </c>
    </row>
    <row r="178" ht="158.4">
      <c r="A178" s="1" t="s">
        <v>342</v>
      </c>
      <c r="E178" s="27" t="s">
        <v>447</v>
      </c>
    </row>
    <row r="179">
      <c r="A179" s="1" t="s">
        <v>333</v>
      </c>
      <c r="B179" s="1">
        <v>43</v>
      </c>
      <c r="C179" s="26" t="s">
        <v>2348</v>
      </c>
      <c r="D179" t="s">
        <v>345</v>
      </c>
      <c r="E179" s="27" t="s">
        <v>2349</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2895</v>
      </c>
    </row>
    <row r="182" ht="132">
      <c r="A182" s="1" t="s">
        <v>342</v>
      </c>
      <c r="E182" s="27" t="s">
        <v>1044</v>
      </c>
    </row>
    <row r="183">
      <c r="A183" s="1" t="s">
        <v>333</v>
      </c>
      <c r="B183" s="1">
        <v>44</v>
      </c>
      <c r="C183" s="26" t="s">
        <v>1680</v>
      </c>
      <c r="D183" t="s">
        <v>345</v>
      </c>
      <c r="E183" s="27" t="s">
        <v>1681</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2896</v>
      </c>
    </row>
    <row r="186" ht="158.4">
      <c r="A186" s="1" t="s">
        <v>342</v>
      </c>
      <c r="E186" s="27" t="s">
        <v>447</v>
      </c>
    </row>
    <row r="187">
      <c r="A187" s="1" t="s">
        <v>333</v>
      </c>
      <c r="B187" s="1">
        <v>45</v>
      </c>
      <c r="C187" s="26" t="s">
        <v>1683</v>
      </c>
      <c r="D187" t="s">
        <v>345</v>
      </c>
      <c r="E187" s="27" t="s">
        <v>1684</v>
      </c>
      <c r="F187" s="28" t="s">
        <v>355</v>
      </c>
      <c r="G187" s="29">
        <v>1</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2897</v>
      </c>
    </row>
    <row r="190" ht="132">
      <c r="A190" s="1" t="s">
        <v>342</v>
      </c>
      <c r="E190" s="27" t="s">
        <v>1044</v>
      </c>
    </row>
    <row r="191">
      <c r="A191" s="1" t="s">
        <v>333</v>
      </c>
      <c r="B191" s="1">
        <v>46</v>
      </c>
      <c r="C191" s="26" t="s">
        <v>2342</v>
      </c>
      <c r="D191" t="s">
        <v>345</v>
      </c>
      <c r="E191" s="27" t="s">
        <v>2343</v>
      </c>
      <c r="F191" s="28" t="s">
        <v>361</v>
      </c>
      <c r="G191" s="29">
        <v>20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2898</v>
      </c>
    </row>
    <row r="194" ht="171.6">
      <c r="A194" s="1" t="s">
        <v>342</v>
      </c>
      <c r="E194" s="27" t="s">
        <v>1160</v>
      </c>
    </row>
    <row r="195">
      <c r="A195" s="1" t="s">
        <v>333</v>
      </c>
      <c r="B195" s="1">
        <v>47</v>
      </c>
      <c r="C195" s="26" t="s">
        <v>2344</v>
      </c>
      <c r="D195" t="s">
        <v>345</v>
      </c>
      <c r="E195" s="27" t="s">
        <v>2345</v>
      </c>
      <c r="F195" s="28" t="s">
        <v>361</v>
      </c>
      <c r="G195" s="29">
        <v>20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2899</v>
      </c>
    </row>
    <row r="198" ht="132">
      <c r="A198" s="1" t="s">
        <v>342</v>
      </c>
      <c r="E198" s="27" t="s">
        <v>1170</v>
      </c>
    </row>
    <row r="199">
      <c r="A199" s="1" t="s">
        <v>333</v>
      </c>
      <c r="B199" s="1">
        <v>48</v>
      </c>
      <c r="C199" s="26" t="s">
        <v>1694</v>
      </c>
      <c r="D199" t="s">
        <v>345</v>
      </c>
      <c r="E199" s="27" t="s">
        <v>1695</v>
      </c>
      <c r="F199" s="28" t="s">
        <v>361</v>
      </c>
      <c r="G199" s="29">
        <v>5</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1889</v>
      </c>
    </row>
    <row r="202" ht="171.6">
      <c r="A202" s="1" t="s">
        <v>342</v>
      </c>
      <c r="E202" s="27" t="s">
        <v>1160</v>
      </c>
    </row>
    <row r="203">
      <c r="A203" s="1" t="s">
        <v>333</v>
      </c>
      <c r="B203" s="1">
        <v>49</v>
      </c>
      <c r="C203" s="26" t="s">
        <v>1697</v>
      </c>
      <c r="D203" t="s">
        <v>345</v>
      </c>
      <c r="E203" s="27" t="s">
        <v>1698</v>
      </c>
      <c r="F203" s="28" t="s">
        <v>361</v>
      </c>
      <c r="G203" s="29">
        <v>5</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2672</v>
      </c>
    </row>
    <row r="206" ht="132">
      <c r="A206" s="1" t="s">
        <v>342</v>
      </c>
      <c r="E206" s="27" t="s">
        <v>1170</v>
      </c>
    </row>
    <row r="207">
      <c r="A207" s="1" t="s">
        <v>333</v>
      </c>
      <c r="B207" s="1">
        <v>50</v>
      </c>
      <c r="C207" s="26" t="s">
        <v>1069</v>
      </c>
      <c r="D207" t="s">
        <v>345</v>
      </c>
      <c r="E207" s="27" t="s">
        <v>1070</v>
      </c>
      <c r="F207" s="28" t="s">
        <v>355</v>
      </c>
      <c r="G207" s="29">
        <v>13</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2900</v>
      </c>
    </row>
    <row r="210" ht="92.4">
      <c r="A210" s="1" t="s">
        <v>342</v>
      </c>
      <c r="E210" s="27" t="s">
        <v>1071</v>
      </c>
    </row>
    <row r="211">
      <c r="A211" s="1" t="s">
        <v>333</v>
      </c>
      <c r="B211" s="1">
        <v>51</v>
      </c>
      <c r="C211" s="26" t="s">
        <v>2350</v>
      </c>
      <c r="D211" t="s">
        <v>345</v>
      </c>
      <c r="E211" s="27" t="s">
        <v>2351</v>
      </c>
      <c r="F211" s="28" t="s">
        <v>355</v>
      </c>
      <c r="G211" s="29">
        <v>13</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2901</v>
      </c>
    </row>
    <row r="214" ht="105.6">
      <c r="A214" s="1" t="s">
        <v>342</v>
      </c>
      <c r="E214" s="27" t="s">
        <v>2352</v>
      </c>
    </row>
    <row r="215">
      <c r="A215" s="1" t="s">
        <v>333</v>
      </c>
      <c r="B215" s="1">
        <v>52</v>
      </c>
      <c r="C215" s="26" t="s">
        <v>2658</v>
      </c>
      <c r="D215" t="s">
        <v>345</v>
      </c>
      <c r="E215" s="27" t="s">
        <v>2659</v>
      </c>
      <c r="F215" s="28" t="s">
        <v>355</v>
      </c>
      <c r="G215" s="29">
        <v>30</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2902</v>
      </c>
    </row>
    <row r="218" ht="132">
      <c r="A218" s="1" t="s">
        <v>342</v>
      </c>
      <c r="E218" s="27" t="s">
        <v>1703</v>
      </c>
    </row>
    <row r="219">
      <c r="A219" s="1" t="s">
        <v>333</v>
      </c>
      <c r="B219" s="1">
        <v>53</v>
      </c>
      <c r="C219" s="26" t="s">
        <v>2661</v>
      </c>
      <c r="D219" t="s">
        <v>345</v>
      </c>
      <c r="E219" s="27" t="s">
        <v>2662</v>
      </c>
      <c r="F219" s="28" t="s">
        <v>355</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2903</v>
      </c>
    </row>
    <row r="222" ht="132">
      <c r="A222" s="1" t="s">
        <v>342</v>
      </c>
      <c r="E222" s="27" t="s">
        <v>1703</v>
      </c>
    </row>
    <row r="223">
      <c r="A223" s="1" t="s">
        <v>333</v>
      </c>
      <c r="B223" s="1">
        <v>54</v>
      </c>
      <c r="C223" s="26" t="s">
        <v>1783</v>
      </c>
      <c r="D223" t="s">
        <v>345</v>
      </c>
      <c r="E223" s="27" t="s">
        <v>1784</v>
      </c>
      <c r="F223" s="28" t="s">
        <v>355</v>
      </c>
      <c r="G223" s="29">
        <v>10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2904</v>
      </c>
    </row>
    <row r="226" ht="158.4">
      <c r="A226" s="1" t="s">
        <v>342</v>
      </c>
      <c r="E226" s="27" t="s">
        <v>1520</v>
      </c>
    </row>
    <row r="227">
      <c r="A227" s="1" t="s">
        <v>333</v>
      </c>
      <c r="B227" s="1">
        <v>55</v>
      </c>
      <c r="C227" s="26" t="s">
        <v>1786</v>
      </c>
      <c r="D227" t="s">
        <v>345</v>
      </c>
      <c r="E227" s="27" t="s">
        <v>1787</v>
      </c>
      <c r="F227" s="28" t="s">
        <v>355</v>
      </c>
      <c r="G227" s="29">
        <v>10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2905</v>
      </c>
    </row>
    <row r="230" ht="132">
      <c r="A230" s="1" t="s">
        <v>342</v>
      </c>
      <c r="E230" s="27" t="s">
        <v>1044</v>
      </c>
    </row>
    <row r="231">
      <c r="A231" s="1" t="s">
        <v>333</v>
      </c>
      <c r="B231" s="1">
        <v>56</v>
      </c>
      <c r="C231" s="26" t="s">
        <v>1777</v>
      </c>
      <c r="D231" t="s">
        <v>345</v>
      </c>
      <c r="E231" s="27" t="s">
        <v>1778</v>
      </c>
      <c r="F231" s="28" t="s">
        <v>355</v>
      </c>
      <c r="G231" s="29">
        <v>20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2906</v>
      </c>
    </row>
    <row r="234" ht="158.4">
      <c r="A234" s="1" t="s">
        <v>342</v>
      </c>
      <c r="E234" s="27" t="s">
        <v>1520</v>
      </c>
    </row>
    <row r="235">
      <c r="A235" s="1" t="s">
        <v>333</v>
      </c>
      <c r="B235" s="1">
        <v>57</v>
      </c>
      <c r="C235" s="26" t="s">
        <v>1780</v>
      </c>
      <c r="D235" t="s">
        <v>345</v>
      </c>
      <c r="E235" s="27" t="s">
        <v>1781</v>
      </c>
      <c r="F235" s="28" t="s">
        <v>355</v>
      </c>
      <c r="G235" s="29">
        <v>20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2907</v>
      </c>
    </row>
    <row r="238" ht="132">
      <c r="A238" s="1" t="s">
        <v>342</v>
      </c>
      <c r="E238" s="27" t="s">
        <v>1044</v>
      </c>
    </row>
    <row r="239">
      <c r="A239" s="1" t="s">
        <v>333</v>
      </c>
      <c r="B239" s="1">
        <v>58</v>
      </c>
      <c r="C239" s="26" t="s">
        <v>1744</v>
      </c>
      <c r="D239" t="s">
        <v>345</v>
      </c>
      <c r="E239" s="27" t="s">
        <v>1745</v>
      </c>
      <c r="F239" s="28" t="s">
        <v>355</v>
      </c>
      <c r="G239" s="29">
        <v>22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2908</v>
      </c>
    </row>
    <row r="242" ht="132">
      <c r="A242" s="1" t="s">
        <v>342</v>
      </c>
      <c r="E242" s="27" t="s">
        <v>1743</v>
      </c>
    </row>
    <row r="243" ht="26.4">
      <c r="A243" s="1" t="s">
        <v>333</v>
      </c>
      <c r="B243" s="1">
        <v>59</v>
      </c>
      <c r="C243" s="26" t="s">
        <v>1436</v>
      </c>
      <c r="D243" t="s">
        <v>345</v>
      </c>
      <c r="E243" s="27" t="s">
        <v>1437</v>
      </c>
      <c r="F243" s="28" t="s">
        <v>361</v>
      </c>
      <c r="G243" s="29">
        <v>180</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26.4">
      <c r="A245" s="1" t="s">
        <v>341</v>
      </c>
      <c r="E245" s="32" t="s">
        <v>2909</v>
      </c>
    </row>
    <row r="246" ht="132">
      <c r="A246" s="1" t="s">
        <v>342</v>
      </c>
      <c r="E246" s="27" t="s">
        <v>1439</v>
      </c>
    </row>
    <row r="247" ht="26.4">
      <c r="A247" s="1" t="s">
        <v>333</v>
      </c>
      <c r="B247" s="1">
        <v>60</v>
      </c>
      <c r="C247" s="26" t="s">
        <v>1440</v>
      </c>
      <c r="D247" t="s">
        <v>345</v>
      </c>
      <c r="E247" s="27" t="s">
        <v>1441</v>
      </c>
      <c r="F247" s="28" t="s">
        <v>361</v>
      </c>
      <c r="G247" s="29">
        <v>180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26.4">
      <c r="A249" s="1" t="s">
        <v>341</v>
      </c>
      <c r="E249" s="32" t="s">
        <v>2910</v>
      </c>
    </row>
    <row r="250" ht="105.6">
      <c r="A250" s="1" t="s">
        <v>342</v>
      </c>
      <c r="E250" s="27" t="s">
        <v>1443</v>
      </c>
    </row>
    <row r="251" ht="26.4">
      <c r="A251" s="1" t="s">
        <v>333</v>
      </c>
      <c r="B251" s="1">
        <v>61</v>
      </c>
      <c r="C251" s="26" t="s">
        <v>2300</v>
      </c>
      <c r="D251" t="s">
        <v>345</v>
      </c>
      <c r="E251" s="27" t="s">
        <v>2301</v>
      </c>
      <c r="F251" s="28" t="s">
        <v>361</v>
      </c>
      <c r="G251" s="29">
        <v>170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26.4">
      <c r="A253" s="1" t="s">
        <v>341</v>
      </c>
      <c r="E253" s="32" t="s">
        <v>2911</v>
      </c>
    </row>
    <row r="254" ht="132">
      <c r="A254" s="1" t="s">
        <v>342</v>
      </c>
      <c r="E254" s="27" t="s">
        <v>1516</v>
      </c>
    </row>
    <row r="255" ht="26.4">
      <c r="A255" s="1" t="s">
        <v>333</v>
      </c>
      <c r="B255" s="1">
        <v>62</v>
      </c>
      <c r="C255" s="26" t="s">
        <v>2912</v>
      </c>
      <c r="D255" t="s">
        <v>345</v>
      </c>
      <c r="E255" s="27" t="s">
        <v>2913</v>
      </c>
      <c r="F255" s="28" t="s">
        <v>361</v>
      </c>
      <c r="G255" s="29">
        <v>20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2914</v>
      </c>
    </row>
    <row r="258" ht="132">
      <c r="A258" s="1" t="s">
        <v>342</v>
      </c>
      <c r="E258" s="27" t="s">
        <v>1516</v>
      </c>
    </row>
    <row r="259" ht="26.4">
      <c r="A259" s="1" t="s">
        <v>333</v>
      </c>
      <c r="B259" s="1">
        <v>63</v>
      </c>
      <c r="C259" s="26" t="s">
        <v>2855</v>
      </c>
      <c r="D259" t="s">
        <v>345</v>
      </c>
      <c r="E259" s="27" t="s">
        <v>2856</v>
      </c>
      <c r="F259" s="28" t="s">
        <v>361</v>
      </c>
      <c r="G259" s="29">
        <v>120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26.4">
      <c r="A261" s="1" t="s">
        <v>341</v>
      </c>
      <c r="E261" s="32" t="s">
        <v>2915</v>
      </c>
    </row>
    <row r="262" ht="132">
      <c r="A262" s="1" t="s">
        <v>342</v>
      </c>
      <c r="E262" s="27" t="s">
        <v>1516</v>
      </c>
    </row>
    <row r="263" ht="26.4">
      <c r="A263" s="1" t="s">
        <v>333</v>
      </c>
      <c r="B263" s="1">
        <v>64</v>
      </c>
      <c r="C263" s="26" t="s">
        <v>2916</v>
      </c>
      <c r="D263" t="s">
        <v>345</v>
      </c>
      <c r="E263" s="27" t="s">
        <v>2917</v>
      </c>
      <c r="F263" s="28" t="s">
        <v>355</v>
      </c>
      <c r="G263" s="29">
        <v>10</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2918</v>
      </c>
    </row>
    <row r="266" ht="92.4">
      <c r="A266" s="1" t="s">
        <v>342</v>
      </c>
      <c r="E266" s="27" t="s">
        <v>2202</v>
      </c>
    </row>
    <row r="267">
      <c r="A267" s="1" t="s">
        <v>333</v>
      </c>
      <c r="B267" s="1">
        <v>65</v>
      </c>
      <c r="C267" s="26" t="s">
        <v>2297</v>
      </c>
      <c r="D267" t="s">
        <v>345</v>
      </c>
      <c r="E267" s="27" t="s">
        <v>2298</v>
      </c>
      <c r="F267" s="28" t="s">
        <v>361</v>
      </c>
      <c r="G267" s="29">
        <v>10</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2919</v>
      </c>
    </row>
    <row r="270" ht="105.6">
      <c r="A270" s="1" t="s">
        <v>342</v>
      </c>
      <c r="E270" s="27" t="s">
        <v>2217</v>
      </c>
    </row>
    <row r="271">
      <c r="A271" s="1" t="s">
        <v>333</v>
      </c>
      <c r="B271" s="1">
        <v>66</v>
      </c>
      <c r="C271" s="26" t="s">
        <v>2520</v>
      </c>
      <c r="D271" t="s">
        <v>345</v>
      </c>
      <c r="E271" s="27" t="s">
        <v>2521</v>
      </c>
      <c r="F271" s="28" t="s">
        <v>355</v>
      </c>
      <c r="G271" s="29">
        <v>60</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2920</v>
      </c>
    </row>
    <row r="274" ht="105.6">
      <c r="A274" s="1" t="s">
        <v>342</v>
      </c>
      <c r="E274" s="27" t="s">
        <v>2098</v>
      </c>
    </row>
    <row r="275" ht="26.4">
      <c r="A275" s="1" t="s">
        <v>333</v>
      </c>
      <c r="B275" s="1">
        <v>67</v>
      </c>
      <c r="C275" s="26" t="s">
        <v>2314</v>
      </c>
      <c r="D275" t="s">
        <v>345</v>
      </c>
      <c r="E275" s="27" t="s">
        <v>2315</v>
      </c>
      <c r="F275" s="28" t="s">
        <v>355</v>
      </c>
      <c r="G275" s="29">
        <v>6</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1908</v>
      </c>
    </row>
    <row r="278" ht="105.6">
      <c r="A278" s="1" t="s">
        <v>342</v>
      </c>
      <c r="E278" s="27" t="s">
        <v>1108</v>
      </c>
    </row>
    <row r="279">
      <c r="A279" s="1" t="s">
        <v>333</v>
      </c>
      <c r="B279" s="1">
        <v>68</v>
      </c>
      <c r="C279" s="26" t="s">
        <v>1113</v>
      </c>
      <c r="D279" t="s">
        <v>345</v>
      </c>
      <c r="E279" s="27" t="s">
        <v>1114</v>
      </c>
      <c r="F279" s="28" t="s">
        <v>355</v>
      </c>
      <c r="G279" s="29">
        <v>6</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1909</v>
      </c>
    </row>
    <row r="282" ht="105.6">
      <c r="A282" s="1" t="s">
        <v>342</v>
      </c>
      <c r="E282" s="27" t="s">
        <v>1108</v>
      </c>
    </row>
    <row r="283">
      <c r="A283" s="1" t="s">
        <v>333</v>
      </c>
      <c r="B283" s="1">
        <v>69</v>
      </c>
      <c r="C283" s="26" t="s">
        <v>1115</v>
      </c>
      <c r="D283" t="s">
        <v>345</v>
      </c>
      <c r="E283" s="27" t="s">
        <v>1116</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2921</v>
      </c>
    </row>
    <row r="286" ht="105.6">
      <c r="A286" s="1" t="s">
        <v>342</v>
      </c>
      <c r="E286" s="27" t="s">
        <v>1108</v>
      </c>
    </row>
    <row r="287">
      <c r="A287" s="1" t="s">
        <v>333</v>
      </c>
      <c r="B287" s="1">
        <v>70</v>
      </c>
      <c r="C287" s="26" t="s">
        <v>2922</v>
      </c>
      <c r="D287" t="s">
        <v>345</v>
      </c>
      <c r="E287" s="27" t="s">
        <v>2923</v>
      </c>
      <c r="F287" s="28" t="s">
        <v>355</v>
      </c>
      <c r="G287" s="29">
        <v>2</v>
      </c>
      <c r="H287" s="28">
        <v>0</v>
      </c>
      <c r="I287" s="30">
        <f>ROUND(G287*H287,P4)</f>
        <v>0</v>
      </c>
      <c r="L287" s="30">
        <v>0</v>
      </c>
      <c r="M287" s="24">
        <f>ROUND(G287*L287,P4)</f>
        <v>0</v>
      </c>
      <c r="N287" s="25" t="s">
        <v>1011</v>
      </c>
      <c r="O287" s="31">
        <f>M287*AA287</f>
        <v>0</v>
      </c>
      <c r="P287" s="1">
        <v>3</v>
      </c>
      <c r="AA287" s="1">
        <f>IF(P287=1,$O$3,IF(P287=2,$O$4,$O$5))</f>
        <v>0</v>
      </c>
    </row>
    <row r="288">
      <c r="A288" s="1" t="s">
        <v>339</v>
      </c>
      <c r="E288" s="27" t="s">
        <v>349</v>
      </c>
    </row>
    <row r="289">
      <c r="A289" s="1" t="s">
        <v>341</v>
      </c>
      <c r="E289" s="32" t="s">
        <v>2924</v>
      </c>
    </row>
    <row r="290" ht="211.2">
      <c r="A290" s="1" t="s">
        <v>342</v>
      </c>
      <c r="E290" s="27" t="s">
        <v>2925</v>
      </c>
    </row>
    <row r="291">
      <c r="A291" s="1" t="s">
        <v>333</v>
      </c>
      <c r="B291" s="1">
        <v>71</v>
      </c>
      <c r="C291" s="26" t="s">
        <v>2926</v>
      </c>
      <c r="D291" t="s">
        <v>345</v>
      </c>
      <c r="E291" s="27" t="s">
        <v>2927</v>
      </c>
      <c r="F291" s="28" t="s">
        <v>355</v>
      </c>
      <c r="G291" s="29">
        <v>7</v>
      </c>
      <c r="H291" s="28">
        <v>0</v>
      </c>
      <c r="I291" s="30">
        <f>ROUND(G291*H291,P4)</f>
        <v>0</v>
      </c>
      <c r="L291" s="30">
        <v>0</v>
      </c>
      <c r="M291" s="24">
        <f>ROUND(G291*L291,P4)</f>
        <v>0</v>
      </c>
      <c r="N291" s="25" t="s">
        <v>1011</v>
      </c>
      <c r="O291" s="31">
        <f>M291*AA291</f>
        <v>0</v>
      </c>
      <c r="P291" s="1">
        <v>3</v>
      </c>
      <c r="AA291" s="1">
        <f>IF(P291=1,$O$3,IF(P291=2,$O$4,$O$5))</f>
        <v>0</v>
      </c>
    </row>
    <row r="292">
      <c r="A292" s="1" t="s">
        <v>339</v>
      </c>
      <c r="E292" s="27" t="s">
        <v>349</v>
      </c>
    </row>
    <row r="293">
      <c r="A293" s="1" t="s">
        <v>341</v>
      </c>
      <c r="E293" s="32" t="s">
        <v>2928</v>
      </c>
    </row>
    <row r="294" ht="198">
      <c r="A294" s="1" t="s">
        <v>342</v>
      </c>
      <c r="E294" s="27" t="s">
        <v>2685</v>
      </c>
    </row>
    <row r="295" ht="26.4">
      <c r="A295" s="1" t="s">
        <v>333</v>
      </c>
      <c r="B295" s="1">
        <v>72</v>
      </c>
      <c r="C295" s="26" t="s">
        <v>2929</v>
      </c>
      <c r="D295" t="s">
        <v>345</v>
      </c>
      <c r="E295" s="27" t="s">
        <v>2930</v>
      </c>
      <c r="F295" s="28" t="s">
        <v>355</v>
      </c>
      <c r="G295" s="29">
        <v>2</v>
      </c>
      <c r="H295" s="28">
        <v>0</v>
      </c>
      <c r="I295" s="30">
        <f>ROUND(G295*H295,P4)</f>
        <v>0</v>
      </c>
      <c r="L295" s="30">
        <v>0</v>
      </c>
      <c r="M295" s="24">
        <f>ROUND(G295*L295,P4)</f>
        <v>0</v>
      </c>
      <c r="N295" s="25" t="s">
        <v>1011</v>
      </c>
      <c r="O295" s="31">
        <f>M295*AA295</f>
        <v>0</v>
      </c>
      <c r="P295" s="1">
        <v>3</v>
      </c>
      <c r="AA295" s="1">
        <f>IF(P295=1,$O$3,IF(P295=2,$O$4,$O$5))</f>
        <v>0</v>
      </c>
    </row>
    <row r="296">
      <c r="A296" s="1" t="s">
        <v>339</v>
      </c>
      <c r="E296" s="27" t="s">
        <v>349</v>
      </c>
    </row>
    <row r="297">
      <c r="A297" s="1" t="s">
        <v>341</v>
      </c>
      <c r="E297" s="32" t="s">
        <v>2931</v>
      </c>
    </row>
    <row r="298" ht="118.8">
      <c r="A298" s="1" t="s">
        <v>342</v>
      </c>
      <c r="E298" s="27" t="s">
        <v>2932</v>
      </c>
    </row>
    <row r="299">
      <c r="A299" s="1" t="s">
        <v>333</v>
      </c>
      <c r="B299" s="1">
        <v>73</v>
      </c>
      <c r="C299" s="26" t="s">
        <v>2262</v>
      </c>
      <c r="D299" t="s">
        <v>345</v>
      </c>
      <c r="E299" s="27" t="s">
        <v>2263</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1588</v>
      </c>
    </row>
    <row r="302" ht="158.4">
      <c r="A302" s="1" t="s">
        <v>342</v>
      </c>
      <c r="E302" s="27" t="s">
        <v>447</v>
      </c>
    </row>
    <row r="303">
      <c r="A303" s="1" t="s">
        <v>333</v>
      </c>
      <c r="B303" s="1">
        <v>74</v>
      </c>
      <c r="C303" s="26" t="s">
        <v>2264</v>
      </c>
      <c r="D303" t="s">
        <v>345</v>
      </c>
      <c r="E303" s="27" t="s">
        <v>2265</v>
      </c>
      <c r="F303" s="28" t="s">
        <v>355</v>
      </c>
      <c r="G303" s="29">
        <v>2</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2933</v>
      </c>
    </row>
    <row r="306" ht="132">
      <c r="A306" s="1" t="s">
        <v>342</v>
      </c>
      <c r="E306" s="27" t="s">
        <v>1044</v>
      </c>
    </row>
    <row r="307">
      <c r="A307" s="1" t="s">
        <v>333</v>
      </c>
      <c r="B307" s="1">
        <v>75</v>
      </c>
      <c r="C307" s="26" t="s">
        <v>2677</v>
      </c>
      <c r="D307" t="s">
        <v>345</v>
      </c>
      <c r="E307" s="27" t="s">
        <v>1021</v>
      </c>
      <c r="F307" s="28" t="s">
        <v>431</v>
      </c>
      <c r="G307" s="29">
        <v>8</v>
      </c>
      <c r="H307" s="28">
        <v>0</v>
      </c>
      <c r="I307" s="30">
        <f>ROUND(G307*H307,P4)</f>
        <v>0</v>
      </c>
      <c r="L307" s="30">
        <v>0</v>
      </c>
      <c r="M307" s="24">
        <f>ROUND(G307*L307,P4)</f>
        <v>0</v>
      </c>
      <c r="N307" s="25" t="s">
        <v>1011</v>
      </c>
      <c r="O307" s="31">
        <f>M307*AA307</f>
        <v>0</v>
      </c>
      <c r="P307" s="1">
        <v>3</v>
      </c>
      <c r="AA307" s="1">
        <f>IF(P307=1,$O$3,IF(P307=2,$O$4,$O$5))</f>
        <v>0</v>
      </c>
    </row>
    <row r="308">
      <c r="A308" s="1" t="s">
        <v>339</v>
      </c>
      <c r="E308" s="27" t="s">
        <v>349</v>
      </c>
    </row>
    <row r="309">
      <c r="A309" s="1" t="s">
        <v>341</v>
      </c>
      <c r="E309" s="32" t="s">
        <v>2934</v>
      </c>
    </row>
    <row r="310" ht="132">
      <c r="A310" s="1" t="s">
        <v>342</v>
      </c>
      <c r="E310" s="27" t="s">
        <v>2679</v>
      </c>
    </row>
    <row r="311">
      <c r="A311" s="1" t="s">
        <v>333</v>
      </c>
      <c r="B311" s="1">
        <v>76</v>
      </c>
      <c r="C311" s="26" t="s">
        <v>1283</v>
      </c>
      <c r="D311" t="s">
        <v>345</v>
      </c>
      <c r="E311" s="27" t="s">
        <v>1284</v>
      </c>
      <c r="F311" s="28" t="s">
        <v>355</v>
      </c>
      <c r="G311" s="29">
        <v>1</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2935</v>
      </c>
    </row>
    <row r="314" ht="343.2">
      <c r="A314" s="1" t="s">
        <v>342</v>
      </c>
      <c r="E314" s="27" t="s">
        <v>1285</v>
      </c>
    </row>
    <row r="315" ht="26.4">
      <c r="A315" s="1" t="s">
        <v>333</v>
      </c>
      <c r="B315" s="1">
        <v>77</v>
      </c>
      <c r="C315" s="26" t="s">
        <v>1329</v>
      </c>
      <c r="D315" t="s">
        <v>345</v>
      </c>
      <c r="E315" s="27" t="s">
        <v>1330</v>
      </c>
      <c r="F315" s="28" t="s">
        <v>355</v>
      </c>
      <c r="G315" s="29">
        <v>1</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2936</v>
      </c>
    </row>
    <row r="318" ht="211.2">
      <c r="A318" s="1" t="s">
        <v>342</v>
      </c>
      <c r="E318" s="27" t="s">
        <v>1331</v>
      </c>
    </row>
    <row r="319" ht="26.4">
      <c r="A319" s="1" t="s">
        <v>333</v>
      </c>
      <c r="B319" s="1">
        <v>78</v>
      </c>
      <c r="C319" s="26" t="s">
        <v>2937</v>
      </c>
      <c r="D319" t="s">
        <v>345</v>
      </c>
      <c r="E319" s="27" t="s">
        <v>2938</v>
      </c>
      <c r="F319" s="28" t="s">
        <v>355</v>
      </c>
      <c r="G319" s="29">
        <v>4</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2939</v>
      </c>
    </row>
    <row r="322" ht="158.4">
      <c r="A322" s="1" t="s">
        <v>342</v>
      </c>
      <c r="E322" s="27" t="s">
        <v>447</v>
      </c>
    </row>
    <row r="323">
      <c r="A323" s="1" t="s">
        <v>333</v>
      </c>
      <c r="B323" s="1">
        <v>79</v>
      </c>
      <c r="C323" s="26" t="s">
        <v>2940</v>
      </c>
      <c r="D323" t="s">
        <v>345</v>
      </c>
      <c r="E323" s="27" t="s">
        <v>2941</v>
      </c>
      <c r="F323" s="28" t="s">
        <v>355</v>
      </c>
      <c r="G323" s="29">
        <v>4</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2942</v>
      </c>
    </row>
    <row r="326" ht="132">
      <c r="A326" s="1" t="s">
        <v>342</v>
      </c>
      <c r="E326" s="27" t="s">
        <v>1044</v>
      </c>
    </row>
    <row r="327" ht="26.4">
      <c r="A327" s="1" t="s">
        <v>333</v>
      </c>
      <c r="B327" s="1">
        <v>80</v>
      </c>
      <c r="C327" s="26" t="s">
        <v>2943</v>
      </c>
      <c r="D327" t="s">
        <v>345</v>
      </c>
      <c r="E327" s="27" t="s">
        <v>2944</v>
      </c>
      <c r="F327" s="28" t="s">
        <v>355</v>
      </c>
      <c r="G327" s="29">
        <v>4</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2945</v>
      </c>
    </row>
    <row r="330" ht="158.4">
      <c r="A330" s="1" t="s">
        <v>342</v>
      </c>
      <c r="E330" s="27" t="s">
        <v>447</v>
      </c>
    </row>
    <row r="331">
      <c r="A331" s="1" t="s">
        <v>333</v>
      </c>
      <c r="B331" s="1">
        <v>81</v>
      </c>
      <c r="C331" s="26" t="s">
        <v>2946</v>
      </c>
      <c r="D331" t="s">
        <v>345</v>
      </c>
      <c r="E331" s="27" t="s">
        <v>2947</v>
      </c>
      <c r="F331" s="28" t="s">
        <v>355</v>
      </c>
      <c r="G331" s="29">
        <v>4</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2948</v>
      </c>
    </row>
    <row r="334" ht="132">
      <c r="A334" s="1" t="s">
        <v>342</v>
      </c>
      <c r="E334" s="27" t="s">
        <v>1044</v>
      </c>
    </row>
    <row r="335">
      <c r="A335" s="1" t="s">
        <v>333</v>
      </c>
      <c r="B335" s="1">
        <v>82</v>
      </c>
      <c r="C335" s="26" t="s">
        <v>2949</v>
      </c>
      <c r="D335" t="s">
        <v>345</v>
      </c>
      <c r="E335" s="27" t="s">
        <v>2950</v>
      </c>
      <c r="F335" s="28" t="s">
        <v>355</v>
      </c>
      <c r="G335" s="29">
        <v>4</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2951</v>
      </c>
    </row>
    <row r="338" ht="158.4">
      <c r="A338" s="1" t="s">
        <v>342</v>
      </c>
      <c r="E338" s="27" t="s">
        <v>447</v>
      </c>
    </row>
    <row r="339">
      <c r="A339" s="1" t="s">
        <v>333</v>
      </c>
      <c r="B339" s="1">
        <v>83</v>
      </c>
      <c r="C339" s="26" t="s">
        <v>2952</v>
      </c>
      <c r="D339" t="s">
        <v>345</v>
      </c>
      <c r="E339" s="27" t="s">
        <v>2953</v>
      </c>
      <c r="F339" s="28" t="s">
        <v>355</v>
      </c>
      <c r="G339" s="29">
        <v>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2954</v>
      </c>
    </row>
    <row r="342" ht="158.4">
      <c r="A342" s="1" t="s">
        <v>342</v>
      </c>
      <c r="E342" s="27" t="s">
        <v>447</v>
      </c>
    </row>
    <row r="343">
      <c r="A343" s="1" t="s">
        <v>333</v>
      </c>
      <c r="B343" s="1">
        <v>84</v>
      </c>
      <c r="C343" s="26" t="s">
        <v>2955</v>
      </c>
      <c r="D343" t="s">
        <v>345</v>
      </c>
      <c r="E343" s="27" t="s">
        <v>2956</v>
      </c>
      <c r="F343" s="28" t="s">
        <v>355</v>
      </c>
      <c r="G343" s="29">
        <v>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2957</v>
      </c>
    </row>
    <row r="346" ht="132">
      <c r="A346" s="1" t="s">
        <v>342</v>
      </c>
      <c r="E346" s="27" t="s">
        <v>1044</v>
      </c>
    </row>
    <row r="347">
      <c r="A347" s="1" t="s">
        <v>333</v>
      </c>
      <c r="B347" s="1">
        <v>85</v>
      </c>
      <c r="C347" s="26" t="s">
        <v>2389</v>
      </c>
      <c r="D347" t="s">
        <v>345</v>
      </c>
      <c r="E347" s="27" t="s">
        <v>2390</v>
      </c>
      <c r="F347" s="28" t="s">
        <v>2327</v>
      </c>
      <c r="G347" s="29">
        <v>1</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2958</v>
      </c>
    </row>
    <row r="350" ht="145.2">
      <c r="A350" s="1" t="s">
        <v>342</v>
      </c>
      <c r="E350" s="27" t="s">
        <v>2328</v>
      </c>
    </row>
    <row r="351">
      <c r="A351" s="1" t="s">
        <v>333</v>
      </c>
      <c r="B351" s="1">
        <v>86</v>
      </c>
      <c r="C351" s="26" t="s">
        <v>2391</v>
      </c>
      <c r="D351" t="s">
        <v>345</v>
      </c>
      <c r="E351" s="27" t="s">
        <v>2392</v>
      </c>
      <c r="F351" s="28" t="s">
        <v>2327</v>
      </c>
      <c r="G351" s="29">
        <v>1</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2959</v>
      </c>
    </row>
    <row r="354" ht="145.2">
      <c r="A354" s="1" t="s">
        <v>342</v>
      </c>
      <c r="E354" s="27" t="s">
        <v>2328</v>
      </c>
    </row>
    <row r="355" ht="26.4">
      <c r="A355" s="1" t="s">
        <v>333</v>
      </c>
      <c r="B355" s="1">
        <v>87</v>
      </c>
      <c r="C355" s="26" t="s">
        <v>2960</v>
      </c>
      <c r="D355" t="s">
        <v>345</v>
      </c>
      <c r="E355" s="27" t="s">
        <v>2961</v>
      </c>
      <c r="F355" s="28" t="s">
        <v>355</v>
      </c>
      <c r="G355" s="29">
        <v>1</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2962</v>
      </c>
    </row>
    <row r="358" ht="158.4">
      <c r="A358" s="1" t="s">
        <v>342</v>
      </c>
      <c r="E358" s="27" t="s">
        <v>447</v>
      </c>
    </row>
    <row r="359" ht="26.4">
      <c r="A359" s="1" t="s">
        <v>333</v>
      </c>
      <c r="B359" s="1">
        <v>88</v>
      </c>
      <c r="C359" s="26" t="s">
        <v>2963</v>
      </c>
      <c r="D359" t="s">
        <v>345</v>
      </c>
      <c r="E359" s="27" t="s">
        <v>2964</v>
      </c>
      <c r="F359" s="28" t="s">
        <v>355</v>
      </c>
      <c r="G359" s="29">
        <v>1</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2965</v>
      </c>
    </row>
    <row r="362" ht="145.2">
      <c r="A362" s="1" t="s">
        <v>342</v>
      </c>
      <c r="E362" s="27" t="s">
        <v>1049</v>
      </c>
    </row>
    <row r="363">
      <c r="A363" s="1" t="s">
        <v>333</v>
      </c>
      <c r="B363" s="1">
        <v>89</v>
      </c>
      <c r="C363" s="26" t="s">
        <v>2966</v>
      </c>
      <c r="D363" t="s">
        <v>345</v>
      </c>
      <c r="E363" s="27" t="s">
        <v>2967</v>
      </c>
      <c r="F363" s="28" t="s">
        <v>355</v>
      </c>
      <c r="G363" s="29">
        <v>8</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2968</v>
      </c>
    </row>
    <row r="366" ht="158.4">
      <c r="A366" s="1" t="s">
        <v>342</v>
      </c>
      <c r="E366" s="27" t="s">
        <v>447</v>
      </c>
    </row>
    <row r="367">
      <c r="A367" s="1" t="s">
        <v>333</v>
      </c>
      <c r="B367" s="1">
        <v>90</v>
      </c>
      <c r="C367" s="26" t="s">
        <v>2969</v>
      </c>
      <c r="D367" t="s">
        <v>345</v>
      </c>
      <c r="E367" s="27" t="s">
        <v>2970</v>
      </c>
      <c r="F367" s="28" t="s">
        <v>355</v>
      </c>
      <c r="G367" s="29">
        <v>8</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2971</v>
      </c>
    </row>
    <row r="370" ht="145.2">
      <c r="A370" s="1" t="s">
        <v>342</v>
      </c>
      <c r="E370" s="27" t="s">
        <v>1049</v>
      </c>
    </row>
    <row r="371" ht="26.4">
      <c r="A371" s="1" t="s">
        <v>333</v>
      </c>
      <c r="B371" s="1">
        <v>91</v>
      </c>
      <c r="C371" s="26" t="s">
        <v>2972</v>
      </c>
      <c r="D371" t="s">
        <v>345</v>
      </c>
      <c r="E371" s="27" t="s">
        <v>2973</v>
      </c>
      <c r="F371" s="28" t="s">
        <v>355</v>
      </c>
      <c r="G371" s="29">
        <v>2</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2974</v>
      </c>
    </row>
    <row r="374" ht="158.4">
      <c r="A374" s="1" t="s">
        <v>342</v>
      </c>
      <c r="E374" s="27" t="s">
        <v>447</v>
      </c>
    </row>
    <row r="375">
      <c r="A375" s="1" t="s">
        <v>333</v>
      </c>
      <c r="B375" s="1">
        <v>92</v>
      </c>
      <c r="C375" s="26" t="s">
        <v>2975</v>
      </c>
      <c r="D375" t="s">
        <v>345</v>
      </c>
      <c r="E375" s="27" t="s">
        <v>2976</v>
      </c>
      <c r="F375" s="28" t="s">
        <v>355</v>
      </c>
      <c r="G375" s="29">
        <v>2</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2977</v>
      </c>
    </row>
    <row r="378" ht="145.2">
      <c r="A378" s="1" t="s">
        <v>342</v>
      </c>
      <c r="E378" s="27" t="s">
        <v>1049</v>
      </c>
    </row>
    <row r="379">
      <c r="A379" s="1" t="s">
        <v>333</v>
      </c>
      <c r="B379" s="1">
        <v>93</v>
      </c>
      <c r="C379" s="26" t="s">
        <v>2689</v>
      </c>
      <c r="D379" t="s">
        <v>345</v>
      </c>
      <c r="E379" s="27" t="s">
        <v>2690</v>
      </c>
      <c r="F379" s="28" t="s">
        <v>355</v>
      </c>
      <c r="G379" s="29">
        <v>5</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2978</v>
      </c>
    </row>
    <row r="382" ht="158.4">
      <c r="A382" s="1" t="s">
        <v>342</v>
      </c>
      <c r="E382" s="27" t="s">
        <v>447</v>
      </c>
    </row>
    <row r="383" ht="26.4">
      <c r="A383" s="1" t="s">
        <v>333</v>
      </c>
      <c r="B383" s="1">
        <v>94</v>
      </c>
      <c r="C383" s="26" t="s">
        <v>2979</v>
      </c>
      <c r="D383" t="s">
        <v>345</v>
      </c>
      <c r="E383" s="27" t="s">
        <v>2980</v>
      </c>
      <c r="F383" s="28" t="s">
        <v>355</v>
      </c>
      <c r="G383" s="29">
        <v>1</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2981</v>
      </c>
    </row>
    <row r="386" ht="158.4">
      <c r="A386" s="1" t="s">
        <v>342</v>
      </c>
      <c r="E386" s="27" t="s">
        <v>447</v>
      </c>
    </row>
    <row r="387">
      <c r="A387" s="1" t="s">
        <v>333</v>
      </c>
      <c r="B387" s="1">
        <v>95</v>
      </c>
      <c r="C387" s="26" t="s">
        <v>2692</v>
      </c>
      <c r="D387" t="s">
        <v>345</v>
      </c>
      <c r="E387" s="27" t="s">
        <v>2693</v>
      </c>
      <c r="F387" s="28" t="s">
        <v>355</v>
      </c>
      <c r="G387" s="29">
        <v>11</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2982</v>
      </c>
    </row>
    <row r="390" ht="158.4">
      <c r="A390" s="1" t="s">
        <v>342</v>
      </c>
      <c r="E390" s="27" t="s">
        <v>447</v>
      </c>
    </row>
    <row r="391">
      <c r="A391" s="1" t="s">
        <v>333</v>
      </c>
      <c r="B391" s="1">
        <v>96</v>
      </c>
      <c r="C391" s="26" t="s">
        <v>2983</v>
      </c>
      <c r="D391" t="s">
        <v>345</v>
      </c>
      <c r="E391" s="27" t="s">
        <v>2984</v>
      </c>
      <c r="F391" s="28" t="s">
        <v>355</v>
      </c>
      <c r="G391" s="29">
        <v>1</v>
      </c>
      <c r="H391" s="28">
        <v>0</v>
      </c>
      <c r="I391" s="30">
        <f>ROUND(G391*H391,P4)</f>
        <v>0</v>
      </c>
      <c r="L391" s="30">
        <v>0</v>
      </c>
      <c r="M391" s="24">
        <f>ROUND(G391*L391,P4)</f>
        <v>0</v>
      </c>
      <c r="N391" s="25" t="s">
        <v>1011</v>
      </c>
      <c r="O391" s="31">
        <f>M391*AA391</f>
        <v>0</v>
      </c>
      <c r="P391" s="1">
        <v>3</v>
      </c>
      <c r="AA391" s="1">
        <f>IF(P391=1,$O$3,IF(P391=2,$O$4,$O$5))</f>
        <v>0</v>
      </c>
    </row>
    <row r="392">
      <c r="A392" s="1" t="s">
        <v>339</v>
      </c>
      <c r="E392" s="27" t="s">
        <v>349</v>
      </c>
    </row>
    <row r="393">
      <c r="A393" s="1" t="s">
        <v>341</v>
      </c>
      <c r="E393" s="32" t="s">
        <v>2985</v>
      </c>
    </row>
    <row r="394" ht="198">
      <c r="A394" s="1" t="s">
        <v>342</v>
      </c>
      <c r="E394" s="27" t="s">
        <v>2986</v>
      </c>
    </row>
    <row r="395">
      <c r="A395" s="1" t="s">
        <v>333</v>
      </c>
      <c r="B395" s="1">
        <v>97</v>
      </c>
      <c r="C395" s="26" t="s">
        <v>2695</v>
      </c>
      <c r="D395" t="s">
        <v>345</v>
      </c>
      <c r="E395" s="27" t="s">
        <v>2696</v>
      </c>
      <c r="F395" s="28" t="s">
        <v>355</v>
      </c>
      <c r="G395" s="29">
        <v>18</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2987</v>
      </c>
    </row>
    <row r="398" ht="145.2">
      <c r="A398" s="1" t="s">
        <v>342</v>
      </c>
      <c r="E398" s="27" t="s">
        <v>1049</v>
      </c>
    </row>
    <row r="399">
      <c r="A399" s="1" t="s">
        <v>333</v>
      </c>
      <c r="B399" s="1">
        <v>98</v>
      </c>
      <c r="C399" s="26" t="s">
        <v>2698</v>
      </c>
      <c r="D399" t="s">
        <v>345</v>
      </c>
      <c r="E399" s="27" t="s">
        <v>2699</v>
      </c>
      <c r="F399" s="28" t="s">
        <v>355</v>
      </c>
      <c r="G399" s="29">
        <v>1</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c r="A401" s="1" t="s">
        <v>341</v>
      </c>
      <c r="E401" s="32" t="s">
        <v>2988</v>
      </c>
    </row>
    <row r="402" ht="158.4">
      <c r="A402" s="1" t="s">
        <v>342</v>
      </c>
      <c r="E402" s="27" t="s">
        <v>447</v>
      </c>
    </row>
    <row r="403">
      <c r="A403" s="1" t="s">
        <v>333</v>
      </c>
      <c r="B403" s="1">
        <v>99</v>
      </c>
      <c r="C403" s="26" t="s">
        <v>2701</v>
      </c>
      <c r="D403" t="s">
        <v>345</v>
      </c>
      <c r="E403" s="27" t="s">
        <v>2010</v>
      </c>
      <c r="F403" s="28" t="s">
        <v>355</v>
      </c>
      <c r="G403" s="29">
        <v>1</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c r="A405" s="1" t="s">
        <v>341</v>
      </c>
      <c r="E405" s="32" t="s">
        <v>2989</v>
      </c>
    </row>
    <row r="406" ht="145.2">
      <c r="A406" s="1" t="s">
        <v>342</v>
      </c>
      <c r="E406" s="27" t="s">
        <v>1049</v>
      </c>
    </row>
    <row r="407" ht="26.4">
      <c r="A407" s="1" t="s">
        <v>333</v>
      </c>
      <c r="B407" s="1">
        <v>100</v>
      </c>
      <c r="C407" s="26" t="s">
        <v>2990</v>
      </c>
      <c r="D407" t="s">
        <v>345</v>
      </c>
      <c r="E407" s="27" t="s">
        <v>2991</v>
      </c>
      <c r="F407" s="28" t="s">
        <v>355</v>
      </c>
      <c r="G407" s="29">
        <v>1</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c r="A409" s="1" t="s">
        <v>341</v>
      </c>
      <c r="E409" s="32" t="s">
        <v>2992</v>
      </c>
    </row>
    <row r="410" ht="158.4">
      <c r="A410" s="1" t="s">
        <v>342</v>
      </c>
      <c r="E410" s="27" t="s">
        <v>447</v>
      </c>
    </row>
    <row r="411" ht="26.4">
      <c r="A411" s="1" t="s">
        <v>333</v>
      </c>
      <c r="B411" s="1">
        <v>101</v>
      </c>
      <c r="C411" s="26" t="s">
        <v>2993</v>
      </c>
      <c r="D411" t="s">
        <v>345</v>
      </c>
      <c r="E411" s="27" t="s">
        <v>2994</v>
      </c>
      <c r="F411" s="28" t="s">
        <v>355</v>
      </c>
      <c r="G411" s="29">
        <v>1</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c r="A413" s="1" t="s">
        <v>341</v>
      </c>
      <c r="E413" s="32" t="s">
        <v>2995</v>
      </c>
    </row>
    <row r="414" ht="158.4">
      <c r="A414" s="1" t="s">
        <v>342</v>
      </c>
      <c r="E414" s="27" t="s">
        <v>447</v>
      </c>
    </row>
    <row r="415" ht="26.4">
      <c r="A415" s="1" t="s">
        <v>333</v>
      </c>
      <c r="B415" s="1">
        <v>102</v>
      </c>
      <c r="C415" s="26" t="s">
        <v>2996</v>
      </c>
      <c r="D415" t="s">
        <v>345</v>
      </c>
      <c r="E415" s="27" t="s">
        <v>2997</v>
      </c>
      <c r="F415" s="28" t="s">
        <v>355</v>
      </c>
      <c r="G415" s="29">
        <v>1</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c r="A417" s="1" t="s">
        <v>341</v>
      </c>
      <c r="E417" s="32" t="s">
        <v>2998</v>
      </c>
    </row>
    <row r="418" ht="158.4">
      <c r="A418" s="1" t="s">
        <v>342</v>
      </c>
      <c r="E418" s="27" t="s">
        <v>447</v>
      </c>
    </row>
    <row r="419">
      <c r="A419" s="1" t="s">
        <v>333</v>
      </c>
      <c r="B419" s="1">
        <v>103</v>
      </c>
      <c r="C419" s="26" t="s">
        <v>2999</v>
      </c>
      <c r="D419" t="s">
        <v>345</v>
      </c>
      <c r="E419" s="27" t="s">
        <v>3000</v>
      </c>
      <c r="F419" s="28" t="s">
        <v>355</v>
      </c>
      <c r="G419" s="29">
        <v>3</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c r="A421" s="1" t="s">
        <v>341</v>
      </c>
      <c r="E421" s="32" t="s">
        <v>1676</v>
      </c>
    </row>
    <row r="422" ht="145.2">
      <c r="A422" s="1" t="s">
        <v>342</v>
      </c>
      <c r="E422" s="27" t="s">
        <v>1049</v>
      </c>
    </row>
    <row r="423">
      <c r="A423" s="1" t="s">
        <v>333</v>
      </c>
      <c r="B423" s="1">
        <v>104</v>
      </c>
      <c r="C423" s="26" t="s">
        <v>2563</v>
      </c>
      <c r="D423" t="s">
        <v>345</v>
      </c>
      <c r="E423" s="27" t="s">
        <v>2564</v>
      </c>
      <c r="F423" s="28" t="s">
        <v>355</v>
      </c>
      <c r="G423" s="29">
        <v>2</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c r="A425" s="1" t="s">
        <v>341</v>
      </c>
      <c r="E425" s="32" t="s">
        <v>3001</v>
      </c>
    </row>
    <row r="426" ht="184.8">
      <c r="A426" s="1" t="s">
        <v>342</v>
      </c>
      <c r="E426" s="27" t="s">
        <v>2565</v>
      </c>
    </row>
    <row r="427" ht="26.4">
      <c r="A427" s="1" t="s">
        <v>333</v>
      </c>
      <c r="B427" s="1">
        <v>105</v>
      </c>
      <c r="C427" s="26" t="s">
        <v>3002</v>
      </c>
      <c r="D427" t="s">
        <v>345</v>
      </c>
      <c r="E427" s="27" t="s">
        <v>3003</v>
      </c>
      <c r="F427" s="28" t="s">
        <v>355</v>
      </c>
      <c r="G427" s="29">
        <v>2</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c r="A429" s="1" t="s">
        <v>341</v>
      </c>
      <c r="E429" s="32" t="s">
        <v>3004</v>
      </c>
    </row>
    <row r="430" ht="184.8">
      <c r="A430" s="1" t="s">
        <v>342</v>
      </c>
      <c r="E430" s="27" t="s">
        <v>2565</v>
      </c>
    </row>
    <row r="431">
      <c r="A431" s="1" t="s">
        <v>333</v>
      </c>
      <c r="B431" s="1">
        <v>106</v>
      </c>
      <c r="C431" s="26" t="s">
        <v>2566</v>
      </c>
      <c r="D431" t="s">
        <v>345</v>
      </c>
      <c r="E431" s="27" t="s">
        <v>2567</v>
      </c>
      <c r="F431" s="28" t="s">
        <v>355</v>
      </c>
      <c r="G431" s="29">
        <v>2</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c r="A433" s="1" t="s">
        <v>341</v>
      </c>
      <c r="E433" s="32" t="s">
        <v>3005</v>
      </c>
    </row>
    <row r="434" ht="184.8">
      <c r="A434" s="1" t="s">
        <v>342</v>
      </c>
      <c r="E434" s="27" t="s">
        <v>2565</v>
      </c>
    </row>
    <row r="435" ht="26.4">
      <c r="A435" s="1" t="s">
        <v>333</v>
      </c>
      <c r="B435" s="1">
        <v>107</v>
      </c>
      <c r="C435" s="26" t="s">
        <v>2705</v>
      </c>
      <c r="D435" t="s">
        <v>345</v>
      </c>
      <c r="E435" s="27" t="s">
        <v>2706</v>
      </c>
      <c r="F435" s="28" t="s">
        <v>355</v>
      </c>
      <c r="G435" s="29">
        <v>2</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c r="A437" s="1" t="s">
        <v>341</v>
      </c>
      <c r="E437" s="32" t="s">
        <v>3006</v>
      </c>
    </row>
    <row r="438" ht="184.8">
      <c r="A438" s="1" t="s">
        <v>342</v>
      </c>
      <c r="E438" s="27" t="s">
        <v>2565</v>
      </c>
    </row>
    <row r="439" ht="26.4">
      <c r="A439" s="1" t="s">
        <v>333</v>
      </c>
      <c r="B439" s="1">
        <v>108</v>
      </c>
      <c r="C439" s="26" t="s">
        <v>2708</v>
      </c>
      <c r="D439" t="s">
        <v>345</v>
      </c>
      <c r="E439" s="27" t="s">
        <v>2709</v>
      </c>
      <c r="F439" s="28" t="s">
        <v>355</v>
      </c>
      <c r="G439" s="29">
        <v>2</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c r="A441" s="1" t="s">
        <v>341</v>
      </c>
      <c r="E441" s="32" t="s">
        <v>3007</v>
      </c>
    </row>
    <row r="442" ht="184.8">
      <c r="A442" s="1" t="s">
        <v>342</v>
      </c>
      <c r="E442" s="27" t="s">
        <v>2565</v>
      </c>
    </row>
    <row r="443" ht="26.4">
      <c r="A443" s="1" t="s">
        <v>333</v>
      </c>
      <c r="B443" s="1">
        <v>109</v>
      </c>
      <c r="C443" s="26" t="s">
        <v>2711</v>
      </c>
      <c r="D443" t="s">
        <v>345</v>
      </c>
      <c r="E443" s="27" t="s">
        <v>2712</v>
      </c>
      <c r="F443" s="28" t="s">
        <v>355</v>
      </c>
      <c r="G443" s="29">
        <v>4</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c r="A445" s="1" t="s">
        <v>341</v>
      </c>
      <c r="E445" s="32" t="s">
        <v>3008</v>
      </c>
    </row>
    <row r="446" ht="184.8">
      <c r="A446" s="1" t="s">
        <v>342</v>
      </c>
      <c r="E446" s="27" t="s">
        <v>2565</v>
      </c>
    </row>
    <row r="447" ht="26.4">
      <c r="A447" s="1" t="s">
        <v>333</v>
      </c>
      <c r="B447" s="1">
        <v>110</v>
      </c>
      <c r="C447" s="26" t="s">
        <v>2714</v>
      </c>
      <c r="D447" t="s">
        <v>345</v>
      </c>
      <c r="E447" s="27" t="s">
        <v>2715</v>
      </c>
      <c r="F447" s="28" t="s">
        <v>355</v>
      </c>
      <c r="G447" s="29">
        <v>2</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c r="A449" s="1" t="s">
        <v>341</v>
      </c>
      <c r="E449" s="32" t="s">
        <v>3009</v>
      </c>
    </row>
    <row r="450" ht="184.8">
      <c r="A450" s="1" t="s">
        <v>342</v>
      </c>
      <c r="E450" s="27" t="s">
        <v>2565</v>
      </c>
    </row>
    <row r="451">
      <c r="A451" s="1" t="s">
        <v>333</v>
      </c>
      <c r="B451" s="1">
        <v>111</v>
      </c>
      <c r="C451" s="26" t="s">
        <v>2717</v>
      </c>
      <c r="D451" t="s">
        <v>345</v>
      </c>
      <c r="E451" s="27" t="s">
        <v>2718</v>
      </c>
      <c r="F451" s="28" t="s">
        <v>355</v>
      </c>
      <c r="G451" s="29">
        <v>3</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c r="A453" s="1" t="s">
        <v>341</v>
      </c>
      <c r="E453" s="32" t="s">
        <v>3010</v>
      </c>
    </row>
    <row r="454" ht="184.8">
      <c r="A454" s="1" t="s">
        <v>342</v>
      </c>
      <c r="E454" s="27" t="s">
        <v>2565</v>
      </c>
    </row>
    <row r="455">
      <c r="A455" s="1" t="s">
        <v>333</v>
      </c>
      <c r="B455" s="1">
        <v>112</v>
      </c>
      <c r="C455" s="26" t="s">
        <v>3011</v>
      </c>
      <c r="D455" t="s">
        <v>345</v>
      </c>
      <c r="E455" s="27" t="s">
        <v>3012</v>
      </c>
      <c r="F455" s="28" t="s">
        <v>355</v>
      </c>
      <c r="G455" s="29">
        <v>1</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c r="A457" s="1" t="s">
        <v>341</v>
      </c>
      <c r="E457" s="32" t="s">
        <v>3013</v>
      </c>
    </row>
    <row r="458" ht="132">
      <c r="A458" s="1" t="s">
        <v>342</v>
      </c>
      <c r="E458" s="27" t="s">
        <v>3014</v>
      </c>
    </row>
    <row r="459" ht="26.4">
      <c r="A459" s="1" t="s">
        <v>333</v>
      </c>
      <c r="B459" s="1">
        <v>113</v>
      </c>
      <c r="C459" s="26" t="s">
        <v>3015</v>
      </c>
      <c r="D459" t="s">
        <v>345</v>
      </c>
      <c r="E459" s="27" t="s">
        <v>3016</v>
      </c>
      <c r="F459" s="28" t="s">
        <v>355</v>
      </c>
      <c r="G459" s="29">
        <v>1</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c r="A461" s="1" t="s">
        <v>341</v>
      </c>
      <c r="E461" s="32" t="s">
        <v>3017</v>
      </c>
    </row>
    <row r="462" ht="132">
      <c r="A462" s="1" t="s">
        <v>342</v>
      </c>
      <c r="E462" s="27" t="s">
        <v>2723</v>
      </c>
    </row>
    <row r="463">
      <c r="A463" s="1" t="s">
        <v>330</v>
      </c>
      <c r="C463" s="22" t="s">
        <v>357</v>
      </c>
      <c r="E463" s="23" t="s">
        <v>1345</v>
      </c>
      <c r="L463" s="24">
        <f>SUMIFS(L464:L483,A464:A483,"P")</f>
        <v>0</v>
      </c>
      <c r="M463" s="24">
        <f>SUMIFS(M464:M483,A464:A483,"P")</f>
        <v>0</v>
      </c>
      <c r="N463" s="25"/>
    </row>
    <row r="464" ht="26.4">
      <c r="A464" s="1" t="s">
        <v>333</v>
      </c>
      <c r="B464" s="1">
        <v>114</v>
      </c>
      <c r="C464" s="26" t="s">
        <v>449</v>
      </c>
      <c r="D464" t="s">
        <v>450</v>
      </c>
      <c r="E464" s="27" t="s">
        <v>451</v>
      </c>
      <c r="F464" s="28" t="s">
        <v>337</v>
      </c>
      <c r="G464" s="29">
        <v>7.2000000000000002</v>
      </c>
      <c r="H464" s="28">
        <v>0</v>
      </c>
      <c r="I464" s="30">
        <f>ROUND(G464*H464,P4)</f>
        <v>0</v>
      </c>
      <c r="L464" s="30">
        <v>0</v>
      </c>
      <c r="M464" s="24">
        <f>ROUND(G464*L464,P4)</f>
        <v>0</v>
      </c>
      <c r="N464" s="25" t="s">
        <v>338</v>
      </c>
      <c r="O464" s="31">
        <f>M464*AA464</f>
        <v>0</v>
      </c>
      <c r="P464" s="1">
        <v>3</v>
      </c>
      <c r="AA464" s="1">
        <f>IF(P464=1,$O$3,IF(P464=2,$O$4,$O$5))</f>
        <v>0</v>
      </c>
    </row>
    <row r="465" ht="26.4">
      <c r="A465" s="1" t="s">
        <v>339</v>
      </c>
      <c r="E465" s="27" t="s">
        <v>340</v>
      </c>
    </row>
    <row r="466">
      <c r="A466" s="1" t="s">
        <v>341</v>
      </c>
      <c r="E466" s="32" t="s">
        <v>3018</v>
      </c>
    </row>
    <row r="467" ht="158.4">
      <c r="A467" s="1" t="s">
        <v>342</v>
      </c>
      <c r="E467" s="27" t="s">
        <v>343</v>
      </c>
    </row>
    <row r="468" ht="26.4">
      <c r="A468" s="1" t="s">
        <v>333</v>
      </c>
      <c r="B468" s="1">
        <v>115</v>
      </c>
      <c r="C468" s="26" t="s">
        <v>1826</v>
      </c>
      <c r="D468" t="s">
        <v>1827</v>
      </c>
      <c r="E468" s="27" t="s">
        <v>1828</v>
      </c>
      <c r="F468" s="28" t="s">
        <v>337</v>
      </c>
      <c r="G468" s="29">
        <v>0.10000000000000001</v>
      </c>
      <c r="H468" s="28">
        <v>0</v>
      </c>
      <c r="I468" s="30">
        <f>ROUND(G468*H468,P4)</f>
        <v>0</v>
      </c>
      <c r="L468" s="30">
        <v>0</v>
      </c>
      <c r="M468" s="24">
        <f>ROUND(G468*L468,P4)</f>
        <v>0</v>
      </c>
      <c r="N468" s="25" t="s">
        <v>338</v>
      </c>
      <c r="O468" s="31">
        <f>M468*AA468</f>
        <v>0</v>
      </c>
      <c r="P468" s="1">
        <v>3</v>
      </c>
      <c r="AA468" s="1">
        <f>IF(P468=1,$O$3,IF(P468=2,$O$4,$O$5))</f>
        <v>0</v>
      </c>
    </row>
    <row r="469" ht="26.4">
      <c r="A469" s="1" t="s">
        <v>339</v>
      </c>
      <c r="E469" s="27" t="s">
        <v>340</v>
      </c>
    </row>
    <row r="470">
      <c r="A470" s="1" t="s">
        <v>341</v>
      </c>
      <c r="E470" s="32" t="s">
        <v>1928</v>
      </c>
    </row>
    <row r="471" ht="158.4">
      <c r="A471" s="1" t="s">
        <v>342</v>
      </c>
      <c r="E471" s="27" t="s">
        <v>343</v>
      </c>
    </row>
    <row r="472" ht="26.4">
      <c r="A472" s="1" t="s">
        <v>333</v>
      </c>
      <c r="B472" s="1">
        <v>116</v>
      </c>
      <c r="C472" s="26" t="s">
        <v>1830</v>
      </c>
      <c r="D472" t="s">
        <v>1831</v>
      </c>
      <c r="E472" s="27" t="s">
        <v>1832</v>
      </c>
      <c r="F472" s="28" t="s">
        <v>337</v>
      </c>
      <c r="G472" s="29">
        <v>0.5</v>
      </c>
      <c r="H472" s="28">
        <v>0</v>
      </c>
      <c r="I472" s="30">
        <f>ROUND(G472*H472,P4)</f>
        <v>0</v>
      </c>
      <c r="L472" s="30">
        <v>0</v>
      </c>
      <c r="M472" s="24">
        <f>ROUND(G472*L472,P4)</f>
        <v>0</v>
      </c>
      <c r="N472" s="25" t="s">
        <v>338</v>
      </c>
      <c r="O472" s="31">
        <f>M472*AA472</f>
        <v>0</v>
      </c>
      <c r="P472" s="1">
        <v>3</v>
      </c>
      <c r="AA472" s="1">
        <f>IF(P472=1,$O$3,IF(P472=2,$O$4,$O$5))</f>
        <v>0</v>
      </c>
    </row>
    <row r="473" ht="26.4">
      <c r="A473" s="1" t="s">
        <v>339</v>
      </c>
      <c r="E473" s="27" t="s">
        <v>340</v>
      </c>
    </row>
    <row r="474">
      <c r="A474" s="1" t="s">
        <v>341</v>
      </c>
      <c r="E474" s="32" t="s">
        <v>1833</v>
      </c>
    </row>
    <row r="475" ht="158.4">
      <c r="A475" s="1" t="s">
        <v>342</v>
      </c>
      <c r="E475" s="27" t="s">
        <v>343</v>
      </c>
    </row>
    <row r="476" ht="26.4">
      <c r="A476" s="1" t="s">
        <v>333</v>
      </c>
      <c r="B476" s="1">
        <v>117</v>
      </c>
      <c r="C476" s="26" t="s">
        <v>1347</v>
      </c>
      <c r="D476" t="s">
        <v>1348</v>
      </c>
      <c r="E476" s="27" t="s">
        <v>1349</v>
      </c>
      <c r="F476" s="28" t="s">
        <v>337</v>
      </c>
      <c r="G476" s="29">
        <v>0.10000000000000001</v>
      </c>
      <c r="H476" s="28">
        <v>0</v>
      </c>
      <c r="I476" s="30">
        <f>ROUND(G476*H476,P4)</f>
        <v>0</v>
      </c>
      <c r="L476" s="30">
        <v>0</v>
      </c>
      <c r="M476" s="24">
        <f>ROUND(G476*L476,P4)</f>
        <v>0</v>
      </c>
      <c r="N476" s="25" t="s">
        <v>338</v>
      </c>
      <c r="O476" s="31">
        <f>M476*AA476</f>
        <v>0</v>
      </c>
      <c r="P476" s="1">
        <v>3</v>
      </c>
      <c r="AA476" s="1">
        <f>IF(P476=1,$O$3,IF(P476=2,$O$4,$O$5))</f>
        <v>0</v>
      </c>
    </row>
    <row r="477" ht="26.4">
      <c r="A477" s="1" t="s">
        <v>339</v>
      </c>
      <c r="E477" s="27" t="s">
        <v>340</v>
      </c>
    </row>
    <row r="478">
      <c r="A478" s="1" t="s">
        <v>341</v>
      </c>
      <c r="E478" s="32" t="s">
        <v>1928</v>
      </c>
    </row>
    <row r="479" ht="158.4">
      <c r="A479" s="1" t="s">
        <v>342</v>
      </c>
      <c r="E479" s="27" t="s">
        <v>343</v>
      </c>
    </row>
    <row r="480" ht="26.4">
      <c r="A480" s="1" t="s">
        <v>333</v>
      </c>
      <c r="B480" s="1">
        <v>118</v>
      </c>
      <c r="C480" s="26" t="s">
        <v>470</v>
      </c>
      <c r="D480" t="s">
        <v>471</v>
      </c>
      <c r="E480" s="27" t="s">
        <v>472</v>
      </c>
      <c r="F480" s="28" t="s">
        <v>337</v>
      </c>
      <c r="G480" s="29">
        <v>0.10000000000000001</v>
      </c>
      <c r="H480" s="28">
        <v>0</v>
      </c>
      <c r="I480" s="30">
        <f>ROUND(G480*H480,P4)</f>
        <v>0</v>
      </c>
      <c r="L480" s="30">
        <v>0</v>
      </c>
      <c r="M480" s="24">
        <f>ROUND(G480*L480,P4)</f>
        <v>0</v>
      </c>
      <c r="N480" s="25" t="s">
        <v>338</v>
      </c>
      <c r="O480" s="31">
        <f>M480*AA480</f>
        <v>0</v>
      </c>
      <c r="P480" s="1">
        <v>3</v>
      </c>
      <c r="AA480" s="1">
        <f>IF(P480=1,$O$3,IF(P480=2,$O$4,$O$5))</f>
        <v>0</v>
      </c>
    </row>
    <row r="481" ht="26.4">
      <c r="A481" s="1" t="s">
        <v>339</v>
      </c>
      <c r="E481" s="27" t="s">
        <v>340</v>
      </c>
    </row>
    <row r="482">
      <c r="A482" s="1" t="s">
        <v>341</v>
      </c>
      <c r="E482" s="32" t="s">
        <v>1928</v>
      </c>
    </row>
    <row r="483" ht="158.4">
      <c r="A483" s="1" t="s">
        <v>342</v>
      </c>
      <c r="E4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COUNTIFS(L8:L215,"=0",A8:A215,"P")+COUNTIFS(L8:L215,"",A8:A215,"P")+SUM(Q8:Q215)</f>
        <v>0</v>
      </c>
    </row>
    <row r="8">
      <c r="A8" s="1" t="s">
        <v>328</v>
      </c>
      <c r="C8" s="22" t="s">
        <v>3019</v>
      </c>
      <c r="E8" s="23" t="s">
        <v>77</v>
      </c>
      <c r="L8" s="24">
        <f>L9+L206</f>
        <v>0</v>
      </c>
      <c r="M8" s="24">
        <f>M9+M206</f>
        <v>0</v>
      </c>
      <c r="N8" s="25"/>
    </row>
    <row r="9">
      <c r="A9" s="1" t="s">
        <v>330</v>
      </c>
      <c r="C9" s="22" t="s">
        <v>331</v>
      </c>
      <c r="E9" s="23" t="s">
        <v>1008</v>
      </c>
      <c r="L9" s="24">
        <f>SUMIFS(L10:L205,A10:A205,"P")</f>
        <v>0</v>
      </c>
      <c r="M9" s="24">
        <f>SUMIFS(M10:M205,A10:A205,"P")</f>
        <v>0</v>
      </c>
      <c r="N9" s="25"/>
    </row>
    <row r="10">
      <c r="A10" s="1" t="s">
        <v>333</v>
      </c>
      <c r="B10" s="1">
        <v>1</v>
      </c>
      <c r="C10" s="26" t="s">
        <v>2361</v>
      </c>
      <c r="D10" t="s">
        <v>345</v>
      </c>
      <c r="E10" s="27" t="s">
        <v>2362</v>
      </c>
      <c r="F10" s="28" t="s">
        <v>355</v>
      </c>
      <c r="G10" s="29">
        <v>15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2388</v>
      </c>
    </row>
    <row r="13" ht="158.4">
      <c r="A13" s="1" t="s">
        <v>342</v>
      </c>
      <c r="E13" s="27" t="s">
        <v>447</v>
      </c>
    </row>
    <row r="14" ht="26.4">
      <c r="A14" s="1" t="s">
        <v>333</v>
      </c>
      <c r="B14" s="1">
        <v>2</v>
      </c>
      <c r="C14" s="26" t="s">
        <v>2363</v>
      </c>
      <c r="D14" t="s">
        <v>345</v>
      </c>
      <c r="E14" s="27" t="s">
        <v>2364</v>
      </c>
      <c r="F14" s="28" t="s">
        <v>355</v>
      </c>
      <c r="G14" s="29">
        <v>360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2742</v>
      </c>
    </row>
    <row r="17" ht="158.4">
      <c r="A17" s="1" t="s">
        <v>342</v>
      </c>
      <c r="E17" s="27" t="s">
        <v>447</v>
      </c>
    </row>
    <row r="18" ht="26.4">
      <c r="A18" s="1" t="s">
        <v>333</v>
      </c>
      <c r="B18" s="1">
        <v>3</v>
      </c>
      <c r="C18" s="26" t="s">
        <v>1185</v>
      </c>
      <c r="D18" t="s">
        <v>345</v>
      </c>
      <c r="E18" s="27" t="s">
        <v>1186</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1219</v>
      </c>
    </row>
    <row r="21" ht="158.4">
      <c r="A21" s="1" t="s">
        <v>342</v>
      </c>
      <c r="E21" s="27" t="s">
        <v>447</v>
      </c>
    </row>
    <row r="22">
      <c r="A22" s="1" t="s">
        <v>333</v>
      </c>
      <c r="B22" s="1">
        <v>4</v>
      </c>
      <c r="C22" s="26" t="s">
        <v>2366</v>
      </c>
      <c r="D22" t="s">
        <v>345</v>
      </c>
      <c r="E22" s="27" t="s">
        <v>2367</v>
      </c>
      <c r="F22" s="28" t="s">
        <v>355</v>
      </c>
      <c r="G22" s="29">
        <v>22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2517</v>
      </c>
    </row>
    <row r="25" ht="158.4">
      <c r="A25" s="1" t="s">
        <v>342</v>
      </c>
      <c r="E25" s="27" t="s">
        <v>447</v>
      </c>
    </row>
    <row r="26">
      <c r="A26" s="1" t="s">
        <v>333</v>
      </c>
      <c r="B26" s="1">
        <v>5</v>
      </c>
      <c r="C26" s="26" t="s">
        <v>1040</v>
      </c>
      <c r="D26" t="s">
        <v>345</v>
      </c>
      <c r="E26" s="27" t="s">
        <v>1041</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8.4">
      <c r="A29" s="1" t="s">
        <v>342</v>
      </c>
      <c r="E29" s="27" t="s">
        <v>447</v>
      </c>
    </row>
    <row r="30">
      <c r="A30" s="1" t="s">
        <v>333</v>
      </c>
      <c r="B30" s="1">
        <v>6</v>
      </c>
      <c r="C30" s="26" t="s">
        <v>1042</v>
      </c>
      <c r="D30" t="s">
        <v>345</v>
      </c>
      <c r="E30" s="27" t="s">
        <v>1043</v>
      </c>
      <c r="F30" s="28" t="s">
        <v>355</v>
      </c>
      <c r="G30" s="29">
        <v>44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2733</v>
      </c>
    </row>
    <row r="33" ht="132">
      <c r="A33" s="1" t="s">
        <v>342</v>
      </c>
      <c r="E33" s="27" t="s">
        <v>1044</v>
      </c>
    </row>
    <row r="34">
      <c r="A34" s="1" t="s">
        <v>333</v>
      </c>
      <c r="B34" s="1">
        <v>7</v>
      </c>
      <c r="C34" s="26" t="s">
        <v>2368</v>
      </c>
      <c r="D34" t="s">
        <v>345</v>
      </c>
      <c r="E34" s="27" t="s">
        <v>2369</v>
      </c>
      <c r="F34" s="28" t="s">
        <v>355</v>
      </c>
      <c r="G34" s="29">
        <v>11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2110</v>
      </c>
    </row>
    <row r="37" ht="158.4">
      <c r="A37" s="1" t="s">
        <v>342</v>
      </c>
      <c r="E37" s="27" t="s">
        <v>447</v>
      </c>
    </row>
    <row r="38">
      <c r="A38" s="1" t="s">
        <v>333</v>
      </c>
      <c r="B38" s="1">
        <v>8</v>
      </c>
      <c r="C38" s="26" t="s">
        <v>2370</v>
      </c>
      <c r="D38" t="s">
        <v>345</v>
      </c>
      <c r="E38" s="27" t="s">
        <v>2371</v>
      </c>
      <c r="F38" s="28" t="s">
        <v>355</v>
      </c>
      <c r="G38" s="29">
        <v>11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2110</v>
      </c>
    </row>
    <row r="41" ht="132">
      <c r="A41" s="1" t="s">
        <v>342</v>
      </c>
      <c r="E41" s="27" t="s">
        <v>1044</v>
      </c>
    </row>
    <row r="42" ht="26.4">
      <c r="A42" s="1" t="s">
        <v>333</v>
      </c>
      <c r="B42" s="1">
        <v>9</v>
      </c>
      <c r="C42" s="26" t="s">
        <v>1045</v>
      </c>
      <c r="D42" t="s">
        <v>345</v>
      </c>
      <c r="E42" s="27" t="s">
        <v>1046</v>
      </c>
      <c r="F42" s="28" t="s">
        <v>355</v>
      </c>
      <c r="G42" s="29">
        <v>8</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1068</v>
      </c>
    </row>
    <row r="45" ht="158.4">
      <c r="A45" s="1" t="s">
        <v>342</v>
      </c>
      <c r="E45" s="27" t="s">
        <v>447</v>
      </c>
    </row>
    <row r="46">
      <c r="A46" s="1" t="s">
        <v>333</v>
      </c>
      <c r="B46" s="1">
        <v>10</v>
      </c>
      <c r="C46" s="26" t="s">
        <v>1047</v>
      </c>
      <c r="D46" t="s">
        <v>345</v>
      </c>
      <c r="E46" s="27" t="s">
        <v>1048</v>
      </c>
      <c r="F46" s="28" t="s">
        <v>355</v>
      </c>
      <c r="G46" s="29">
        <v>8</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1068</v>
      </c>
    </row>
    <row r="49" ht="145.2">
      <c r="A49" s="1" t="s">
        <v>342</v>
      </c>
      <c r="E49" s="27" t="s">
        <v>1049</v>
      </c>
    </row>
    <row r="50" ht="26.4">
      <c r="A50" s="1" t="s">
        <v>333</v>
      </c>
      <c r="B50" s="1">
        <v>11</v>
      </c>
      <c r="C50" s="26" t="s">
        <v>1050</v>
      </c>
      <c r="D50" t="s">
        <v>345</v>
      </c>
      <c r="E50" s="27" t="s">
        <v>1051</v>
      </c>
      <c r="F50" s="28" t="s">
        <v>355</v>
      </c>
      <c r="G50" s="29">
        <v>8</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1068</v>
      </c>
    </row>
    <row r="53" ht="184.8">
      <c r="A53" s="1" t="s">
        <v>342</v>
      </c>
      <c r="E53" s="27" t="s">
        <v>1052</v>
      </c>
    </row>
    <row r="54">
      <c r="A54" s="1" t="s">
        <v>333</v>
      </c>
      <c r="B54" s="1">
        <v>12</v>
      </c>
      <c r="C54" s="26" t="s">
        <v>2372</v>
      </c>
      <c r="D54" t="s">
        <v>345</v>
      </c>
      <c r="E54" s="27" t="s">
        <v>2373</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58.4">
      <c r="A57" s="1" t="s">
        <v>342</v>
      </c>
      <c r="E57" s="27" t="s">
        <v>447</v>
      </c>
    </row>
    <row r="58">
      <c r="A58" s="1" t="s">
        <v>333</v>
      </c>
      <c r="B58" s="1">
        <v>13</v>
      </c>
      <c r="C58" s="26" t="s">
        <v>2374</v>
      </c>
      <c r="D58" t="s">
        <v>345</v>
      </c>
      <c r="E58" s="27" t="s">
        <v>2375</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32">
      <c r="A61" s="1" t="s">
        <v>342</v>
      </c>
      <c r="E61" s="27" t="s">
        <v>1044</v>
      </c>
    </row>
    <row r="62">
      <c r="A62" s="1" t="s">
        <v>333</v>
      </c>
      <c r="B62" s="1">
        <v>14</v>
      </c>
      <c r="C62" s="26" t="s">
        <v>2376</v>
      </c>
      <c r="D62" t="s">
        <v>345</v>
      </c>
      <c r="E62" s="27" t="s">
        <v>2377</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1012</v>
      </c>
    </row>
    <row r="65" ht="158.4">
      <c r="A65" s="1" t="s">
        <v>342</v>
      </c>
      <c r="E65" s="27" t="s">
        <v>447</v>
      </c>
    </row>
    <row r="66">
      <c r="A66" s="1" t="s">
        <v>333</v>
      </c>
      <c r="B66" s="1">
        <v>15</v>
      </c>
      <c r="C66" s="26" t="s">
        <v>2378</v>
      </c>
      <c r="D66" t="s">
        <v>345</v>
      </c>
      <c r="E66" s="27" t="s">
        <v>2379</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1012</v>
      </c>
    </row>
    <row r="69" ht="132">
      <c r="A69" s="1" t="s">
        <v>342</v>
      </c>
      <c r="E69" s="27" t="s">
        <v>1044</v>
      </c>
    </row>
    <row r="70" ht="26.4">
      <c r="A70" s="1" t="s">
        <v>333</v>
      </c>
      <c r="B70" s="1">
        <v>16</v>
      </c>
      <c r="C70" s="26" t="s">
        <v>2380</v>
      </c>
      <c r="D70" t="s">
        <v>345</v>
      </c>
      <c r="E70" s="27" t="s">
        <v>2381</v>
      </c>
      <c r="F70" s="28" t="s">
        <v>355</v>
      </c>
      <c r="G70" s="29">
        <v>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1033</v>
      </c>
    </row>
    <row r="73" ht="158.4">
      <c r="A73" s="1" t="s">
        <v>342</v>
      </c>
      <c r="E73" s="27" t="s">
        <v>447</v>
      </c>
    </row>
    <row r="74">
      <c r="A74" s="1" t="s">
        <v>333</v>
      </c>
      <c r="B74" s="1">
        <v>17</v>
      </c>
      <c r="C74" s="26" t="s">
        <v>2382</v>
      </c>
      <c r="D74" t="s">
        <v>345</v>
      </c>
      <c r="E74" s="27" t="s">
        <v>2383</v>
      </c>
      <c r="F74" s="28" t="s">
        <v>355</v>
      </c>
      <c r="G74" s="29">
        <v>5</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1033</v>
      </c>
    </row>
    <row r="77" ht="132">
      <c r="A77" s="1" t="s">
        <v>342</v>
      </c>
      <c r="E77" s="27" t="s">
        <v>1044</v>
      </c>
    </row>
    <row r="78">
      <c r="A78" s="1" t="s">
        <v>333</v>
      </c>
      <c r="B78" s="1">
        <v>18</v>
      </c>
      <c r="C78" s="26" t="s">
        <v>1105</v>
      </c>
      <c r="D78" t="s">
        <v>345</v>
      </c>
      <c r="E78" s="27" t="s">
        <v>1106</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1012</v>
      </c>
    </row>
    <row r="81" ht="105.6">
      <c r="A81" s="1" t="s">
        <v>342</v>
      </c>
      <c r="E81" s="27" t="s">
        <v>1108</v>
      </c>
    </row>
    <row r="82">
      <c r="A82" s="1" t="s">
        <v>333</v>
      </c>
      <c r="B82" s="1">
        <v>19</v>
      </c>
      <c r="C82" s="26" t="s">
        <v>2384</v>
      </c>
      <c r="D82" t="s">
        <v>345</v>
      </c>
      <c r="E82" s="27" t="s">
        <v>2385</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05.6">
      <c r="A85" s="1" t="s">
        <v>342</v>
      </c>
      <c r="E85" s="27" t="s">
        <v>1108</v>
      </c>
    </row>
    <row r="86">
      <c r="A86" s="1" t="s">
        <v>333</v>
      </c>
      <c r="B86" s="1">
        <v>20</v>
      </c>
      <c r="C86" s="26" t="s">
        <v>2386</v>
      </c>
      <c r="D86" t="s">
        <v>345</v>
      </c>
      <c r="E86" s="27" t="s">
        <v>2387</v>
      </c>
      <c r="F86" s="28" t="s">
        <v>361</v>
      </c>
      <c r="G86" s="29">
        <v>20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1278</v>
      </c>
    </row>
    <row r="89" ht="79.2">
      <c r="A89" s="1" t="s">
        <v>342</v>
      </c>
      <c r="E89" s="27" t="s">
        <v>1080</v>
      </c>
    </row>
    <row r="90" ht="26.4">
      <c r="A90" s="1" t="s">
        <v>333</v>
      </c>
      <c r="B90" s="1">
        <v>21</v>
      </c>
      <c r="C90" s="26" t="s">
        <v>1091</v>
      </c>
      <c r="D90" t="s">
        <v>345</v>
      </c>
      <c r="E90" s="27" t="s">
        <v>1092</v>
      </c>
      <c r="F90" s="28" t="s">
        <v>355</v>
      </c>
      <c r="G90" s="29">
        <v>8</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1068</v>
      </c>
    </row>
    <row r="93" ht="92.4">
      <c r="A93" s="1" t="s">
        <v>342</v>
      </c>
      <c r="E93" s="27" t="s">
        <v>1090</v>
      </c>
    </row>
    <row r="94">
      <c r="A94" s="1" t="s">
        <v>333</v>
      </c>
      <c r="B94" s="1">
        <v>22</v>
      </c>
      <c r="C94" s="26" t="s">
        <v>1158</v>
      </c>
      <c r="D94" t="s">
        <v>345</v>
      </c>
      <c r="E94" s="27" t="s">
        <v>1159</v>
      </c>
      <c r="F94" s="28" t="s">
        <v>361</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1016</v>
      </c>
    </row>
    <row r="97" ht="171.6">
      <c r="A97" s="1" t="s">
        <v>342</v>
      </c>
      <c r="E97" s="27" t="s">
        <v>1160</v>
      </c>
    </row>
    <row r="98">
      <c r="A98" s="1" t="s">
        <v>333</v>
      </c>
      <c r="B98" s="1">
        <v>23</v>
      </c>
      <c r="C98" s="26" t="s">
        <v>1161</v>
      </c>
      <c r="D98" t="s">
        <v>345</v>
      </c>
      <c r="E98" s="27" t="s">
        <v>1162</v>
      </c>
      <c r="F98" s="28" t="s">
        <v>361</v>
      </c>
      <c r="G98" s="29">
        <v>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1016</v>
      </c>
    </row>
    <row r="101" ht="132">
      <c r="A101" s="1" t="s">
        <v>342</v>
      </c>
      <c r="E101" s="27" t="s">
        <v>1163</v>
      </c>
    </row>
    <row r="102">
      <c r="A102" s="1" t="s">
        <v>333</v>
      </c>
      <c r="B102" s="1">
        <v>24</v>
      </c>
      <c r="C102" s="26" t="s">
        <v>2389</v>
      </c>
      <c r="D102" t="s">
        <v>345</v>
      </c>
      <c r="E102" s="27" t="s">
        <v>2390</v>
      </c>
      <c r="F102" s="28" t="s">
        <v>2327</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45.2">
      <c r="A105" s="1" t="s">
        <v>342</v>
      </c>
      <c r="E105" s="27" t="s">
        <v>2328</v>
      </c>
    </row>
    <row r="106">
      <c r="A106" s="1" t="s">
        <v>333</v>
      </c>
      <c r="B106" s="1">
        <v>25</v>
      </c>
      <c r="C106" s="26" t="s">
        <v>2391</v>
      </c>
      <c r="D106" t="s">
        <v>345</v>
      </c>
      <c r="E106" s="27" t="s">
        <v>2392</v>
      </c>
      <c r="F106" s="28" t="s">
        <v>2327</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145.2">
      <c r="A109" s="1" t="s">
        <v>342</v>
      </c>
      <c r="E109" s="27" t="s">
        <v>2328</v>
      </c>
    </row>
    <row r="110">
      <c r="A110" s="1" t="s">
        <v>333</v>
      </c>
      <c r="B110" s="1">
        <v>26</v>
      </c>
      <c r="C110" s="26" t="s">
        <v>1171</v>
      </c>
      <c r="D110" t="s">
        <v>345</v>
      </c>
      <c r="E110" s="27" t="s">
        <v>1172</v>
      </c>
      <c r="F110" s="28" t="s">
        <v>529</v>
      </c>
      <c r="G110" s="29">
        <v>7.2000000000000002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3018</v>
      </c>
    </row>
    <row r="113" ht="171.6">
      <c r="A113" s="1" t="s">
        <v>342</v>
      </c>
      <c r="E113" s="27" t="s">
        <v>1166</v>
      </c>
    </row>
    <row r="114">
      <c r="A114" s="1" t="s">
        <v>333</v>
      </c>
      <c r="B114" s="1">
        <v>27</v>
      </c>
      <c r="C114" s="26" t="s">
        <v>1174</v>
      </c>
      <c r="D114" t="s">
        <v>345</v>
      </c>
      <c r="E114" s="27" t="s">
        <v>1175</v>
      </c>
      <c r="F114" s="28" t="s">
        <v>529</v>
      </c>
      <c r="G114" s="29">
        <v>7.2000000000000002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3018</v>
      </c>
    </row>
    <row r="117" ht="132">
      <c r="A117" s="1" t="s">
        <v>342</v>
      </c>
      <c r="E117" s="27" t="s">
        <v>1176</v>
      </c>
    </row>
    <row r="118">
      <c r="A118" s="1" t="s">
        <v>333</v>
      </c>
      <c r="B118" s="1">
        <v>28</v>
      </c>
      <c r="C118" s="26" t="s">
        <v>1177</v>
      </c>
      <c r="D118" t="s">
        <v>345</v>
      </c>
      <c r="E118" s="27" t="s">
        <v>1178</v>
      </c>
      <c r="F118" s="28" t="s">
        <v>355</v>
      </c>
      <c r="G118" s="29">
        <v>40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1096</v>
      </c>
    </row>
    <row r="121" ht="158.4">
      <c r="A121" s="1" t="s">
        <v>342</v>
      </c>
      <c r="E121" s="27" t="s">
        <v>447</v>
      </c>
    </row>
    <row r="122">
      <c r="A122" s="1" t="s">
        <v>333</v>
      </c>
      <c r="B122" s="1">
        <v>29</v>
      </c>
      <c r="C122" s="26" t="s">
        <v>1179</v>
      </c>
      <c r="D122" t="s">
        <v>345</v>
      </c>
      <c r="E122" s="27" t="s">
        <v>1180</v>
      </c>
      <c r="F122" s="28" t="s">
        <v>355</v>
      </c>
      <c r="G122" s="29">
        <v>40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1096</v>
      </c>
    </row>
    <row r="125" ht="132">
      <c r="A125" s="1" t="s">
        <v>342</v>
      </c>
      <c r="E125" s="27" t="s">
        <v>1044</v>
      </c>
    </row>
    <row r="126">
      <c r="A126" s="1" t="s">
        <v>333</v>
      </c>
      <c r="B126" s="1">
        <v>30</v>
      </c>
      <c r="C126" s="26" t="s">
        <v>1649</v>
      </c>
      <c r="D126" t="s">
        <v>345</v>
      </c>
      <c r="E126" s="27" t="s">
        <v>1650</v>
      </c>
      <c r="F126" s="28" t="s">
        <v>355</v>
      </c>
      <c r="G126" s="29">
        <v>2</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1016</v>
      </c>
    </row>
    <row r="129" ht="158.4">
      <c r="A129" s="1" t="s">
        <v>342</v>
      </c>
      <c r="E129" s="27" t="s">
        <v>447</v>
      </c>
    </row>
    <row r="130">
      <c r="A130" s="1" t="s">
        <v>333</v>
      </c>
      <c r="B130" s="1">
        <v>31</v>
      </c>
      <c r="C130" s="26" t="s">
        <v>1652</v>
      </c>
      <c r="D130" t="s">
        <v>345</v>
      </c>
      <c r="E130" s="27" t="s">
        <v>1653</v>
      </c>
      <c r="F130" s="28" t="s">
        <v>355</v>
      </c>
      <c r="G130" s="29">
        <v>2</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1016</v>
      </c>
    </row>
    <row r="133" ht="132">
      <c r="A133" s="1" t="s">
        <v>342</v>
      </c>
      <c r="E133" s="27" t="s">
        <v>1044</v>
      </c>
    </row>
    <row r="134">
      <c r="A134" s="1" t="s">
        <v>333</v>
      </c>
      <c r="B134" s="1">
        <v>32</v>
      </c>
      <c r="C134" s="26" t="s">
        <v>2393</v>
      </c>
      <c r="D134" t="s">
        <v>345</v>
      </c>
      <c r="E134" s="27" t="s">
        <v>2394</v>
      </c>
      <c r="F134" s="28" t="s">
        <v>529</v>
      </c>
      <c r="G134" s="29">
        <v>0.050000000000000003</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1346</v>
      </c>
    </row>
    <row r="137" ht="171.6">
      <c r="A137" s="1" t="s">
        <v>342</v>
      </c>
      <c r="E137" s="27" t="s">
        <v>1166</v>
      </c>
    </row>
    <row r="138">
      <c r="A138" s="1" t="s">
        <v>333</v>
      </c>
      <c r="B138" s="1">
        <v>33</v>
      </c>
      <c r="C138" s="26" t="s">
        <v>1167</v>
      </c>
      <c r="D138" t="s">
        <v>345</v>
      </c>
      <c r="E138" s="27" t="s">
        <v>1168</v>
      </c>
      <c r="F138" s="28" t="s">
        <v>361</v>
      </c>
      <c r="G138" s="29">
        <v>50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1122</v>
      </c>
    </row>
    <row r="141" ht="132">
      <c r="A141" s="1" t="s">
        <v>342</v>
      </c>
      <c r="E141" s="27" t="s">
        <v>1170</v>
      </c>
    </row>
    <row r="142">
      <c r="A142" s="1" t="s">
        <v>333</v>
      </c>
      <c r="B142" s="1">
        <v>34</v>
      </c>
      <c r="C142" s="26" t="s">
        <v>2396</v>
      </c>
      <c r="D142" t="s">
        <v>345</v>
      </c>
      <c r="E142" s="27" t="s">
        <v>2397</v>
      </c>
      <c r="F142" s="28" t="s">
        <v>355</v>
      </c>
      <c r="G142" s="29">
        <v>5</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1033</v>
      </c>
    </row>
    <row r="145" ht="92.4">
      <c r="A145" s="1" t="s">
        <v>342</v>
      </c>
      <c r="E145" s="27" t="s">
        <v>2202</v>
      </c>
    </row>
    <row r="146">
      <c r="A146" s="1" t="s">
        <v>333</v>
      </c>
      <c r="B146" s="1">
        <v>35</v>
      </c>
      <c r="C146" s="26" t="s">
        <v>2215</v>
      </c>
      <c r="D146" t="s">
        <v>345</v>
      </c>
      <c r="E146" s="27" t="s">
        <v>2216</v>
      </c>
      <c r="F146" s="28" t="s">
        <v>361</v>
      </c>
      <c r="G146" s="29">
        <v>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1079</v>
      </c>
    </row>
    <row r="149" ht="105.6">
      <c r="A149" s="1" t="s">
        <v>342</v>
      </c>
      <c r="E149" s="27" t="s">
        <v>2217</v>
      </c>
    </row>
    <row r="150" ht="26.4">
      <c r="A150" s="1" t="s">
        <v>333</v>
      </c>
      <c r="B150" s="1">
        <v>36</v>
      </c>
      <c r="C150" s="26" t="s">
        <v>2398</v>
      </c>
      <c r="D150" t="s">
        <v>345</v>
      </c>
      <c r="E150" s="27" t="s">
        <v>2399</v>
      </c>
      <c r="F150" s="28" t="s">
        <v>361</v>
      </c>
      <c r="G150" s="29">
        <v>250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3020</v>
      </c>
    </row>
    <row r="153" ht="132">
      <c r="A153" s="1" t="s">
        <v>342</v>
      </c>
      <c r="E153" s="27" t="s">
        <v>1516</v>
      </c>
    </row>
    <row r="154">
      <c r="A154" s="1" t="s">
        <v>333</v>
      </c>
      <c r="B154" s="1">
        <v>37</v>
      </c>
      <c r="C154" s="26" t="s">
        <v>3021</v>
      </c>
      <c r="D154" t="s">
        <v>345</v>
      </c>
      <c r="E154" s="27" t="s">
        <v>2401</v>
      </c>
      <c r="F154" s="28" t="s">
        <v>361</v>
      </c>
      <c r="G154" s="29">
        <v>20</v>
      </c>
      <c r="H154" s="28">
        <v>0</v>
      </c>
      <c r="I154" s="30">
        <f>ROUND(G154*H154,P4)</f>
        <v>0</v>
      </c>
      <c r="L154" s="30">
        <v>0</v>
      </c>
      <c r="M154" s="24">
        <f>ROUND(G154*L154,P4)</f>
        <v>0</v>
      </c>
      <c r="N154" s="25" t="s">
        <v>1011</v>
      </c>
      <c r="O154" s="31">
        <f>M154*AA154</f>
        <v>0</v>
      </c>
      <c r="P154" s="1">
        <v>3</v>
      </c>
      <c r="AA154" s="1">
        <f>IF(P154=1,$O$3,IF(P154=2,$O$4,$O$5))</f>
        <v>0</v>
      </c>
    </row>
    <row r="155">
      <c r="A155" s="1" t="s">
        <v>339</v>
      </c>
      <c r="E155" s="27" t="s">
        <v>349</v>
      </c>
    </row>
    <row r="156">
      <c r="A156" s="1" t="s">
        <v>341</v>
      </c>
      <c r="E156" s="32" t="s">
        <v>1278</v>
      </c>
    </row>
    <row r="157" ht="66">
      <c r="A157" s="1" t="s">
        <v>342</v>
      </c>
      <c r="E157" s="27" t="s">
        <v>2402</v>
      </c>
    </row>
    <row r="158">
      <c r="A158" s="1" t="s">
        <v>333</v>
      </c>
      <c r="B158" s="1">
        <v>38</v>
      </c>
      <c r="C158" s="26" t="s">
        <v>2091</v>
      </c>
      <c r="D158" t="s">
        <v>345</v>
      </c>
      <c r="E158" s="27" t="s">
        <v>2092</v>
      </c>
      <c r="F158" s="28" t="s">
        <v>355</v>
      </c>
      <c r="G158" s="29">
        <v>6</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1075</v>
      </c>
    </row>
    <row r="161" ht="105.6">
      <c r="A161" s="1" t="s">
        <v>342</v>
      </c>
      <c r="E161" s="27" t="s">
        <v>1451</v>
      </c>
    </row>
    <row r="162" ht="26.4">
      <c r="A162" s="1" t="s">
        <v>333</v>
      </c>
      <c r="B162" s="1">
        <v>39</v>
      </c>
      <c r="C162" s="26" t="s">
        <v>2220</v>
      </c>
      <c r="D162" t="s">
        <v>345</v>
      </c>
      <c r="E162" s="27" t="s">
        <v>2221</v>
      </c>
      <c r="F162" s="28" t="s">
        <v>361</v>
      </c>
      <c r="G162" s="29">
        <v>4</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1219</v>
      </c>
    </row>
    <row r="165" ht="132">
      <c r="A165" s="1" t="s">
        <v>342</v>
      </c>
      <c r="E165" s="27" t="s">
        <v>1516</v>
      </c>
    </row>
    <row r="166">
      <c r="A166" s="1" t="s">
        <v>333</v>
      </c>
      <c r="B166" s="1">
        <v>40</v>
      </c>
      <c r="C166" s="26" t="s">
        <v>2222</v>
      </c>
      <c r="D166" t="s">
        <v>345</v>
      </c>
      <c r="E166" s="27" t="s">
        <v>2223</v>
      </c>
      <c r="F166" s="28" t="s">
        <v>355</v>
      </c>
      <c r="G166" s="29">
        <v>6</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1075</v>
      </c>
    </row>
    <row r="169" ht="39.6">
      <c r="A169" s="1" t="s">
        <v>342</v>
      </c>
      <c r="E169" s="27" t="s">
        <v>1455</v>
      </c>
    </row>
    <row r="170" ht="26.4">
      <c r="A170" s="1" t="s">
        <v>333</v>
      </c>
      <c r="B170" s="1">
        <v>41</v>
      </c>
      <c r="C170" s="26" t="s">
        <v>2403</v>
      </c>
      <c r="D170" t="s">
        <v>345</v>
      </c>
      <c r="E170" s="27" t="s">
        <v>2404</v>
      </c>
      <c r="F170" s="28" t="s">
        <v>361</v>
      </c>
      <c r="G170" s="29">
        <v>20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1278</v>
      </c>
    </row>
    <row r="173" ht="105.6">
      <c r="A173" s="1" t="s">
        <v>342</v>
      </c>
      <c r="E173" s="27" t="s">
        <v>2405</v>
      </c>
    </row>
    <row r="174" ht="26.4">
      <c r="A174" s="1" t="s">
        <v>333</v>
      </c>
      <c r="B174" s="1">
        <v>42</v>
      </c>
      <c r="C174" s="26" t="s">
        <v>2406</v>
      </c>
      <c r="D174" t="s">
        <v>345</v>
      </c>
      <c r="E174" s="27" t="s">
        <v>2407</v>
      </c>
      <c r="F174" s="28" t="s">
        <v>361</v>
      </c>
      <c r="G174" s="29">
        <v>40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1096</v>
      </c>
    </row>
    <row r="177" ht="105.6">
      <c r="A177" s="1" t="s">
        <v>342</v>
      </c>
      <c r="E177" s="27" t="s">
        <v>2405</v>
      </c>
    </row>
    <row r="178" ht="26.4">
      <c r="A178" s="1" t="s">
        <v>333</v>
      </c>
      <c r="B178" s="1">
        <v>43</v>
      </c>
      <c r="C178" s="26" t="s">
        <v>2408</v>
      </c>
      <c r="D178" t="s">
        <v>345</v>
      </c>
      <c r="E178" s="27" t="s">
        <v>2409</v>
      </c>
      <c r="F178" s="28" t="s">
        <v>361</v>
      </c>
      <c r="G178" s="29">
        <v>20</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1278</v>
      </c>
    </row>
    <row r="181" ht="105.6">
      <c r="A181" s="1" t="s">
        <v>342</v>
      </c>
      <c r="E181" s="27" t="s">
        <v>2405</v>
      </c>
    </row>
    <row r="182">
      <c r="A182" s="1" t="s">
        <v>333</v>
      </c>
      <c r="B182" s="1">
        <v>44</v>
      </c>
      <c r="C182" s="26" t="s">
        <v>2410</v>
      </c>
      <c r="D182" t="s">
        <v>345</v>
      </c>
      <c r="E182" s="27" t="s">
        <v>2411</v>
      </c>
      <c r="F182" s="28" t="s">
        <v>361</v>
      </c>
      <c r="G182" s="29">
        <v>20</v>
      </c>
      <c r="H182" s="28">
        <v>0</v>
      </c>
      <c r="I182" s="30">
        <f>ROUND(G182*H182,P4)</f>
        <v>0</v>
      </c>
      <c r="L182" s="30">
        <v>0</v>
      </c>
      <c r="M182" s="24">
        <f>ROUND(G182*L182,P4)</f>
        <v>0</v>
      </c>
      <c r="N182" s="25" t="s">
        <v>348</v>
      </c>
      <c r="O182" s="31">
        <f>M182*AA182</f>
        <v>0</v>
      </c>
      <c r="P182" s="1">
        <v>3</v>
      </c>
      <c r="AA182" s="1">
        <f>IF(P182=1,$O$3,IF(P182=2,$O$4,$O$5))</f>
        <v>0</v>
      </c>
    </row>
    <row r="183">
      <c r="A183" s="1" t="s">
        <v>339</v>
      </c>
      <c r="E183" s="27" t="s">
        <v>2412</v>
      </c>
    </row>
    <row r="184">
      <c r="A184" s="1" t="s">
        <v>341</v>
      </c>
      <c r="E184" s="32" t="s">
        <v>1278</v>
      </c>
    </row>
    <row r="185" ht="105.6">
      <c r="A185" s="1" t="s">
        <v>342</v>
      </c>
      <c r="E185" s="27" t="s">
        <v>2217</v>
      </c>
    </row>
    <row r="186" ht="26.4">
      <c r="A186" s="1" t="s">
        <v>333</v>
      </c>
      <c r="B186" s="1">
        <v>45</v>
      </c>
      <c r="C186" s="26" t="s">
        <v>1077</v>
      </c>
      <c r="D186" t="s">
        <v>345</v>
      </c>
      <c r="E186" s="27" t="s">
        <v>1078</v>
      </c>
      <c r="F186" s="28" t="s">
        <v>361</v>
      </c>
      <c r="G186" s="29">
        <v>20</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1278</v>
      </c>
    </row>
    <row r="189" ht="79.2">
      <c r="A189" s="1" t="s">
        <v>342</v>
      </c>
      <c r="E189" s="27" t="s">
        <v>1080</v>
      </c>
    </row>
    <row r="190" ht="26.4">
      <c r="A190" s="1" t="s">
        <v>333</v>
      </c>
      <c r="B190" s="1">
        <v>46</v>
      </c>
      <c r="C190" s="26" t="s">
        <v>1087</v>
      </c>
      <c r="D190" t="s">
        <v>345</v>
      </c>
      <c r="E190" s="27" t="s">
        <v>1088</v>
      </c>
      <c r="F190" s="28" t="s">
        <v>355</v>
      </c>
      <c r="G190" s="29">
        <v>8</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1068</v>
      </c>
    </row>
    <row r="193" ht="92.4">
      <c r="A193" s="1" t="s">
        <v>342</v>
      </c>
      <c r="E193" s="27" t="s">
        <v>1090</v>
      </c>
    </row>
    <row r="194" ht="26.4">
      <c r="A194" s="1" t="s">
        <v>333</v>
      </c>
      <c r="B194" s="1">
        <v>47</v>
      </c>
      <c r="C194" s="26" t="s">
        <v>2413</v>
      </c>
      <c r="D194" t="s">
        <v>345</v>
      </c>
      <c r="E194" s="27" t="s">
        <v>2414</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1012</v>
      </c>
    </row>
    <row r="197" ht="105.6">
      <c r="A197" s="1" t="s">
        <v>342</v>
      </c>
      <c r="E197" s="27" t="s">
        <v>1059</v>
      </c>
    </row>
    <row r="198" ht="39.6">
      <c r="A198" s="1" t="s">
        <v>333</v>
      </c>
      <c r="B198" s="1">
        <v>48</v>
      </c>
      <c r="C198" s="26" t="s">
        <v>1130</v>
      </c>
      <c r="D198" t="s">
        <v>345</v>
      </c>
      <c r="E198" s="27" t="s">
        <v>1131</v>
      </c>
      <c r="F198" s="28" t="s">
        <v>355</v>
      </c>
      <c r="G198" s="29">
        <v>2</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1016</v>
      </c>
    </row>
    <row r="201" ht="105.6">
      <c r="A201" s="1" t="s">
        <v>342</v>
      </c>
      <c r="E201" s="27" t="s">
        <v>1059</v>
      </c>
    </row>
    <row r="202">
      <c r="A202" s="1" t="s">
        <v>333</v>
      </c>
      <c r="B202" s="1">
        <v>49</v>
      </c>
      <c r="C202" s="26" t="s">
        <v>3022</v>
      </c>
      <c r="D202" t="s">
        <v>345</v>
      </c>
      <c r="E202" s="27" t="s">
        <v>2416</v>
      </c>
      <c r="F202" s="28" t="s">
        <v>1019</v>
      </c>
      <c r="G202" s="29">
        <v>1</v>
      </c>
      <c r="H202" s="28">
        <v>0</v>
      </c>
      <c r="I202" s="30">
        <f>ROUND(G202*H202,P4)</f>
        <v>0</v>
      </c>
      <c r="L202" s="30">
        <v>0</v>
      </c>
      <c r="M202" s="24">
        <f>ROUND(G202*L202,P4)</f>
        <v>0</v>
      </c>
      <c r="N202" s="25" t="s">
        <v>1011</v>
      </c>
      <c r="O202" s="31">
        <f>M202*AA202</f>
        <v>0</v>
      </c>
      <c r="P202" s="1">
        <v>3</v>
      </c>
      <c r="AA202" s="1">
        <f>IF(P202=1,$O$3,IF(P202=2,$O$4,$O$5))</f>
        <v>0</v>
      </c>
    </row>
    <row r="203">
      <c r="A203" s="1" t="s">
        <v>339</v>
      </c>
      <c r="E203" s="27" t="s">
        <v>349</v>
      </c>
    </row>
    <row r="204">
      <c r="A204" s="1" t="s">
        <v>341</v>
      </c>
      <c r="E204" s="32" t="s">
        <v>1012</v>
      </c>
    </row>
    <row r="205" ht="105.6">
      <c r="A205" s="1" t="s">
        <v>342</v>
      </c>
      <c r="E205" s="27" t="s">
        <v>2417</v>
      </c>
    </row>
    <row r="206">
      <c r="A206" s="1" t="s">
        <v>330</v>
      </c>
      <c r="C206" s="22" t="s">
        <v>351</v>
      </c>
      <c r="E206" s="23" t="s">
        <v>2418</v>
      </c>
      <c r="L206" s="24">
        <f>SUMIFS(L207:L214,A207:A214,"P")</f>
        <v>0</v>
      </c>
      <c r="M206" s="24">
        <f>SUMIFS(M207:M214,A207:A214,"P")</f>
        <v>0</v>
      </c>
      <c r="N206" s="25"/>
    </row>
    <row r="207" ht="26.4">
      <c r="A207" s="1" t="s">
        <v>333</v>
      </c>
      <c r="B207" s="1">
        <v>50</v>
      </c>
      <c r="C207" s="26" t="s">
        <v>1826</v>
      </c>
      <c r="D207" t="s">
        <v>1827</v>
      </c>
      <c r="E207" s="27" t="s">
        <v>1828</v>
      </c>
      <c r="F207" s="28" t="s">
        <v>337</v>
      </c>
      <c r="G207" s="29">
        <v>0.050000000000000003</v>
      </c>
      <c r="H207" s="28">
        <v>0</v>
      </c>
      <c r="I207" s="30">
        <f>ROUND(G207*H207,P4)</f>
        <v>0</v>
      </c>
      <c r="L207" s="30">
        <v>0</v>
      </c>
      <c r="M207" s="24">
        <f>ROUND(G207*L207,P4)</f>
        <v>0</v>
      </c>
      <c r="N207" s="25" t="s">
        <v>338</v>
      </c>
      <c r="O207" s="31">
        <f>M207*AA207</f>
        <v>0</v>
      </c>
      <c r="P207" s="1">
        <v>3</v>
      </c>
      <c r="AA207" s="1">
        <f>IF(P207=1,$O$3,IF(P207=2,$O$4,$O$5))</f>
        <v>0</v>
      </c>
    </row>
    <row r="208" ht="26.4">
      <c r="A208" s="1" t="s">
        <v>339</v>
      </c>
      <c r="E208" s="27" t="s">
        <v>340</v>
      </c>
    </row>
    <row r="209">
      <c r="A209" s="1" t="s">
        <v>341</v>
      </c>
      <c r="E209" s="32" t="s">
        <v>1346</v>
      </c>
    </row>
    <row r="210" ht="158.4">
      <c r="A210" s="1" t="s">
        <v>342</v>
      </c>
      <c r="E210" s="27" t="s">
        <v>343</v>
      </c>
    </row>
    <row r="211" ht="26.4">
      <c r="A211" s="1" t="s">
        <v>333</v>
      </c>
      <c r="B211" s="1">
        <v>51</v>
      </c>
      <c r="C211" s="26" t="s">
        <v>470</v>
      </c>
      <c r="D211" t="s">
        <v>471</v>
      </c>
      <c r="E211" s="27" t="s">
        <v>472</v>
      </c>
      <c r="F211" s="28" t="s">
        <v>337</v>
      </c>
      <c r="G211" s="29">
        <v>0.01</v>
      </c>
      <c r="H211" s="28">
        <v>0</v>
      </c>
      <c r="I211" s="30">
        <f>ROUND(G211*H211,P4)</f>
        <v>0</v>
      </c>
      <c r="L211" s="30">
        <v>0</v>
      </c>
      <c r="M211" s="24">
        <f>ROUND(G211*L211,P4)</f>
        <v>0</v>
      </c>
      <c r="N211" s="25" t="s">
        <v>338</v>
      </c>
      <c r="O211" s="31">
        <f>M211*AA211</f>
        <v>0</v>
      </c>
      <c r="P211" s="1">
        <v>3</v>
      </c>
      <c r="AA211" s="1">
        <f>IF(P211=1,$O$3,IF(P211=2,$O$4,$O$5))</f>
        <v>0</v>
      </c>
    </row>
    <row r="212" ht="26.4">
      <c r="A212" s="1" t="s">
        <v>339</v>
      </c>
      <c r="E212" s="27" t="s">
        <v>340</v>
      </c>
    </row>
    <row r="213">
      <c r="A213" s="1" t="s">
        <v>341</v>
      </c>
      <c r="E213" s="32" t="s">
        <v>2237</v>
      </c>
    </row>
    <row r="214" ht="158.4">
      <c r="A214" s="1" t="s">
        <v>342</v>
      </c>
      <c r="E21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COUNTIFS(L8:L299,"=0",A8:A299,"P")+COUNTIFS(L8:L299,"",A8:A299,"P")+SUM(Q8:Q299)</f>
        <v>0</v>
      </c>
    </row>
    <row r="8">
      <c r="A8" s="1" t="s">
        <v>328</v>
      </c>
      <c r="C8" s="22" t="s">
        <v>3023</v>
      </c>
      <c r="E8" s="23" t="s">
        <v>79</v>
      </c>
      <c r="L8" s="24">
        <f>L9+L278</f>
        <v>0</v>
      </c>
      <c r="M8" s="24">
        <f>M9+M278</f>
        <v>0</v>
      </c>
      <c r="N8" s="25"/>
    </row>
    <row r="9">
      <c r="A9" s="1" t="s">
        <v>330</v>
      </c>
      <c r="C9" s="22" t="s">
        <v>331</v>
      </c>
      <c r="E9" s="23" t="s">
        <v>1008</v>
      </c>
      <c r="L9" s="24">
        <f>SUMIFS(L10:L277,A10:A277,"P")</f>
        <v>0</v>
      </c>
      <c r="M9" s="24">
        <f>SUMIFS(M10:M277,A10:A277,"P")</f>
        <v>0</v>
      </c>
      <c r="N9" s="25"/>
    </row>
    <row r="10" ht="26.4">
      <c r="A10" s="1" t="s">
        <v>333</v>
      </c>
      <c r="B10" s="1">
        <v>1</v>
      </c>
      <c r="C10" s="26" t="s">
        <v>2420</v>
      </c>
      <c r="D10" t="s">
        <v>345</v>
      </c>
      <c r="E10" s="27" t="s">
        <v>2421</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1012</v>
      </c>
    </row>
    <row r="13" ht="158.4">
      <c r="A13" s="1" t="s">
        <v>342</v>
      </c>
      <c r="E13" s="27" t="s">
        <v>447</v>
      </c>
    </row>
    <row r="14">
      <c r="A14" s="1" t="s">
        <v>333</v>
      </c>
      <c r="B14" s="1">
        <v>2</v>
      </c>
      <c r="C14" s="26" t="s">
        <v>2422</v>
      </c>
      <c r="D14" t="s">
        <v>345</v>
      </c>
      <c r="E14" s="27" t="s">
        <v>2423</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45.2">
      <c r="A17" s="1" t="s">
        <v>342</v>
      </c>
      <c r="E17" s="27" t="s">
        <v>1049</v>
      </c>
    </row>
    <row r="18">
      <c r="A18" s="1" t="s">
        <v>333</v>
      </c>
      <c r="B18" s="1">
        <v>3</v>
      </c>
      <c r="C18" s="26" t="s">
        <v>2424</v>
      </c>
      <c r="D18" t="s">
        <v>345</v>
      </c>
      <c r="E18" s="27" t="s">
        <v>2425</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1012</v>
      </c>
    </row>
    <row r="21" ht="158.4">
      <c r="A21" s="1" t="s">
        <v>342</v>
      </c>
      <c r="E21" s="27" t="s">
        <v>447</v>
      </c>
    </row>
    <row r="22">
      <c r="A22" s="1" t="s">
        <v>333</v>
      </c>
      <c r="B22" s="1">
        <v>4</v>
      </c>
      <c r="C22" s="26" t="s">
        <v>2426</v>
      </c>
      <c r="D22" t="s">
        <v>345</v>
      </c>
      <c r="E22" s="27" t="s">
        <v>2427</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45.2">
      <c r="A25" s="1" t="s">
        <v>342</v>
      </c>
      <c r="E25" s="27" t="s">
        <v>1049</v>
      </c>
    </row>
    <row r="26">
      <c r="A26" s="1" t="s">
        <v>333</v>
      </c>
      <c r="B26" s="1">
        <v>5</v>
      </c>
      <c r="C26" s="26" t="s">
        <v>2428</v>
      </c>
      <c r="D26" t="s">
        <v>345</v>
      </c>
      <c r="E26" s="27" t="s">
        <v>2429</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58.4">
      <c r="A29" s="1" t="s">
        <v>342</v>
      </c>
      <c r="E29" s="27" t="s">
        <v>447</v>
      </c>
    </row>
    <row r="30">
      <c r="A30" s="1" t="s">
        <v>333</v>
      </c>
      <c r="B30" s="1">
        <v>6</v>
      </c>
      <c r="C30" s="26" t="s">
        <v>2430</v>
      </c>
      <c r="D30" t="s">
        <v>345</v>
      </c>
      <c r="E30" s="27" t="s">
        <v>2431</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45.2">
      <c r="A33" s="1" t="s">
        <v>342</v>
      </c>
      <c r="E33" s="27" t="s">
        <v>1049</v>
      </c>
    </row>
    <row r="34">
      <c r="A34" s="1" t="s">
        <v>333</v>
      </c>
      <c r="B34" s="1">
        <v>7</v>
      </c>
      <c r="C34" s="26" t="s">
        <v>2432</v>
      </c>
      <c r="D34" t="s">
        <v>345</v>
      </c>
      <c r="E34" s="27" t="s">
        <v>2433</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1012</v>
      </c>
    </row>
    <row r="37" ht="132">
      <c r="A37" s="1" t="s">
        <v>342</v>
      </c>
      <c r="E37" s="27" t="s">
        <v>2434</v>
      </c>
    </row>
    <row r="38">
      <c r="A38" s="1" t="s">
        <v>333</v>
      </c>
      <c r="B38" s="1">
        <v>8</v>
      </c>
      <c r="C38" s="26" t="s">
        <v>2435</v>
      </c>
      <c r="D38" t="s">
        <v>345</v>
      </c>
      <c r="E38" s="27" t="s">
        <v>2436</v>
      </c>
      <c r="F38" s="28" t="s">
        <v>361</v>
      </c>
      <c r="G38" s="29">
        <v>25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2759</v>
      </c>
    </row>
    <row r="41" ht="171.6">
      <c r="A41" s="1" t="s">
        <v>342</v>
      </c>
      <c r="E41" s="27" t="s">
        <v>1533</v>
      </c>
    </row>
    <row r="42">
      <c r="A42" s="1" t="s">
        <v>333</v>
      </c>
      <c r="B42" s="1">
        <v>9</v>
      </c>
      <c r="C42" s="26" t="s">
        <v>2437</v>
      </c>
      <c r="D42" t="s">
        <v>345</v>
      </c>
      <c r="E42" s="27" t="s">
        <v>2438</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1219</v>
      </c>
    </row>
    <row r="45" ht="118.8">
      <c r="A45" s="1" t="s">
        <v>342</v>
      </c>
      <c r="E45" s="27" t="s">
        <v>2439</v>
      </c>
    </row>
    <row r="46">
      <c r="A46" s="1" t="s">
        <v>333</v>
      </c>
      <c r="B46" s="1">
        <v>10</v>
      </c>
      <c r="C46" s="26" t="s">
        <v>2440</v>
      </c>
      <c r="D46" t="s">
        <v>345</v>
      </c>
      <c r="E46" s="27" t="s">
        <v>2441</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224.4">
      <c r="A49" s="1" t="s">
        <v>342</v>
      </c>
      <c r="E49" s="27" t="s">
        <v>2442</v>
      </c>
    </row>
    <row r="50" ht="26.4">
      <c r="A50" s="1" t="s">
        <v>333</v>
      </c>
      <c r="B50" s="1">
        <v>11</v>
      </c>
      <c r="C50" s="26" t="s">
        <v>1027</v>
      </c>
      <c r="D50" t="s">
        <v>345</v>
      </c>
      <c r="E50" s="27" t="s">
        <v>1028</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1016</v>
      </c>
    </row>
    <row r="53" ht="198">
      <c r="A53" s="1" t="s">
        <v>342</v>
      </c>
      <c r="E53" s="27" t="s">
        <v>1030</v>
      </c>
    </row>
    <row r="54">
      <c r="A54" s="1" t="s">
        <v>333</v>
      </c>
      <c r="B54" s="1">
        <v>12</v>
      </c>
      <c r="C54" s="26" t="s">
        <v>2443</v>
      </c>
      <c r="D54" t="s">
        <v>345</v>
      </c>
      <c r="E54" s="27" t="s">
        <v>2444</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71.6">
      <c r="A57" s="1" t="s">
        <v>342</v>
      </c>
      <c r="E57" s="27" t="s">
        <v>2445</v>
      </c>
    </row>
    <row r="58">
      <c r="A58" s="1" t="s">
        <v>333</v>
      </c>
      <c r="B58" s="1">
        <v>13</v>
      </c>
      <c r="C58" s="26" t="s">
        <v>2446</v>
      </c>
      <c r="D58" t="s">
        <v>345</v>
      </c>
      <c r="E58" s="27" t="s">
        <v>2447</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32">
      <c r="A61" s="1" t="s">
        <v>342</v>
      </c>
      <c r="E61" s="27" t="s">
        <v>2448</v>
      </c>
    </row>
    <row r="62">
      <c r="A62" s="1" t="s">
        <v>333</v>
      </c>
      <c r="B62" s="1">
        <v>14</v>
      </c>
      <c r="C62" s="26" t="s">
        <v>2449</v>
      </c>
      <c r="D62" t="s">
        <v>345</v>
      </c>
      <c r="E62" s="27" t="s">
        <v>2450</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1016</v>
      </c>
    </row>
    <row r="65" ht="158.4">
      <c r="A65" s="1" t="s">
        <v>342</v>
      </c>
      <c r="E65" s="27" t="s">
        <v>447</v>
      </c>
    </row>
    <row r="66">
      <c r="A66" s="1" t="s">
        <v>333</v>
      </c>
      <c r="B66" s="1">
        <v>15</v>
      </c>
      <c r="C66" s="26" t="s">
        <v>2451</v>
      </c>
      <c r="D66" t="s">
        <v>345</v>
      </c>
      <c r="E66" s="27" t="s">
        <v>2452</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1016</v>
      </c>
    </row>
    <row r="69" ht="145.2">
      <c r="A69" s="1" t="s">
        <v>342</v>
      </c>
      <c r="E69" s="27" t="s">
        <v>1049</v>
      </c>
    </row>
    <row r="70">
      <c r="A70" s="1" t="s">
        <v>333</v>
      </c>
      <c r="B70" s="1">
        <v>16</v>
      </c>
      <c r="C70" s="26" t="s">
        <v>2453</v>
      </c>
      <c r="D70" t="s">
        <v>345</v>
      </c>
      <c r="E70" s="27" t="s">
        <v>2454</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1012</v>
      </c>
    </row>
    <row r="73" ht="158.4">
      <c r="A73" s="1" t="s">
        <v>342</v>
      </c>
      <c r="E73" s="27" t="s">
        <v>447</v>
      </c>
    </row>
    <row r="74">
      <c r="A74" s="1" t="s">
        <v>333</v>
      </c>
      <c r="B74" s="1">
        <v>17</v>
      </c>
      <c r="C74" s="26" t="s">
        <v>2455</v>
      </c>
      <c r="D74" t="s">
        <v>345</v>
      </c>
      <c r="E74" s="27" t="s">
        <v>2456</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1012</v>
      </c>
    </row>
    <row r="77" ht="145.2">
      <c r="A77" s="1" t="s">
        <v>342</v>
      </c>
      <c r="E77" s="27" t="s">
        <v>1049</v>
      </c>
    </row>
    <row r="78" ht="26.4">
      <c r="A78" s="1" t="s">
        <v>333</v>
      </c>
      <c r="B78" s="1">
        <v>18</v>
      </c>
      <c r="C78" s="26" t="s">
        <v>2457</v>
      </c>
      <c r="D78" t="s">
        <v>345</v>
      </c>
      <c r="E78" s="27" t="s">
        <v>2458</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32">
      <c r="A81" s="1" t="s">
        <v>342</v>
      </c>
      <c r="E81" s="27" t="s">
        <v>2459</v>
      </c>
    </row>
    <row r="82">
      <c r="A82" s="1" t="s">
        <v>333</v>
      </c>
      <c r="B82" s="1">
        <v>19</v>
      </c>
      <c r="C82" s="26" t="s">
        <v>2460</v>
      </c>
      <c r="D82" t="s">
        <v>345</v>
      </c>
      <c r="E82" s="27" t="s">
        <v>2461</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1012</v>
      </c>
    </row>
    <row r="85" ht="145.2">
      <c r="A85" s="1" t="s">
        <v>342</v>
      </c>
      <c r="E85" s="27" t="s">
        <v>2462</v>
      </c>
    </row>
    <row r="86">
      <c r="A86" s="1" t="s">
        <v>333</v>
      </c>
      <c r="B86" s="1">
        <v>20</v>
      </c>
      <c r="C86" s="26" t="s">
        <v>2463</v>
      </c>
      <c r="D86" t="s">
        <v>345</v>
      </c>
      <c r="E86" s="27" t="s">
        <v>2464</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1012</v>
      </c>
    </row>
    <row r="89" ht="145.2">
      <c r="A89" s="1" t="s">
        <v>342</v>
      </c>
      <c r="E89" s="27" t="s">
        <v>2465</v>
      </c>
    </row>
    <row r="90">
      <c r="A90" s="1" t="s">
        <v>333</v>
      </c>
      <c r="B90" s="1">
        <v>21</v>
      </c>
      <c r="C90" s="26" t="s">
        <v>2466</v>
      </c>
      <c r="D90" t="s">
        <v>345</v>
      </c>
      <c r="E90" s="27" t="s">
        <v>2467</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1012</v>
      </c>
    </row>
    <row r="93" ht="184.8">
      <c r="A93" s="1" t="s">
        <v>342</v>
      </c>
      <c r="E93" s="27" t="s">
        <v>1052</v>
      </c>
    </row>
    <row r="94">
      <c r="A94" s="1" t="s">
        <v>333</v>
      </c>
      <c r="B94" s="1">
        <v>22</v>
      </c>
      <c r="C94" s="26" t="s">
        <v>2131</v>
      </c>
      <c r="D94" t="s">
        <v>345</v>
      </c>
      <c r="E94" s="27" t="s">
        <v>2132</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84.8">
      <c r="A97" s="1" t="s">
        <v>342</v>
      </c>
      <c r="E97" s="27" t="s">
        <v>1052</v>
      </c>
    </row>
    <row r="98">
      <c r="A98" s="1" t="s">
        <v>333</v>
      </c>
      <c r="B98" s="1">
        <v>23</v>
      </c>
      <c r="C98" s="26" t="s">
        <v>3024</v>
      </c>
      <c r="D98" t="s">
        <v>345</v>
      </c>
      <c r="E98" s="27" t="s">
        <v>2469</v>
      </c>
      <c r="F98" s="28" t="s">
        <v>355</v>
      </c>
      <c r="G98" s="29">
        <v>1</v>
      </c>
      <c r="H98" s="28">
        <v>0</v>
      </c>
      <c r="I98" s="30">
        <f>ROUND(G98*H98,P4)</f>
        <v>0</v>
      </c>
      <c r="L98" s="30">
        <v>0</v>
      </c>
      <c r="M98" s="24">
        <f>ROUND(G98*L98,P4)</f>
        <v>0</v>
      </c>
      <c r="N98" s="25" t="s">
        <v>1011</v>
      </c>
      <c r="O98" s="31">
        <f>M98*AA98</f>
        <v>0</v>
      </c>
      <c r="P98" s="1">
        <v>3</v>
      </c>
      <c r="AA98" s="1">
        <f>IF(P98=1,$O$3,IF(P98=2,$O$4,$O$5))</f>
        <v>0</v>
      </c>
    </row>
    <row r="99">
      <c r="A99" s="1" t="s">
        <v>339</v>
      </c>
      <c r="E99" s="27" t="s">
        <v>349</v>
      </c>
    </row>
    <row r="100">
      <c r="A100" s="1" t="s">
        <v>341</v>
      </c>
      <c r="E100" s="32" t="s">
        <v>1012</v>
      </c>
    </row>
    <row r="101" ht="198">
      <c r="A101" s="1" t="s">
        <v>342</v>
      </c>
      <c r="E101" s="27" t="s">
        <v>2470</v>
      </c>
    </row>
    <row r="102">
      <c r="A102" s="1" t="s">
        <v>333</v>
      </c>
      <c r="B102" s="1">
        <v>24</v>
      </c>
      <c r="C102" s="26" t="s">
        <v>3025</v>
      </c>
      <c r="D102" t="s">
        <v>345</v>
      </c>
      <c r="E102" s="27" t="s">
        <v>3026</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58.4">
      <c r="A105" s="1" t="s">
        <v>342</v>
      </c>
      <c r="E105" s="27" t="s">
        <v>447</v>
      </c>
    </row>
    <row r="106">
      <c r="A106" s="1" t="s">
        <v>333</v>
      </c>
      <c r="B106" s="1">
        <v>25</v>
      </c>
      <c r="C106" s="26" t="s">
        <v>3027</v>
      </c>
      <c r="D106" t="s">
        <v>345</v>
      </c>
      <c r="E106" s="27" t="s">
        <v>3028</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132">
      <c r="A109" s="1" t="s">
        <v>342</v>
      </c>
      <c r="E109" s="27" t="s">
        <v>1044</v>
      </c>
    </row>
    <row r="110">
      <c r="A110" s="1" t="s">
        <v>333</v>
      </c>
      <c r="B110" s="1">
        <v>26</v>
      </c>
      <c r="C110" s="26" t="s">
        <v>1649</v>
      </c>
      <c r="D110" t="s">
        <v>345</v>
      </c>
      <c r="E110" s="27" t="s">
        <v>1650</v>
      </c>
      <c r="F110" s="28" t="s">
        <v>355</v>
      </c>
      <c r="G110" s="29">
        <v>1</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1012</v>
      </c>
    </row>
    <row r="113" ht="158.4">
      <c r="A113" s="1" t="s">
        <v>342</v>
      </c>
      <c r="E113" s="27" t="s">
        <v>447</v>
      </c>
    </row>
    <row r="114">
      <c r="A114" s="1" t="s">
        <v>333</v>
      </c>
      <c r="B114" s="1">
        <v>27</v>
      </c>
      <c r="C114" s="26" t="s">
        <v>1652</v>
      </c>
      <c r="D114" t="s">
        <v>345</v>
      </c>
      <c r="E114" s="27" t="s">
        <v>1653</v>
      </c>
      <c r="F114" s="28" t="s">
        <v>355</v>
      </c>
      <c r="G114" s="29">
        <v>1</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1012</v>
      </c>
    </row>
    <row r="117" ht="132">
      <c r="A117" s="1" t="s">
        <v>342</v>
      </c>
      <c r="E117" s="27" t="s">
        <v>1044</v>
      </c>
    </row>
    <row r="118">
      <c r="A118" s="1" t="s">
        <v>333</v>
      </c>
      <c r="B118" s="1">
        <v>28</v>
      </c>
      <c r="C118" s="26" t="s">
        <v>1177</v>
      </c>
      <c r="D118" t="s">
        <v>345</v>
      </c>
      <c r="E118" s="27" t="s">
        <v>1178</v>
      </c>
      <c r="F118" s="28" t="s">
        <v>355</v>
      </c>
      <c r="G118" s="29">
        <v>5</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1033</v>
      </c>
    </row>
    <row r="121" ht="158.4">
      <c r="A121" s="1" t="s">
        <v>342</v>
      </c>
      <c r="E121" s="27" t="s">
        <v>447</v>
      </c>
    </row>
    <row r="122">
      <c r="A122" s="1" t="s">
        <v>333</v>
      </c>
      <c r="B122" s="1">
        <v>29</v>
      </c>
      <c r="C122" s="26" t="s">
        <v>1179</v>
      </c>
      <c r="D122" t="s">
        <v>345</v>
      </c>
      <c r="E122" s="27" t="s">
        <v>1180</v>
      </c>
      <c r="F122" s="28" t="s">
        <v>355</v>
      </c>
      <c r="G122" s="29">
        <v>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1033</v>
      </c>
    </row>
    <row r="125" ht="132">
      <c r="A125" s="1" t="s">
        <v>342</v>
      </c>
      <c r="E125" s="27" t="s">
        <v>1044</v>
      </c>
    </row>
    <row r="126">
      <c r="A126" s="1" t="s">
        <v>333</v>
      </c>
      <c r="B126" s="1">
        <v>30</v>
      </c>
      <c r="C126" s="26" t="s">
        <v>1145</v>
      </c>
      <c r="D126" t="s">
        <v>345</v>
      </c>
      <c r="E126" s="27" t="s">
        <v>1146</v>
      </c>
      <c r="F126" s="28" t="s">
        <v>431</v>
      </c>
      <c r="G126" s="29">
        <v>16</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1107</v>
      </c>
    </row>
    <row r="129" ht="92.4">
      <c r="A129" s="1" t="s">
        <v>342</v>
      </c>
      <c r="E129" s="27" t="s">
        <v>1147</v>
      </c>
    </row>
    <row r="130">
      <c r="A130" s="1" t="s">
        <v>333</v>
      </c>
      <c r="B130" s="1">
        <v>31</v>
      </c>
      <c r="C130" s="26" t="s">
        <v>1148</v>
      </c>
      <c r="D130" t="s">
        <v>345</v>
      </c>
      <c r="E130" s="27" t="s">
        <v>1149</v>
      </c>
      <c r="F130" s="28" t="s">
        <v>431</v>
      </c>
      <c r="G130" s="29">
        <v>16</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1107</v>
      </c>
    </row>
    <row r="133" ht="92.4">
      <c r="A133" s="1" t="s">
        <v>342</v>
      </c>
      <c r="E133" s="27" t="s">
        <v>1150</v>
      </c>
    </row>
    <row r="134">
      <c r="A134" s="1" t="s">
        <v>333</v>
      </c>
      <c r="B134" s="1">
        <v>32</v>
      </c>
      <c r="C134" s="26" t="s">
        <v>1135</v>
      </c>
      <c r="D134" t="s">
        <v>345</v>
      </c>
      <c r="E134" s="27" t="s">
        <v>1136</v>
      </c>
      <c r="F134" s="28" t="s">
        <v>431</v>
      </c>
      <c r="G134" s="29">
        <v>8</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1068</v>
      </c>
    </row>
    <row r="137" ht="92.4">
      <c r="A137" s="1" t="s">
        <v>342</v>
      </c>
      <c r="E137" s="27" t="s">
        <v>1138</v>
      </c>
    </row>
    <row r="138">
      <c r="A138" s="1" t="s">
        <v>333</v>
      </c>
      <c r="B138" s="1">
        <v>33</v>
      </c>
      <c r="C138" s="26" t="s">
        <v>1142</v>
      </c>
      <c r="D138" t="s">
        <v>345</v>
      </c>
      <c r="E138" s="27" t="s">
        <v>1143</v>
      </c>
      <c r="F138" s="28" t="s">
        <v>431</v>
      </c>
      <c r="G138" s="29">
        <v>8</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1068</v>
      </c>
    </row>
    <row r="141" ht="92.4">
      <c r="A141" s="1" t="s">
        <v>342</v>
      </c>
      <c r="E141" s="27" t="s">
        <v>1144</v>
      </c>
    </row>
    <row r="142" ht="26.4">
      <c r="A142" s="1" t="s">
        <v>333</v>
      </c>
      <c r="B142" s="1">
        <v>34</v>
      </c>
      <c r="C142" s="26" t="s">
        <v>1057</v>
      </c>
      <c r="D142" t="s">
        <v>345</v>
      </c>
      <c r="E142" s="27" t="s">
        <v>1058</v>
      </c>
      <c r="F142" s="28" t="s">
        <v>355</v>
      </c>
      <c r="G142" s="29">
        <v>1</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1012</v>
      </c>
    </row>
    <row r="145" ht="105.6">
      <c r="A145" s="1" t="s">
        <v>342</v>
      </c>
      <c r="E145" s="27" t="s">
        <v>1059</v>
      </c>
    </row>
    <row r="146" ht="39.6">
      <c r="A146" s="1" t="s">
        <v>333</v>
      </c>
      <c r="B146" s="1">
        <v>35</v>
      </c>
      <c r="C146" s="26" t="s">
        <v>1130</v>
      </c>
      <c r="D146" t="s">
        <v>345</v>
      </c>
      <c r="E146" s="27" t="s">
        <v>1131</v>
      </c>
      <c r="F146" s="28" t="s">
        <v>355</v>
      </c>
      <c r="G146" s="29">
        <v>1</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1012</v>
      </c>
    </row>
    <row r="149" ht="105.6">
      <c r="A149" s="1" t="s">
        <v>342</v>
      </c>
      <c r="E149" s="27" t="s">
        <v>1059</v>
      </c>
    </row>
    <row r="150">
      <c r="A150" s="1" t="s">
        <v>333</v>
      </c>
      <c r="B150" s="1">
        <v>36</v>
      </c>
      <c r="C150" s="26" t="s">
        <v>1101</v>
      </c>
      <c r="D150" t="s">
        <v>345</v>
      </c>
      <c r="E150" s="27" t="s">
        <v>1102</v>
      </c>
      <c r="F150" s="28" t="s">
        <v>355</v>
      </c>
      <c r="G150" s="29">
        <v>20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1278</v>
      </c>
    </row>
    <row r="153" ht="92.4">
      <c r="A153" s="1" t="s">
        <v>342</v>
      </c>
      <c r="E153" s="27" t="s">
        <v>1104</v>
      </c>
    </row>
    <row r="154">
      <c r="A154" s="1" t="s">
        <v>333</v>
      </c>
      <c r="B154" s="1">
        <v>37</v>
      </c>
      <c r="C154" s="26" t="s">
        <v>1069</v>
      </c>
      <c r="D154" t="s">
        <v>345</v>
      </c>
      <c r="E154" s="27" t="s">
        <v>1070</v>
      </c>
      <c r="F154" s="28" t="s">
        <v>355</v>
      </c>
      <c r="G154" s="29">
        <v>4</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1219</v>
      </c>
    </row>
    <row r="157" ht="92.4">
      <c r="A157" s="1" t="s">
        <v>342</v>
      </c>
      <c r="E157" s="27" t="s">
        <v>1071</v>
      </c>
    </row>
    <row r="158">
      <c r="A158" s="1" t="s">
        <v>333</v>
      </c>
      <c r="B158" s="1">
        <v>38</v>
      </c>
      <c r="C158" s="26" t="s">
        <v>2384</v>
      </c>
      <c r="D158" t="s">
        <v>345</v>
      </c>
      <c r="E158" s="27" t="s">
        <v>2385</v>
      </c>
      <c r="F158" s="28" t="s">
        <v>355</v>
      </c>
      <c r="G158" s="29">
        <v>2</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1016</v>
      </c>
    </row>
    <row r="161" ht="105.6">
      <c r="A161" s="1" t="s">
        <v>342</v>
      </c>
      <c r="E161" s="27" t="s">
        <v>1108</v>
      </c>
    </row>
    <row r="162" ht="26.4">
      <c r="A162" s="1" t="s">
        <v>333</v>
      </c>
      <c r="B162" s="1">
        <v>39</v>
      </c>
      <c r="C162" s="26" t="s">
        <v>2471</v>
      </c>
      <c r="D162" t="s">
        <v>345</v>
      </c>
      <c r="E162" s="27" t="s">
        <v>2472</v>
      </c>
      <c r="F162" s="28" t="s">
        <v>529</v>
      </c>
      <c r="G162" s="29">
        <v>0.080000000000000002</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2473</v>
      </c>
    </row>
    <row r="165" ht="171.6">
      <c r="A165" s="1" t="s">
        <v>342</v>
      </c>
      <c r="E165" s="27" t="s">
        <v>1166</v>
      </c>
    </row>
    <row r="166">
      <c r="A166" s="1" t="s">
        <v>333</v>
      </c>
      <c r="B166" s="1">
        <v>40</v>
      </c>
      <c r="C166" s="26" t="s">
        <v>2474</v>
      </c>
      <c r="D166" t="s">
        <v>345</v>
      </c>
      <c r="E166" s="27" t="s">
        <v>2475</v>
      </c>
      <c r="F166" s="28" t="s">
        <v>361</v>
      </c>
      <c r="G166" s="29">
        <v>8</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1068</v>
      </c>
    </row>
    <row r="169" ht="79.2">
      <c r="A169" s="1" t="s">
        <v>342</v>
      </c>
      <c r="E169" s="27" t="s">
        <v>1080</v>
      </c>
    </row>
    <row r="170" ht="26.4">
      <c r="A170" s="1" t="s">
        <v>333</v>
      </c>
      <c r="B170" s="1">
        <v>41</v>
      </c>
      <c r="C170" s="26" t="s">
        <v>2476</v>
      </c>
      <c r="D170" t="s">
        <v>345</v>
      </c>
      <c r="E170" s="27" t="s">
        <v>2477</v>
      </c>
      <c r="F170" s="28" t="s">
        <v>355</v>
      </c>
      <c r="G170" s="29">
        <v>8</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1068</v>
      </c>
    </row>
    <row r="173" ht="92.4">
      <c r="A173" s="1" t="s">
        <v>342</v>
      </c>
      <c r="E173" s="27" t="s">
        <v>1090</v>
      </c>
    </row>
    <row r="174" ht="26.4">
      <c r="A174" s="1" t="s">
        <v>333</v>
      </c>
      <c r="B174" s="1">
        <v>42</v>
      </c>
      <c r="C174" s="26" t="s">
        <v>1077</v>
      </c>
      <c r="D174" t="s">
        <v>345</v>
      </c>
      <c r="E174" s="27" t="s">
        <v>1078</v>
      </c>
      <c r="F174" s="28" t="s">
        <v>361</v>
      </c>
      <c r="G174" s="29">
        <v>20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1278</v>
      </c>
    </row>
    <row r="177" ht="79.2">
      <c r="A177" s="1" t="s">
        <v>342</v>
      </c>
      <c r="E177" s="27" t="s">
        <v>1080</v>
      </c>
    </row>
    <row r="178" ht="26.4">
      <c r="A178" s="1" t="s">
        <v>333</v>
      </c>
      <c r="B178" s="1">
        <v>43</v>
      </c>
      <c r="C178" s="26" t="s">
        <v>1087</v>
      </c>
      <c r="D178" t="s">
        <v>345</v>
      </c>
      <c r="E178" s="27" t="s">
        <v>1088</v>
      </c>
      <c r="F178" s="28" t="s">
        <v>355</v>
      </c>
      <c r="G178" s="29">
        <v>8</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1068</v>
      </c>
    </row>
    <row r="181" ht="92.4">
      <c r="A181" s="1" t="s">
        <v>342</v>
      </c>
      <c r="E181" s="27" t="s">
        <v>1090</v>
      </c>
    </row>
    <row r="182">
      <c r="A182" s="1" t="s">
        <v>333</v>
      </c>
      <c r="B182" s="1">
        <v>44</v>
      </c>
      <c r="C182" s="26" t="s">
        <v>1097</v>
      </c>
      <c r="D182" t="s">
        <v>345</v>
      </c>
      <c r="E182" s="27" t="s">
        <v>1098</v>
      </c>
      <c r="F182" s="28" t="s">
        <v>361</v>
      </c>
      <c r="G182" s="29">
        <v>15</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2388</v>
      </c>
    </row>
    <row r="185" ht="79.2">
      <c r="A185" s="1" t="s">
        <v>342</v>
      </c>
      <c r="E185" s="27" t="s">
        <v>1100</v>
      </c>
    </row>
    <row r="186">
      <c r="A186" s="1" t="s">
        <v>333</v>
      </c>
      <c r="B186" s="1">
        <v>45</v>
      </c>
      <c r="C186" s="26" t="s">
        <v>1139</v>
      </c>
      <c r="D186" t="s">
        <v>345</v>
      </c>
      <c r="E186" s="27" t="s">
        <v>1140</v>
      </c>
      <c r="F186" s="28" t="s">
        <v>431</v>
      </c>
      <c r="G186" s="29">
        <v>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1068</v>
      </c>
    </row>
    <row r="189" ht="92.4">
      <c r="A189" s="1" t="s">
        <v>342</v>
      </c>
      <c r="E189" s="27" t="s">
        <v>1141</v>
      </c>
    </row>
    <row r="190" ht="26.4">
      <c r="A190" s="1" t="s">
        <v>333</v>
      </c>
      <c r="B190" s="1">
        <v>46</v>
      </c>
      <c r="C190" s="26" t="s">
        <v>2300</v>
      </c>
      <c r="D190" t="s">
        <v>345</v>
      </c>
      <c r="E190" s="27" t="s">
        <v>2301</v>
      </c>
      <c r="F190" s="28" t="s">
        <v>361</v>
      </c>
      <c r="G190" s="29">
        <v>30</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1853</v>
      </c>
    </row>
    <row r="193" ht="132">
      <c r="A193" s="1" t="s">
        <v>342</v>
      </c>
      <c r="E193" s="27" t="s">
        <v>1516</v>
      </c>
    </row>
    <row r="194">
      <c r="A194" s="1" t="s">
        <v>333</v>
      </c>
      <c r="B194" s="1">
        <v>47</v>
      </c>
      <c r="C194" s="26" t="s">
        <v>2099</v>
      </c>
      <c r="D194" t="s">
        <v>345</v>
      </c>
      <c r="E194" s="27" t="s">
        <v>2100</v>
      </c>
      <c r="F194" s="28" t="s">
        <v>355</v>
      </c>
      <c r="G194" s="29">
        <v>20</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1278</v>
      </c>
    </row>
    <row r="197" ht="105.6">
      <c r="A197" s="1" t="s">
        <v>342</v>
      </c>
      <c r="E197" s="27" t="s">
        <v>2098</v>
      </c>
    </row>
    <row r="198" ht="26.4">
      <c r="A198" s="1" t="s">
        <v>333</v>
      </c>
      <c r="B198" s="1">
        <v>48</v>
      </c>
      <c r="C198" s="26" t="s">
        <v>2478</v>
      </c>
      <c r="D198" t="s">
        <v>345</v>
      </c>
      <c r="E198" s="27" t="s">
        <v>2479</v>
      </c>
      <c r="F198" s="28" t="s">
        <v>355</v>
      </c>
      <c r="G198" s="29">
        <v>2</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1016</v>
      </c>
    </row>
    <row r="201" ht="39.6">
      <c r="A201" s="1" t="s">
        <v>342</v>
      </c>
      <c r="E201" s="27" t="s">
        <v>1455</v>
      </c>
    </row>
    <row r="202" ht="26.4">
      <c r="A202" s="1" t="s">
        <v>333</v>
      </c>
      <c r="B202" s="1">
        <v>49</v>
      </c>
      <c r="C202" s="26" t="s">
        <v>1456</v>
      </c>
      <c r="D202" t="s">
        <v>345</v>
      </c>
      <c r="E202" s="27" t="s">
        <v>1457</v>
      </c>
      <c r="F202" s="28" t="s">
        <v>355</v>
      </c>
      <c r="G202" s="29">
        <v>2</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1016</v>
      </c>
    </row>
    <row r="205" ht="39.6">
      <c r="A205" s="1" t="s">
        <v>342</v>
      </c>
      <c r="E205" s="27" t="s">
        <v>1459</v>
      </c>
    </row>
    <row r="206">
      <c r="A206" s="1" t="s">
        <v>333</v>
      </c>
      <c r="B206" s="1">
        <v>50</v>
      </c>
      <c r="C206" s="26" t="s">
        <v>1120</v>
      </c>
      <c r="D206" t="s">
        <v>345</v>
      </c>
      <c r="E206" s="27" t="s">
        <v>1121</v>
      </c>
      <c r="F206" s="28" t="s">
        <v>355</v>
      </c>
      <c r="G206" s="29">
        <v>2</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1016</v>
      </c>
    </row>
    <row r="209" ht="105.6">
      <c r="A209" s="1" t="s">
        <v>342</v>
      </c>
      <c r="E209" s="27" t="s">
        <v>1123</v>
      </c>
    </row>
    <row r="210">
      <c r="A210" s="1" t="s">
        <v>333</v>
      </c>
      <c r="B210" s="1">
        <v>51</v>
      </c>
      <c r="C210" s="26" t="s">
        <v>2480</v>
      </c>
      <c r="D210" t="s">
        <v>345</v>
      </c>
      <c r="E210" s="27" t="s">
        <v>2481</v>
      </c>
      <c r="F210" s="28" t="s">
        <v>355</v>
      </c>
      <c r="G210" s="29">
        <v>4</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1219</v>
      </c>
    </row>
    <row r="213" ht="105.6">
      <c r="A213" s="1" t="s">
        <v>342</v>
      </c>
      <c r="E213" s="27" t="s">
        <v>1123</v>
      </c>
    </row>
    <row r="214">
      <c r="A214" s="1" t="s">
        <v>333</v>
      </c>
      <c r="B214" s="1">
        <v>52</v>
      </c>
      <c r="C214" s="26" t="s">
        <v>2482</v>
      </c>
      <c r="D214" t="s">
        <v>345</v>
      </c>
      <c r="E214" s="27" t="s">
        <v>2483</v>
      </c>
      <c r="F214" s="28" t="s">
        <v>355</v>
      </c>
      <c r="G214" s="29">
        <v>3</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1029</v>
      </c>
    </row>
    <row r="217" ht="105.6">
      <c r="A217" s="1" t="s">
        <v>342</v>
      </c>
      <c r="E217" s="27" t="s">
        <v>1123</v>
      </c>
    </row>
    <row r="218" ht="26.4">
      <c r="A218" s="1" t="s">
        <v>333</v>
      </c>
      <c r="B218" s="1">
        <v>53</v>
      </c>
      <c r="C218" s="26" t="s">
        <v>2912</v>
      </c>
      <c r="D218" t="s">
        <v>345</v>
      </c>
      <c r="E218" s="27" t="s">
        <v>2913</v>
      </c>
      <c r="F218" s="28" t="s">
        <v>361</v>
      </c>
      <c r="G218" s="29">
        <v>3</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1029</v>
      </c>
    </row>
    <row r="221" ht="132">
      <c r="A221" s="1" t="s">
        <v>342</v>
      </c>
      <c r="E221" s="27" t="s">
        <v>1516</v>
      </c>
    </row>
    <row r="222">
      <c r="A222" s="1" t="s">
        <v>333</v>
      </c>
      <c r="B222" s="1">
        <v>54</v>
      </c>
      <c r="C222" s="26" t="s">
        <v>3029</v>
      </c>
      <c r="D222" t="s">
        <v>345</v>
      </c>
      <c r="E222" s="27" t="s">
        <v>3030</v>
      </c>
      <c r="F222" s="28" t="s">
        <v>355</v>
      </c>
      <c r="G222" s="29">
        <v>3</v>
      </c>
      <c r="H222" s="28">
        <v>0</v>
      </c>
      <c r="I222" s="30">
        <f>ROUND(G222*H222,P4)</f>
        <v>0</v>
      </c>
      <c r="L222" s="30">
        <v>0</v>
      </c>
      <c r="M222" s="24">
        <f>ROUND(G222*L222,P4)</f>
        <v>0</v>
      </c>
      <c r="N222" s="25" t="s">
        <v>1011</v>
      </c>
      <c r="O222" s="31">
        <f>M222*AA222</f>
        <v>0</v>
      </c>
      <c r="P222" s="1">
        <v>3</v>
      </c>
      <c r="AA222" s="1">
        <f>IF(P222=1,$O$3,IF(P222=2,$O$4,$O$5))</f>
        <v>0</v>
      </c>
    </row>
    <row r="223">
      <c r="A223" s="1" t="s">
        <v>339</v>
      </c>
      <c r="E223" s="27" t="s">
        <v>349</v>
      </c>
    </row>
    <row r="224">
      <c r="A224" s="1" t="s">
        <v>341</v>
      </c>
      <c r="E224" s="32" t="s">
        <v>1029</v>
      </c>
    </row>
    <row r="225" ht="39.6">
      <c r="A225" s="1" t="s">
        <v>342</v>
      </c>
      <c r="E225" s="27" t="s">
        <v>3031</v>
      </c>
    </row>
    <row r="226">
      <c r="A226" s="1" t="s">
        <v>333</v>
      </c>
      <c r="B226" s="1">
        <v>55</v>
      </c>
      <c r="C226" s="26" t="s">
        <v>3032</v>
      </c>
      <c r="D226" t="s">
        <v>345</v>
      </c>
      <c r="E226" s="27" t="s">
        <v>2485</v>
      </c>
      <c r="F226" s="28" t="s">
        <v>355</v>
      </c>
      <c r="G226" s="29">
        <v>1</v>
      </c>
      <c r="H226" s="28">
        <v>0</v>
      </c>
      <c r="I226" s="30">
        <f>ROUND(G226*H226,P4)</f>
        <v>0</v>
      </c>
      <c r="L226" s="30">
        <v>0</v>
      </c>
      <c r="M226" s="24">
        <f>ROUND(G226*L226,P4)</f>
        <v>0</v>
      </c>
      <c r="N226" s="25" t="s">
        <v>1011</v>
      </c>
      <c r="O226" s="31">
        <f>M226*AA226</f>
        <v>0</v>
      </c>
      <c r="P226" s="1">
        <v>3</v>
      </c>
      <c r="AA226" s="1">
        <f>IF(P226=1,$O$3,IF(P226=2,$O$4,$O$5))</f>
        <v>0</v>
      </c>
    </row>
    <row r="227">
      <c r="A227" s="1" t="s">
        <v>339</v>
      </c>
      <c r="E227" s="27" t="s">
        <v>349</v>
      </c>
    </row>
    <row r="228">
      <c r="A228" s="1" t="s">
        <v>341</v>
      </c>
      <c r="E228" s="32" t="s">
        <v>1012</v>
      </c>
    </row>
    <row r="229" ht="145.2">
      <c r="A229" s="1" t="s">
        <v>342</v>
      </c>
      <c r="E229" s="27" t="s">
        <v>2486</v>
      </c>
    </row>
    <row r="230">
      <c r="A230" s="1" t="s">
        <v>333</v>
      </c>
      <c r="B230" s="1">
        <v>56</v>
      </c>
      <c r="C230" s="26" t="s">
        <v>3033</v>
      </c>
      <c r="D230" t="s">
        <v>345</v>
      </c>
      <c r="E230" s="27" t="s">
        <v>3034</v>
      </c>
      <c r="F230" s="28" t="s">
        <v>355</v>
      </c>
      <c r="G230" s="29">
        <v>1</v>
      </c>
      <c r="H230" s="28">
        <v>0</v>
      </c>
      <c r="I230" s="30">
        <f>ROUND(G230*H230,P4)</f>
        <v>0</v>
      </c>
      <c r="L230" s="30">
        <v>0</v>
      </c>
      <c r="M230" s="24">
        <f>ROUND(G230*L230,P4)</f>
        <v>0</v>
      </c>
      <c r="N230" s="25" t="s">
        <v>1011</v>
      </c>
      <c r="O230" s="31">
        <f>M230*AA230</f>
        <v>0</v>
      </c>
      <c r="P230" s="1">
        <v>3</v>
      </c>
      <c r="AA230" s="1">
        <f>IF(P230=1,$O$3,IF(P230=2,$O$4,$O$5))</f>
        <v>0</v>
      </c>
    </row>
    <row r="231">
      <c r="A231" s="1" t="s">
        <v>339</v>
      </c>
      <c r="E231" s="27" t="s">
        <v>349</v>
      </c>
    </row>
    <row r="232">
      <c r="A232" s="1" t="s">
        <v>341</v>
      </c>
      <c r="E232" s="32" t="s">
        <v>1012</v>
      </c>
    </row>
    <row r="233" ht="184.8">
      <c r="A233" s="1" t="s">
        <v>342</v>
      </c>
      <c r="E233" s="27" t="s">
        <v>3035</v>
      </c>
    </row>
    <row r="234">
      <c r="A234" s="1" t="s">
        <v>333</v>
      </c>
      <c r="B234" s="1">
        <v>57</v>
      </c>
      <c r="C234" s="26" t="s">
        <v>3036</v>
      </c>
      <c r="D234" t="s">
        <v>345</v>
      </c>
      <c r="E234" s="27" t="s">
        <v>3037</v>
      </c>
      <c r="F234" s="28" t="s">
        <v>1019</v>
      </c>
      <c r="G234" s="29">
        <v>1</v>
      </c>
      <c r="H234" s="28">
        <v>0</v>
      </c>
      <c r="I234" s="30">
        <f>ROUND(G234*H234,P4)</f>
        <v>0</v>
      </c>
      <c r="L234" s="30">
        <v>0</v>
      </c>
      <c r="M234" s="24">
        <f>ROUND(G234*L234,P4)</f>
        <v>0</v>
      </c>
      <c r="N234" s="25" t="s">
        <v>1011</v>
      </c>
      <c r="O234" s="31">
        <f>M234*AA234</f>
        <v>0</v>
      </c>
      <c r="P234" s="1">
        <v>3</v>
      </c>
      <c r="AA234" s="1">
        <f>IF(P234=1,$O$3,IF(P234=2,$O$4,$O$5))</f>
        <v>0</v>
      </c>
    </row>
    <row r="235">
      <c r="A235" s="1" t="s">
        <v>339</v>
      </c>
      <c r="E235" s="27" t="s">
        <v>349</v>
      </c>
    </row>
    <row r="236">
      <c r="A236" s="1" t="s">
        <v>341</v>
      </c>
      <c r="E236" s="32" t="s">
        <v>1012</v>
      </c>
    </row>
    <row r="237" ht="211.2">
      <c r="A237" s="1" t="s">
        <v>342</v>
      </c>
      <c r="E237" s="27" t="s">
        <v>3038</v>
      </c>
    </row>
    <row r="238">
      <c r="A238" s="1" t="s">
        <v>333</v>
      </c>
      <c r="B238" s="1">
        <v>58</v>
      </c>
      <c r="C238" s="26" t="s">
        <v>2487</v>
      </c>
      <c r="D238" t="s">
        <v>345</v>
      </c>
      <c r="E238" s="27" t="s">
        <v>2488</v>
      </c>
      <c r="F238" s="28" t="s">
        <v>355</v>
      </c>
      <c r="G238" s="29">
        <v>1</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1012</v>
      </c>
    </row>
    <row r="241" ht="158.4">
      <c r="A241" s="1" t="s">
        <v>342</v>
      </c>
      <c r="E241" s="27" t="s">
        <v>1582</v>
      </c>
    </row>
    <row r="242">
      <c r="A242" s="1" t="s">
        <v>333</v>
      </c>
      <c r="B242" s="1">
        <v>59</v>
      </c>
      <c r="C242" s="26" t="s">
        <v>2489</v>
      </c>
      <c r="D242" t="s">
        <v>345</v>
      </c>
      <c r="E242" s="27" t="s">
        <v>2490</v>
      </c>
      <c r="F242" s="28" t="s">
        <v>355</v>
      </c>
      <c r="G242" s="29">
        <v>1</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1012</v>
      </c>
    </row>
    <row r="245" ht="158.4">
      <c r="A245" s="1" t="s">
        <v>342</v>
      </c>
      <c r="E245" s="27" t="s">
        <v>1582</v>
      </c>
    </row>
    <row r="246">
      <c r="A246" s="1" t="s">
        <v>333</v>
      </c>
      <c r="B246" s="1">
        <v>60</v>
      </c>
      <c r="C246" s="26" t="s">
        <v>2491</v>
      </c>
      <c r="D246" t="s">
        <v>345</v>
      </c>
      <c r="E246" s="27" t="s">
        <v>2492</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1012</v>
      </c>
    </row>
    <row r="249" ht="158.4">
      <c r="A249" s="1" t="s">
        <v>342</v>
      </c>
      <c r="E249" s="27" t="s">
        <v>1582</v>
      </c>
    </row>
    <row r="250">
      <c r="A250" s="1" t="s">
        <v>333</v>
      </c>
      <c r="B250" s="1">
        <v>61</v>
      </c>
      <c r="C250" s="26" t="s">
        <v>2493</v>
      </c>
      <c r="D250" t="s">
        <v>345</v>
      </c>
      <c r="E250" s="27" t="s">
        <v>2494</v>
      </c>
      <c r="F250" s="28" t="s">
        <v>355</v>
      </c>
      <c r="G250" s="29">
        <v>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c r="A252" s="1" t="s">
        <v>341</v>
      </c>
      <c r="E252" s="32" t="s">
        <v>1012</v>
      </c>
    </row>
    <row r="253" ht="158.4">
      <c r="A253" s="1" t="s">
        <v>342</v>
      </c>
      <c r="E253" s="27" t="s">
        <v>1582</v>
      </c>
    </row>
    <row r="254">
      <c r="A254" s="1" t="s">
        <v>333</v>
      </c>
      <c r="B254" s="1">
        <v>62</v>
      </c>
      <c r="C254" s="26" t="s">
        <v>2495</v>
      </c>
      <c r="D254" t="s">
        <v>345</v>
      </c>
      <c r="E254" s="27" t="s">
        <v>2496</v>
      </c>
      <c r="F254" s="28" t="s">
        <v>361</v>
      </c>
      <c r="G254" s="29">
        <v>20</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c r="A256" s="1" t="s">
        <v>341</v>
      </c>
      <c r="E256" s="32" t="s">
        <v>1278</v>
      </c>
    </row>
    <row r="257" ht="158.4">
      <c r="A257" s="1" t="s">
        <v>342</v>
      </c>
      <c r="E257" s="27" t="s">
        <v>1504</v>
      </c>
    </row>
    <row r="258">
      <c r="A258" s="1" t="s">
        <v>333</v>
      </c>
      <c r="B258" s="1">
        <v>63</v>
      </c>
      <c r="C258" s="26" t="s">
        <v>3039</v>
      </c>
      <c r="D258" t="s">
        <v>345</v>
      </c>
      <c r="E258" s="27" t="s">
        <v>3040</v>
      </c>
      <c r="F258" s="28" t="s">
        <v>355</v>
      </c>
      <c r="G258" s="29">
        <v>1</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c r="A260" s="1" t="s">
        <v>341</v>
      </c>
      <c r="E260" s="32" t="s">
        <v>1012</v>
      </c>
    </row>
    <row r="261" ht="158.4">
      <c r="A261" s="1" t="s">
        <v>342</v>
      </c>
      <c r="E261" s="27" t="s">
        <v>1582</v>
      </c>
    </row>
    <row r="262">
      <c r="A262" s="1" t="s">
        <v>333</v>
      </c>
      <c r="B262" s="1">
        <v>64</v>
      </c>
      <c r="C262" s="26" t="s">
        <v>2499</v>
      </c>
      <c r="D262" t="s">
        <v>345</v>
      </c>
      <c r="E262" s="27" t="s">
        <v>2500</v>
      </c>
      <c r="F262" s="28" t="s">
        <v>355</v>
      </c>
      <c r="G262" s="29">
        <v>1</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1012</v>
      </c>
    </row>
    <row r="265" ht="158.4">
      <c r="A265" s="1" t="s">
        <v>342</v>
      </c>
      <c r="E265" s="27" t="s">
        <v>1582</v>
      </c>
    </row>
    <row r="266">
      <c r="A266" s="1" t="s">
        <v>333</v>
      </c>
      <c r="B266" s="1">
        <v>65</v>
      </c>
      <c r="C266" s="26" t="s">
        <v>2501</v>
      </c>
      <c r="D266" t="s">
        <v>345</v>
      </c>
      <c r="E266" s="27" t="s">
        <v>2502</v>
      </c>
      <c r="F266" s="28" t="s">
        <v>355</v>
      </c>
      <c r="G266" s="29">
        <v>1</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1012</v>
      </c>
    </row>
    <row r="269" ht="158.4">
      <c r="A269" s="1" t="s">
        <v>342</v>
      </c>
      <c r="E269" s="27" t="s">
        <v>1582</v>
      </c>
    </row>
    <row r="270">
      <c r="A270" s="1" t="s">
        <v>333</v>
      </c>
      <c r="B270" s="1">
        <v>66</v>
      </c>
      <c r="C270" s="26" t="s">
        <v>1986</v>
      </c>
      <c r="D270" t="s">
        <v>345</v>
      </c>
      <c r="E270" s="27" t="s">
        <v>1987</v>
      </c>
      <c r="F270" s="28" t="s">
        <v>361</v>
      </c>
      <c r="G270" s="29">
        <v>1</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1012</v>
      </c>
    </row>
    <row r="273" ht="158.4">
      <c r="A273" s="1" t="s">
        <v>342</v>
      </c>
      <c r="E273" s="27" t="s">
        <v>1504</v>
      </c>
    </row>
    <row r="274">
      <c r="A274" s="1" t="s">
        <v>333</v>
      </c>
      <c r="B274" s="1">
        <v>67</v>
      </c>
      <c r="C274" s="26" t="s">
        <v>2503</v>
      </c>
      <c r="D274" t="s">
        <v>345</v>
      </c>
      <c r="E274" s="27" t="s">
        <v>2504</v>
      </c>
      <c r="F274" s="28" t="s">
        <v>355</v>
      </c>
      <c r="G274" s="29">
        <v>1</v>
      </c>
      <c r="H274" s="28">
        <v>0</v>
      </c>
      <c r="I274" s="30">
        <f>ROUND(G274*H274,P4)</f>
        <v>0</v>
      </c>
      <c r="L274" s="30">
        <v>0</v>
      </c>
      <c r="M274" s="24">
        <f>ROUND(G274*L274,P4)</f>
        <v>0</v>
      </c>
      <c r="N274" s="25" t="s">
        <v>348</v>
      </c>
      <c r="O274" s="31">
        <f>M274*AA274</f>
        <v>0</v>
      </c>
      <c r="P274" s="1">
        <v>3</v>
      </c>
      <c r="AA274" s="1">
        <f>IF(P274=1,$O$3,IF(P274=2,$O$4,$O$5))</f>
        <v>0</v>
      </c>
    </row>
    <row r="275">
      <c r="A275" s="1" t="s">
        <v>339</v>
      </c>
      <c r="E275" s="27" t="s">
        <v>349</v>
      </c>
    </row>
    <row r="276">
      <c r="A276" s="1" t="s">
        <v>341</v>
      </c>
      <c r="E276" s="32" t="s">
        <v>1012</v>
      </c>
    </row>
    <row r="277" ht="158.4">
      <c r="A277" s="1" t="s">
        <v>342</v>
      </c>
      <c r="E277" s="27" t="s">
        <v>1582</v>
      </c>
    </row>
    <row r="278">
      <c r="A278" s="1" t="s">
        <v>330</v>
      </c>
      <c r="C278" s="22" t="s">
        <v>351</v>
      </c>
      <c r="E278" s="23" t="s">
        <v>2418</v>
      </c>
      <c r="L278" s="24">
        <f>SUMIFS(L279:L298,A279:A298,"P")</f>
        <v>0</v>
      </c>
      <c r="M278" s="24">
        <f>SUMIFS(M279:M298,A279:A298,"P")</f>
        <v>0</v>
      </c>
      <c r="N278" s="25"/>
    </row>
    <row r="279" ht="26.4">
      <c r="A279" s="1" t="s">
        <v>333</v>
      </c>
      <c r="B279" s="1">
        <v>68</v>
      </c>
      <c r="C279" s="26" t="s">
        <v>2505</v>
      </c>
      <c r="D279" t="s">
        <v>2506</v>
      </c>
      <c r="E279" s="27" t="s">
        <v>2507</v>
      </c>
      <c r="F279" s="28" t="s">
        <v>337</v>
      </c>
      <c r="G279" s="29">
        <v>0.10000000000000001</v>
      </c>
      <c r="H279" s="28">
        <v>0</v>
      </c>
      <c r="I279" s="30">
        <f>ROUND(G279*H279,P4)</f>
        <v>0</v>
      </c>
      <c r="L279" s="30">
        <v>0</v>
      </c>
      <c r="M279" s="24">
        <f>ROUND(G279*L279,P4)</f>
        <v>0</v>
      </c>
      <c r="N279" s="25" t="s">
        <v>338</v>
      </c>
      <c r="O279" s="31">
        <f>M279*AA279</f>
        <v>0</v>
      </c>
      <c r="P279" s="1">
        <v>3</v>
      </c>
      <c r="AA279" s="1">
        <f>IF(P279=1,$O$3,IF(P279=2,$O$4,$O$5))</f>
        <v>0</v>
      </c>
    </row>
    <row r="280" ht="26.4">
      <c r="A280" s="1" t="s">
        <v>339</v>
      </c>
      <c r="E280" s="27" t="s">
        <v>340</v>
      </c>
    </row>
    <row r="281">
      <c r="A281" s="1" t="s">
        <v>341</v>
      </c>
      <c r="E281" s="32" t="s">
        <v>1928</v>
      </c>
    </row>
    <row r="282" ht="158.4">
      <c r="A282" s="1" t="s">
        <v>342</v>
      </c>
      <c r="E282" s="27" t="s">
        <v>343</v>
      </c>
    </row>
    <row r="283" ht="26.4">
      <c r="A283" s="1" t="s">
        <v>333</v>
      </c>
      <c r="B283" s="1">
        <v>69</v>
      </c>
      <c r="C283" s="26" t="s">
        <v>470</v>
      </c>
      <c r="D283" t="s">
        <v>471</v>
      </c>
      <c r="E283" s="27" t="s">
        <v>472</v>
      </c>
      <c r="F283" s="28" t="s">
        <v>337</v>
      </c>
      <c r="G283" s="29">
        <v>0.02</v>
      </c>
      <c r="H283" s="28">
        <v>0</v>
      </c>
      <c r="I283" s="30">
        <f>ROUND(G283*H283,P4)</f>
        <v>0</v>
      </c>
      <c r="L283" s="30">
        <v>0</v>
      </c>
      <c r="M283" s="24">
        <f>ROUND(G283*L283,P4)</f>
        <v>0</v>
      </c>
      <c r="N283" s="25" t="s">
        <v>338</v>
      </c>
      <c r="O283" s="31">
        <f>M283*AA283</f>
        <v>0</v>
      </c>
      <c r="P283" s="1">
        <v>3</v>
      </c>
      <c r="AA283" s="1">
        <f>IF(P283=1,$O$3,IF(P283=2,$O$4,$O$5))</f>
        <v>0</v>
      </c>
    </row>
    <row r="284" ht="26.4">
      <c r="A284" s="1" t="s">
        <v>339</v>
      </c>
      <c r="E284" s="27" t="s">
        <v>340</v>
      </c>
    </row>
    <row r="285">
      <c r="A285" s="1" t="s">
        <v>341</v>
      </c>
      <c r="E285" s="32" t="s">
        <v>1350</v>
      </c>
    </row>
    <row r="286" ht="158.4">
      <c r="A286" s="1" t="s">
        <v>342</v>
      </c>
      <c r="E286" s="27" t="s">
        <v>343</v>
      </c>
    </row>
    <row r="287" ht="26.4">
      <c r="A287" s="1" t="s">
        <v>333</v>
      </c>
      <c r="B287" s="1">
        <v>70</v>
      </c>
      <c r="C287" s="26" t="s">
        <v>334</v>
      </c>
      <c r="D287" t="s">
        <v>335</v>
      </c>
      <c r="E287" s="27" t="s">
        <v>336</v>
      </c>
      <c r="F287" s="28" t="s">
        <v>337</v>
      </c>
      <c r="G287" s="29">
        <v>0.01</v>
      </c>
      <c r="H287" s="28">
        <v>0</v>
      </c>
      <c r="I287" s="30">
        <f>ROUND(G287*H287,P4)</f>
        <v>0</v>
      </c>
      <c r="L287" s="30">
        <v>0</v>
      </c>
      <c r="M287" s="24">
        <f>ROUND(G287*L287,P4)</f>
        <v>0</v>
      </c>
      <c r="N287" s="25" t="s">
        <v>338</v>
      </c>
      <c r="O287" s="31">
        <f>M287*AA287</f>
        <v>0</v>
      </c>
      <c r="P287" s="1">
        <v>3</v>
      </c>
      <c r="AA287" s="1">
        <f>IF(P287=1,$O$3,IF(P287=2,$O$4,$O$5))</f>
        <v>0</v>
      </c>
    </row>
    <row r="288" ht="26.4">
      <c r="A288" s="1" t="s">
        <v>339</v>
      </c>
      <c r="E288" s="27" t="s">
        <v>340</v>
      </c>
    </row>
    <row r="289">
      <c r="A289" s="1" t="s">
        <v>341</v>
      </c>
      <c r="E289" s="32" t="s">
        <v>2237</v>
      </c>
    </row>
    <row r="290" ht="158.4">
      <c r="A290" s="1" t="s">
        <v>342</v>
      </c>
      <c r="E290" s="27" t="s">
        <v>343</v>
      </c>
    </row>
    <row r="291" ht="39.6">
      <c r="A291" s="1" t="s">
        <v>333</v>
      </c>
      <c r="B291" s="1">
        <v>71</v>
      </c>
      <c r="C291" s="26" t="s">
        <v>458</v>
      </c>
      <c r="D291" t="s">
        <v>459</v>
      </c>
      <c r="E291" s="27" t="s">
        <v>460</v>
      </c>
      <c r="F291" s="28" t="s">
        <v>337</v>
      </c>
      <c r="G291" s="29">
        <v>0.050000000000000003</v>
      </c>
      <c r="H291" s="28">
        <v>0</v>
      </c>
      <c r="I291" s="30">
        <f>ROUND(G291*H291,P4)</f>
        <v>0</v>
      </c>
      <c r="L291" s="30">
        <v>0</v>
      </c>
      <c r="M291" s="24">
        <f>ROUND(G291*L291,P4)</f>
        <v>0</v>
      </c>
      <c r="N291" s="25" t="s">
        <v>338</v>
      </c>
      <c r="O291" s="31">
        <f>M291*AA291</f>
        <v>0</v>
      </c>
      <c r="P291" s="1">
        <v>3</v>
      </c>
      <c r="AA291" s="1">
        <f>IF(P291=1,$O$3,IF(P291=2,$O$4,$O$5))</f>
        <v>0</v>
      </c>
    </row>
    <row r="292" ht="26.4">
      <c r="A292" s="1" t="s">
        <v>339</v>
      </c>
      <c r="E292" s="27" t="s">
        <v>340</v>
      </c>
    </row>
    <row r="293">
      <c r="A293" s="1" t="s">
        <v>341</v>
      </c>
      <c r="E293" s="32" t="s">
        <v>1346</v>
      </c>
    </row>
    <row r="294" ht="158.4">
      <c r="A294" s="1" t="s">
        <v>342</v>
      </c>
      <c r="E294" s="27" t="s">
        <v>343</v>
      </c>
    </row>
    <row r="295" ht="26.4">
      <c r="A295" s="1" t="s">
        <v>333</v>
      </c>
      <c r="B295" s="1">
        <v>72</v>
      </c>
      <c r="C295" s="26" t="s">
        <v>2508</v>
      </c>
      <c r="D295" t="s">
        <v>2509</v>
      </c>
      <c r="E295" s="27" t="s">
        <v>2510</v>
      </c>
      <c r="F295" s="28" t="s">
        <v>337</v>
      </c>
      <c r="G295" s="29">
        <v>0.02</v>
      </c>
      <c r="H295" s="28">
        <v>0</v>
      </c>
      <c r="I295" s="30">
        <f>ROUND(G295*H295,P4)</f>
        <v>0</v>
      </c>
      <c r="L295" s="30">
        <v>0</v>
      </c>
      <c r="M295" s="24">
        <f>ROUND(G295*L295,P4)</f>
        <v>0</v>
      </c>
      <c r="N295" s="25" t="s">
        <v>338</v>
      </c>
      <c r="O295" s="31">
        <f>M295*AA295</f>
        <v>0</v>
      </c>
      <c r="P295" s="1">
        <v>3</v>
      </c>
      <c r="AA295" s="1">
        <f>IF(P295=1,$O$3,IF(P295=2,$O$4,$O$5))</f>
        <v>0</v>
      </c>
    </row>
    <row r="296" ht="26.4">
      <c r="A296" s="1" t="s">
        <v>339</v>
      </c>
      <c r="E296" s="27" t="s">
        <v>340</v>
      </c>
    </row>
    <row r="297">
      <c r="A297" s="1" t="s">
        <v>341</v>
      </c>
      <c r="E297" s="32" t="s">
        <v>1350</v>
      </c>
    </row>
    <row r="298" ht="158.4">
      <c r="A298" s="1" t="s">
        <v>342</v>
      </c>
      <c r="E2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COUNTIFS(L8:L148,"=0",A8:A148,"P")+COUNTIFS(L8:L148,"",A8:A148,"P")+SUM(Q8:Q148)</f>
        <v>0</v>
      </c>
    </row>
    <row r="8">
      <c r="A8" s="1" t="s">
        <v>328</v>
      </c>
      <c r="C8" s="22" t="s">
        <v>3041</v>
      </c>
      <c r="E8" s="23" t="s">
        <v>83</v>
      </c>
      <c r="L8" s="24">
        <f>L9+L26+L115</f>
        <v>0</v>
      </c>
      <c r="M8" s="24">
        <f>M9+M26+M115</f>
        <v>0</v>
      </c>
      <c r="N8" s="25"/>
    </row>
    <row r="9">
      <c r="A9" s="1" t="s">
        <v>330</v>
      </c>
      <c r="C9" s="22" t="s">
        <v>3042</v>
      </c>
      <c r="E9" s="23" t="s">
        <v>3043</v>
      </c>
      <c r="L9" s="24">
        <f>SUMIFS(L10:L25,A10:A25,"P")</f>
        <v>0</v>
      </c>
      <c r="M9" s="24">
        <f>SUMIFS(M10:M25,A10:A25,"P")</f>
        <v>0</v>
      </c>
      <c r="N9" s="25"/>
    </row>
    <row r="10">
      <c r="A10" s="1" t="s">
        <v>333</v>
      </c>
      <c r="B10" s="1">
        <v>23</v>
      </c>
      <c r="C10" s="26" t="s">
        <v>2316</v>
      </c>
      <c r="D10" t="s">
        <v>345</v>
      </c>
      <c r="E10" s="27" t="s">
        <v>2317</v>
      </c>
      <c r="F10" s="28" t="s">
        <v>476</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3044</v>
      </c>
    </row>
    <row r="13" ht="39.6">
      <c r="A13" s="1" t="s">
        <v>342</v>
      </c>
      <c r="E13" s="27" t="s">
        <v>1455</v>
      </c>
    </row>
    <row r="14" ht="26.4">
      <c r="A14" s="1" t="s">
        <v>333</v>
      </c>
      <c r="B14" s="1">
        <v>24</v>
      </c>
      <c r="C14" s="26" t="s">
        <v>3045</v>
      </c>
      <c r="D14" t="s">
        <v>345</v>
      </c>
      <c r="E14" s="27" t="s">
        <v>3046</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3047</v>
      </c>
    </row>
    <row r="17" ht="39.6">
      <c r="A17" s="1" t="s">
        <v>342</v>
      </c>
      <c r="E17" s="27" t="s">
        <v>1459</v>
      </c>
    </row>
    <row r="18">
      <c r="A18" s="1" t="s">
        <v>333</v>
      </c>
      <c r="B18" s="1">
        <v>25</v>
      </c>
      <c r="C18" s="26" t="s">
        <v>1796</v>
      </c>
      <c r="D18" t="s">
        <v>345</v>
      </c>
      <c r="E18" s="27" t="s">
        <v>1797</v>
      </c>
      <c r="F18" s="28" t="s">
        <v>361</v>
      </c>
      <c r="G18" s="29">
        <v>6</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3048</v>
      </c>
    </row>
    <row r="21" ht="132">
      <c r="A21" s="1" t="s">
        <v>342</v>
      </c>
      <c r="E21" s="27" t="s">
        <v>1795</v>
      </c>
    </row>
    <row r="22">
      <c r="A22" s="1" t="s">
        <v>333</v>
      </c>
      <c r="B22" s="1">
        <v>26</v>
      </c>
      <c r="C22" s="26" t="s">
        <v>1799</v>
      </c>
      <c r="D22" t="s">
        <v>345</v>
      </c>
      <c r="E22" s="27" t="s">
        <v>1800</v>
      </c>
      <c r="F22" s="28" t="s">
        <v>361</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3049</v>
      </c>
    </row>
    <row r="25" ht="132">
      <c r="A25" s="1" t="s">
        <v>342</v>
      </c>
      <c r="E25" s="27" t="s">
        <v>1795</v>
      </c>
    </row>
    <row r="26">
      <c r="A26" s="1" t="s">
        <v>330</v>
      </c>
      <c r="C26" s="22" t="s">
        <v>3050</v>
      </c>
      <c r="E26" s="23" t="s">
        <v>3051</v>
      </c>
      <c r="L26" s="24">
        <f>SUMIFS(L27:L114,A27:A114,"P")</f>
        <v>0</v>
      </c>
      <c r="M26" s="24">
        <f>SUMIFS(M27:M114,A27:A114,"P")</f>
        <v>0</v>
      </c>
      <c r="N26" s="25"/>
    </row>
    <row r="27" ht="26.4">
      <c r="A27" s="1" t="s">
        <v>333</v>
      </c>
      <c r="B27" s="1">
        <v>1</v>
      </c>
      <c r="C27" s="26" t="s">
        <v>3052</v>
      </c>
      <c r="D27" t="s">
        <v>345</v>
      </c>
      <c r="E27" s="27" t="s">
        <v>3053</v>
      </c>
      <c r="F27" s="28" t="s">
        <v>355</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3054</v>
      </c>
    </row>
    <row r="30" ht="118.8">
      <c r="A30" s="1" t="s">
        <v>342</v>
      </c>
      <c r="E30" s="27" t="s">
        <v>3055</v>
      </c>
    </row>
    <row r="31">
      <c r="A31" s="1" t="s">
        <v>333</v>
      </c>
      <c r="B31" s="1">
        <v>2</v>
      </c>
      <c r="C31" s="26" t="s">
        <v>3056</v>
      </c>
      <c r="D31" t="s">
        <v>345</v>
      </c>
      <c r="E31" s="27" t="s">
        <v>3057</v>
      </c>
      <c r="F31" s="28" t="s">
        <v>355</v>
      </c>
      <c r="G31" s="29">
        <v>6</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3058</v>
      </c>
    </row>
    <row r="34" ht="118.8">
      <c r="A34" s="1" t="s">
        <v>342</v>
      </c>
      <c r="E34" s="27" t="s">
        <v>3055</v>
      </c>
    </row>
    <row r="35">
      <c r="A35" s="1" t="s">
        <v>333</v>
      </c>
      <c r="B35" s="1">
        <v>3</v>
      </c>
      <c r="C35" s="26" t="s">
        <v>3059</v>
      </c>
      <c r="D35" t="s">
        <v>345</v>
      </c>
      <c r="E35" s="27" t="s">
        <v>3060</v>
      </c>
      <c r="F35" s="28" t="s">
        <v>355</v>
      </c>
      <c r="G35" s="29">
        <v>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3058</v>
      </c>
    </row>
    <row r="38" ht="118.8">
      <c r="A38" s="1" t="s">
        <v>342</v>
      </c>
      <c r="E38" s="27" t="s">
        <v>3055</v>
      </c>
    </row>
    <row r="39">
      <c r="A39" s="1" t="s">
        <v>333</v>
      </c>
      <c r="B39" s="1">
        <v>4</v>
      </c>
      <c r="C39" s="26" t="s">
        <v>3061</v>
      </c>
      <c r="D39" t="s">
        <v>345</v>
      </c>
      <c r="E39" s="27" t="s">
        <v>3062</v>
      </c>
      <c r="F39" s="28" t="s">
        <v>355</v>
      </c>
      <c r="G39" s="29">
        <v>6</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3058</v>
      </c>
    </row>
    <row r="42" ht="118.8">
      <c r="A42" s="1" t="s">
        <v>342</v>
      </c>
      <c r="E42" s="27" t="s">
        <v>3055</v>
      </c>
    </row>
    <row r="43">
      <c r="A43" s="1" t="s">
        <v>333</v>
      </c>
      <c r="B43" s="1">
        <v>5</v>
      </c>
      <c r="C43" s="26" t="s">
        <v>3063</v>
      </c>
      <c r="D43" t="s">
        <v>345</v>
      </c>
      <c r="E43" s="27" t="s">
        <v>3064</v>
      </c>
      <c r="F43" s="28" t="s">
        <v>355</v>
      </c>
      <c r="G43" s="29">
        <v>4</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3065</v>
      </c>
    </row>
    <row r="46" ht="118.8">
      <c r="A46" s="1" t="s">
        <v>342</v>
      </c>
      <c r="E46" s="27" t="s">
        <v>3055</v>
      </c>
    </row>
    <row r="47" ht="26.4">
      <c r="A47" s="1" t="s">
        <v>333</v>
      </c>
      <c r="B47" s="1">
        <v>6</v>
      </c>
      <c r="C47" s="26" t="s">
        <v>3066</v>
      </c>
      <c r="D47" t="s">
        <v>345</v>
      </c>
      <c r="E47" s="27" t="s">
        <v>3067</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3068</v>
      </c>
    </row>
    <row r="50" ht="118.8">
      <c r="A50" s="1" t="s">
        <v>342</v>
      </c>
      <c r="E50" s="27" t="s">
        <v>3055</v>
      </c>
    </row>
    <row r="51" ht="26.4">
      <c r="A51" s="1" t="s">
        <v>333</v>
      </c>
      <c r="B51" s="1">
        <v>7</v>
      </c>
      <c r="C51" s="26" t="s">
        <v>3069</v>
      </c>
      <c r="D51" t="s">
        <v>345</v>
      </c>
      <c r="E51" s="27" t="s">
        <v>3070</v>
      </c>
      <c r="F51" s="28" t="s">
        <v>361</v>
      </c>
      <c r="G51" s="29">
        <v>72</v>
      </c>
      <c r="H51" s="28">
        <v>0</v>
      </c>
      <c r="I51" s="30">
        <f>ROUND(G51*H51,P4)</f>
        <v>0</v>
      </c>
      <c r="L51" s="30">
        <v>0</v>
      </c>
      <c r="M51" s="24">
        <f>ROUND(G51*L51,P4)</f>
        <v>0</v>
      </c>
      <c r="N51" s="25" t="s">
        <v>348</v>
      </c>
      <c r="O51" s="31">
        <f>M51*AA51</f>
        <v>0</v>
      </c>
      <c r="P51" s="1">
        <v>3</v>
      </c>
      <c r="AA51" s="1">
        <f>IF(P51=1,$O$3,IF(P51=2,$O$4,$O$5))</f>
        <v>0</v>
      </c>
    </row>
    <row r="52">
      <c r="A52" s="1" t="s">
        <v>339</v>
      </c>
      <c r="E52" s="27" t="s">
        <v>349</v>
      </c>
    </row>
    <row r="53" ht="26.4">
      <c r="A53" s="1" t="s">
        <v>341</v>
      </c>
      <c r="E53" s="32" t="s">
        <v>3071</v>
      </c>
    </row>
    <row r="54" ht="118.8">
      <c r="A54" s="1" t="s">
        <v>342</v>
      </c>
      <c r="E54" s="27" t="s">
        <v>3072</v>
      </c>
    </row>
    <row r="55">
      <c r="A55" s="1" t="s">
        <v>333</v>
      </c>
      <c r="B55" s="1">
        <v>8</v>
      </c>
      <c r="C55" s="26" t="s">
        <v>3073</v>
      </c>
      <c r="D55" t="s">
        <v>345</v>
      </c>
      <c r="E55" s="27" t="s">
        <v>3074</v>
      </c>
      <c r="F55" s="28" t="s">
        <v>361</v>
      </c>
      <c r="G55" s="29">
        <v>160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3075</v>
      </c>
    </row>
    <row r="58" ht="118.8">
      <c r="A58" s="1" t="s">
        <v>342</v>
      </c>
      <c r="E58" s="27" t="s">
        <v>3072</v>
      </c>
    </row>
    <row r="59" ht="26.4">
      <c r="A59" s="1" t="s">
        <v>333</v>
      </c>
      <c r="B59" s="1">
        <v>9</v>
      </c>
      <c r="C59" s="26" t="s">
        <v>3076</v>
      </c>
      <c r="D59" t="s">
        <v>345</v>
      </c>
      <c r="E59" s="27" t="s">
        <v>3077</v>
      </c>
      <c r="F59" s="28" t="s">
        <v>355</v>
      </c>
      <c r="G59" s="29">
        <v>2</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3068</v>
      </c>
    </row>
    <row r="62" ht="118.8">
      <c r="A62" s="1" t="s">
        <v>342</v>
      </c>
      <c r="E62" s="27" t="s">
        <v>3055</v>
      </c>
    </row>
    <row r="63">
      <c r="A63" s="1" t="s">
        <v>333</v>
      </c>
      <c r="B63" s="1">
        <v>10</v>
      </c>
      <c r="C63" s="26" t="s">
        <v>3078</v>
      </c>
      <c r="D63" t="s">
        <v>345</v>
      </c>
      <c r="E63" s="27" t="s">
        <v>3079</v>
      </c>
      <c r="F63" s="28" t="s">
        <v>361</v>
      </c>
      <c r="G63" s="29">
        <v>200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18.8">
      <c r="A66" s="1" t="s">
        <v>342</v>
      </c>
      <c r="E66" s="27" t="s">
        <v>3072</v>
      </c>
    </row>
    <row r="67">
      <c r="A67" s="1" t="s">
        <v>333</v>
      </c>
      <c r="B67" s="1">
        <v>11</v>
      </c>
      <c r="C67" s="26" t="s">
        <v>3080</v>
      </c>
      <c r="D67" t="s">
        <v>345</v>
      </c>
      <c r="E67" s="27" t="s">
        <v>3081</v>
      </c>
      <c r="F67" s="28" t="s">
        <v>361</v>
      </c>
      <c r="G67" s="29">
        <v>150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18.8">
      <c r="A70" s="1" t="s">
        <v>342</v>
      </c>
      <c r="E70" s="27" t="s">
        <v>3072</v>
      </c>
    </row>
    <row r="71">
      <c r="A71" s="1" t="s">
        <v>333</v>
      </c>
      <c r="B71" s="1">
        <v>12</v>
      </c>
      <c r="C71" s="26" t="s">
        <v>3082</v>
      </c>
      <c r="D71" t="s">
        <v>345</v>
      </c>
      <c r="E71" s="27" t="s">
        <v>3083</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118.8">
      <c r="A74" s="1" t="s">
        <v>342</v>
      </c>
      <c r="E74" s="27" t="s">
        <v>3055</v>
      </c>
    </row>
    <row r="75">
      <c r="A75" s="1" t="s">
        <v>333</v>
      </c>
      <c r="B75" s="1">
        <v>13</v>
      </c>
      <c r="C75" s="26" t="s">
        <v>3084</v>
      </c>
      <c r="D75" t="s">
        <v>345</v>
      </c>
      <c r="E75" s="27" t="s">
        <v>3085</v>
      </c>
      <c r="F75" s="28" t="s">
        <v>476</v>
      </c>
      <c r="G75" s="29">
        <v>4</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3065</v>
      </c>
    </row>
    <row r="78" ht="118.8">
      <c r="A78" s="1" t="s">
        <v>342</v>
      </c>
      <c r="E78" s="27" t="s">
        <v>3086</v>
      </c>
    </row>
    <row r="79" ht="26.4">
      <c r="A79" s="1" t="s">
        <v>333</v>
      </c>
      <c r="B79" s="1">
        <v>14</v>
      </c>
      <c r="C79" s="26" t="s">
        <v>3087</v>
      </c>
      <c r="D79" t="s">
        <v>345</v>
      </c>
      <c r="E79" s="27" t="s">
        <v>3088</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3065</v>
      </c>
    </row>
    <row r="82" ht="118.8">
      <c r="A82" s="1" t="s">
        <v>342</v>
      </c>
      <c r="E82" s="27" t="s">
        <v>3055</v>
      </c>
    </row>
    <row r="83">
      <c r="A83" s="1" t="s">
        <v>333</v>
      </c>
      <c r="B83" s="1">
        <v>15</v>
      </c>
      <c r="C83" s="26" t="s">
        <v>3089</v>
      </c>
      <c r="D83" t="s">
        <v>345</v>
      </c>
      <c r="E83" s="27" t="s">
        <v>1073</v>
      </c>
      <c r="F83" s="28" t="s">
        <v>1074</v>
      </c>
      <c r="G83" s="29">
        <v>800.10000000000002</v>
      </c>
      <c r="H83" s="28">
        <v>0</v>
      </c>
      <c r="I83" s="30">
        <f>ROUND(G83*H83,P4)</f>
        <v>0</v>
      </c>
      <c r="L83" s="30">
        <v>0</v>
      </c>
      <c r="M83" s="24">
        <f>ROUND(G83*L83,P4)</f>
        <v>0</v>
      </c>
      <c r="N83" s="25" t="s">
        <v>348</v>
      </c>
      <c r="O83" s="31">
        <f>M83*AA83</f>
        <v>0</v>
      </c>
      <c r="P83" s="1">
        <v>3</v>
      </c>
      <c r="AA83" s="1">
        <f>IF(P83=1,$O$3,IF(P83=2,$O$4,$O$5))</f>
        <v>0</v>
      </c>
    </row>
    <row r="84">
      <c r="A84" s="1" t="s">
        <v>339</v>
      </c>
      <c r="E84" s="27" t="s">
        <v>349</v>
      </c>
    </row>
    <row r="85" ht="26.4">
      <c r="A85" s="1" t="s">
        <v>341</v>
      </c>
      <c r="E85" s="32" t="s">
        <v>3090</v>
      </c>
    </row>
    <row r="86" ht="132">
      <c r="A86" s="1" t="s">
        <v>342</v>
      </c>
      <c r="E86" s="27" t="s">
        <v>1076</v>
      </c>
    </row>
    <row r="87">
      <c r="A87" s="1" t="s">
        <v>333</v>
      </c>
      <c r="B87" s="1">
        <v>16</v>
      </c>
      <c r="C87" s="26" t="s">
        <v>3091</v>
      </c>
      <c r="D87" t="s">
        <v>345</v>
      </c>
      <c r="E87" s="27" t="s">
        <v>3092</v>
      </c>
      <c r="F87" s="28" t="s">
        <v>355</v>
      </c>
      <c r="G87" s="29">
        <v>6</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3093</v>
      </c>
    </row>
    <row r="90" ht="92.4">
      <c r="A90" s="1" t="s">
        <v>342</v>
      </c>
      <c r="E90" s="27" t="s">
        <v>3094</v>
      </c>
    </row>
    <row r="91">
      <c r="A91" s="1" t="s">
        <v>333</v>
      </c>
      <c r="B91" s="1">
        <v>17</v>
      </c>
      <c r="C91" s="26" t="s">
        <v>3095</v>
      </c>
      <c r="D91" t="s">
        <v>345</v>
      </c>
      <c r="E91" s="27" t="s">
        <v>3096</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3097</v>
      </c>
    </row>
    <row r="94" ht="92.4">
      <c r="A94" s="1" t="s">
        <v>342</v>
      </c>
      <c r="E94" s="27" t="s">
        <v>3098</v>
      </c>
    </row>
    <row r="95">
      <c r="A95" s="1" t="s">
        <v>333</v>
      </c>
      <c r="B95" s="1">
        <v>18</v>
      </c>
      <c r="C95" s="26" t="s">
        <v>1135</v>
      </c>
      <c r="D95" t="s">
        <v>345</v>
      </c>
      <c r="E95" s="27" t="s">
        <v>1136</v>
      </c>
      <c r="F95" s="28" t="s">
        <v>431</v>
      </c>
      <c r="G95" s="29">
        <v>40</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92.4">
      <c r="A98" s="1" t="s">
        <v>342</v>
      </c>
      <c r="E98" s="27" t="s">
        <v>1138</v>
      </c>
    </row>
    <row r="99">
      <c r="A99" s="1" t="s">
        <v>333</v>
      </c>
      <c r="B99" s="1">
        <v>19</v>
      </c>
      <c r="C99" s="26" t="s">
        <v>3099</v>
      </c>
      <c r="D99" t="s">
        <v>345</v>
      </c>
      <c r="E99" s="27" t="s">
        <v>3100</v>
      </c>
      <c r="F99" s="28" t="s">
        <v>431</v>
      </c>
      <c r="G99" s="29">
        <v>60</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3101</v>
      </c>
    </row>
    <row r="102" ht="105.6">
      <c r="A102" s="1" t="s">
        <v>342</v>
      </c>
      <c r="E102" s="27" t="s">
        <v>3102</v>
      </c>
    </row>
    <row r="103">
      <c r="A103" s="1" t="s">
        <v>333</v>
      </c>
      <c r="B103" s="1">
        <v>20</v>
      </c>
      <c r="C103" s="26" t="s">
        <v>1145</v>
      </c>
      <c r="D103" t="s">
        <v>345</v>
      </c>
      <c r="E103" s="27" t="s">
        <v>1146</v>
      </c>
      <c r="F103" s="28" t="s">
        <v>431</v>
      </c>
      <c r="G103" s="29">
        <v>60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3101</v>
      </c>
    </row>
    <row r="106" ht="92.4">
      <c r="A106" s="1" t="s">
        <v>342</v>
      </c>
      <c r="E106" s="27" t="s">
        <v>1147</v>
      </c>
    </row>
    <row r="107">
      <c r="A107" s="1" t="s">
        <v>333</v>
      </c>
      <c r="B107" s="1">
        <v>21</v>
      </c>
      <c r="C107" s="26" t="s">
        <v>1148</v>
      </c>
      <c r="D107" t="s">
        <v>345</v>
      </c>
      <c r="E107" s="27" t="s">
        <v>1149</v>
      </c>
      <c r="F107" s="28" t="s">
        <v>431</v>
      </c>
      <c r="G107" s="29">
        <v>40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3103</v>
      </c>
    </row>
    <row r="110" ht="92.4">
      <c r="A110" s="1" t="s">
        <v>342</v>
      </c>
      <c r="E110" s="27" t="s">
        <v>1150</v>
      </c>
    </row>
    <row r="111" ht="26.4">
      <c r="A111" s="1" t="s">
        <v>333</v>
      </c>
      <c r="B111" s="1">
        <v>22</v>
      </c>
      <c r="C111" s="26" t="s">
        <v>1057</v>
      </c>
      <c r="D111" t="s">
        <v>345</v>
      </c>
      <c r="E111" s="27" t="s">
        <v>1058</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row>
    <row r="114" ht="105.6">
      <c r="A114" s="1" t="s">
        <v>342</v>
      </c>
      <c r="E114" s="27" t="s">
        <v>1059</v>
      </c>
    </row>
    <row r="115">
      <c r="A115" s="1" t="s">
        <v>330</v>
      </c>
      <c r="C115" s="22" t="s">
        <v>1344</v>
      </c>
      <c r="E115" s="23" t="s">
        <v>3104</v>
      </c>
      <c r="L115" s="24">
        <f>SUMIFS(L116:L147,A116:A147,"P")</f>
        <v>0</v>
      </c>
      <c r="M115" s="24">
        <f>SUMIFS(M116:M147,A116:A147,"P")</f>
        <v>0</v>
      </c>
      <c r="N115" s="25"/>
    </row>
    <row r="116" ht="39.6">
      <c r="A116" s="1" t="s">
        <v>333</v>
      </c>
      <c r="B116" s="1">
        <v>27</v>
      </c>
      <c r="C116" s="26" t="s">
        <v>458</v>
      </c>
      <c r="D116" t="s">
        <v>459</v>
      </c>
      <c r="E116" s="27" t="s">
        <v>460</v>
      </c>
      <c r="F116" s="28" t="s">
        <v>337</v>
      </c>
      <c r="G116" s="29">
        <v>12.5</v>
      </c>
      <c r="H116" s="28">
        <v>0</v>
      </c>
      <c r="I116" s="30">
        <f>ROUND(G116*H116,P4)</f>
        <v>0</v>
      </c>
      <c r="L116" s="30">
        <v>0</v>
      </c>
      <c r="M116" s="24">
        <f>ROUND(G116*L116,P4)</f>
        <v>0</v>
      </c>
      <c r="N116" s="25" t="s">
        <v>338</v>
      </c>
      <c r="O116" s="31">
        <f>M116*AA116</f>
        <v>0</v>
      </c>
      <c r="P116" s="1">
        <v>3</v>
      </c>
      <c r="AA116" s="1">
        <f>IF(P116=1,$O$3,IF(P116=2,$O$4,$O$5))</f>
        <v>0</v>
      </c>
    </row>
    <row r="117" ht="26.4">
      <c r="A117" s="1" t="s">
        <v>339</v>
      </c>
      <c r="E117" s="27" t="s">
        <v>340</v>
      </c>
    </row>
    <row r="118">
      <c r="A118" s="1" t="s">
        <v>341</v>
      </c>
    </row>
    <row r="119" ht="158.4">
      <c r="A119" s="1" t="s">
        <v>342</v>
      </c>
      <c r="E119" s="27" t="s">
        <v>343</v>
      </c>
    </row>
    <row r="120" ht="26.4">
      <c r="A120" s="1" t="s">
        <v>333</v>
      </c>
      <c r="B120" s="1">
        <v>28</v>
      </c>
      <c r="C120" s="26" t="s">
        <v>3105</v>
      </c>
      <c r="D120" t="s">
        <v>3106</v>
      </c>
      <c r="E120" s="27" t="s">
        <v>3107</v>
      </c>
      <c r="F120" s="28" t="s">
        <v>337</v>
      </c>
      <c r="G120" s="29">
        <v>4</v>
      </c>
      <c r="H120" s="28">
        <v>0</v>
      </c>
      <c r="I120" s="30">
        <f>ROUND(G120*H120,P4)</f>
        <v>0</v>
      </c>
      <c r="L120" s="30">
        <v>0</v>
      </c>
      <c r="M120" s="24">
        <f>ROUND(G120*L120,P4)</f>
        <v>0</v>
      </c>
      <c r="N120" s="25" t="s">
        <v>338</v>
      </c>
      <c r="O120" s="31">
        <f>M120*AA120</f>
        <v>0</v>
      </c>
      <c r="P120" s="1">
        <v>3</v>
      </c>
      <c r="AA120" s="1">
        <f>IF(P120=1,$O$3,IF(P120=2,$O$4,$O$5))</f>
        <v>0</v>
      </c>
    </row>
    <row r="121" ht="26.4">
      <c r="A121" s="1" t="s">
        <v>339</v>
      </c>
      <c r="E121" s="27" t="s">
        <v>340</v>
      </c>
    </row>
    <row r="122">
      <c r="A122" s="1" t="s">
        <v>341</v>
      </c>
    </row>
    <row r="123" ht="158.4">
      <c r="A123" s="1" t="s">
        <v>342</v>
      </c>
      <c r="E123" s="27" t="s">
        <v>343</v>
      </c>
    </row>
    <row r="124" ht="26.4">
      <c r="A124" s="1" t="s">
        <v>333</v>
      </c>
      <c r="B124" s="1">
        <v>29</v>
      </c>
      <c r="C124" s="26" t="s">
        <v>3108</v>
      </c>
      <c r="D124" t="s">
        <v>3109</v>
      </c>
      <c r="E124" s="27" t="s">
        <v>3110</v>
      </c>
      <c r="F124" s="28" t="s">
        <v>337</v>
      </c>
      <c r="G124" s="29">
        <v>2</v>
      </c>
      <c r="H124" s="28">
        <v>0</v>
      </c>
      <c r="I124" s="30">
        <f>ROUND(G124*H124,P4)</f>
        <v>0</v>
      </c>
      <c r="L124" s="30">
        <v>0</v>
      </c>
      <c r="M124" s="24">
        <f>ROUND(G124*L124,P4)</f>
        <v>0</v>
      </c>
      <c r="N124" s="25" t="s">
        <v>338</v>
      </c>
      <c r="O124" s="31">
        <f>M124*AA124</f>
        <v>0</v>
      </c>
      <c r="P124" s="1">
        <v>3</v>
      </c>
      <c r="AA124" s="1">
        <f>IF(P124=1,$O$3,IF(P124=2,$O$4,$O$5))</f>
        <v>0</v>
      </c>
    </row>
    <row r="125" ht="26.4">
      <c r="A125" s="1" t="s">
        <v>339</v>
      </c>
      <c r="E125" s="27" t="s">
        <v>340</v>
      </c>
    </row>
    <row r="126">
      <c r="A126" s="1" t="s">
        <v>341</v>
      </c>
    </row>
    <row r="127" ht="158.4">
      <c r="A127" s="1" t="s">
        <v>342</v>
      </c>
      <c r="E127" s="27" t="s">
        <v>343</v>
      </c>
    </row>
    <row r="128" ht="26.4">
      <c r="A128" s="1" t="s">
        <v>333</v>
      </c>
      <c r="B128" s="1">
        <v>30</v>
      </c>
      <c r="C128" s="26" t="s">
        <v>3111</v>
      </c>
      <c r="D128" t="s">
        <v>3112</v>
      </c>
      <c r="E128" s="27" t="s">
        <v>3113</v>
      </c>
      <c r="F128" s="28" t="s">
        <v>337</v>
      </c>
      <c r="G128" s="29">
        <v>14</v>
      </c>
      <c r="H128" s="28">
        <v>0</v>
      </c>
      <c r="I128" s="30">
        <f>ROUND(G128*H128,P4)</f>
        <v>0</v>
      </c>
      <c r="L128" s="30">
        <v>0</v>
      </c>
      <c r="M128" s="24">
        <f>ROUND(G128*L128,P4)</f>
        <v>0</v>
      </c>
      <c r="N128" s="25" t="s">
        <v>338</v>
      </c>
      <c r="O128" s="31">
        <f>M128*AA128</f>
        <v>0</v>
      </c>
      <c r="P128" s="1">
        <v>3</v>
      </c>
      <c r="AA128" s="1">
        <f>IF(P128=1,$O$3,IF(P128=2,$O$4,$O$5))</f>
        <v>0</v>
      </c>
    </row>
    <row r="129" ht="26.4">
      <c r="A129" s="1" t="s">
        <v>339</v>
      </c>
      <c r="E129" s="27" t="s">
        <v>340</v>
      </c>
    </row>
    <row r="130">
      <c r="A130" s="1" t="s">
        <v>341</v>
      </c>
    </row>
    <row r="131" ht="158.4">
      <c r="A131" s="1" t="s">
        <v>342</v>
      </c>
      <c r="E131" s="27" t="s">
        <v>343</v>
      </c>
    </row>
    <row r="132" ht="26.4">
      <c r="A132" s="1" t="s">
        <v>333</v>
      </c>
      <c r="B132" s="1">
        <v>31</v>
      </c>
      <c r="C132" s="26" t="s">
        <v>464</v>
      </c>
      <c r="D132" t="s">
        <v>465</v>
      </c>
      <c r="E132" s="27" t="s">
        <v>466</v>
      </c>
      <c r="F132" s="28" t="s">
        <v>337</v>
      </c>
      <c r="G132" s="29">
        <v>2</v>
      </c>
      <c r="H132" s="28">
        <v>0</v>
      </c>
      <c r="I132" s="30">
        <f>ROUND(G132*H132,P4)</f>
        <v>0</v>
      </c>
      <c r="L132" s="30">
        <v>0</v>
      </c>
      <c r="M132" s="24">
        <f>ROUND(G132*L132,P4)</f>
        <v>0</v>
      </c>
      <c r="N132" s="25" t="s">
        <v>338</v>
      </c>
      <c r="O132" s="31">
        <f>M132*AA132</f>
        <v>0</v>
      </c>
      <c r="P132" s="1">
        <v>3</v>
      </c>
      <c r="AA132" s="1">
        <f>IF(P132=1,$O$3,IF(P132=2,$O$4,$O$5))</f>
        <v>0</v>
      </c>
    </row>
    <row r="133" ht="26.4">
      <c r="A133" s="1" t="s">
        <v>339</v>
      </c>
      <c r="E133" s="27" t="s">
        <v>340</v>
      </c>
    </row>
    <row r="134">
      <c r="A134" s="1" t="s">
        <v>341</v>
      </c>
    </row>
    <row r="135" ht="158.4">
      <c r="A135" s="1" t="s">
        <v>342</v>
      </c>
      <c r="E135" s="27" t="s">
        <v>343</v>
      </c>
    </row>
    <row r="136" ht="26.4">
      <c r="A136" s="1" t="s">
        <v>333</v>
      </c>
      <c r="B136" s="1">
        <v>32</v>
      </c>
      <c r="C136" s="26" t="s">
        <v>3114</v>
      </c>
      <c r="D136" t="s">
        <v>3115</v>
      </c>
      <c r="E136" s="27" t="s">
        <v>3116</v>
      </c>
      <c r="F136" s="28" t="s">
        <v>337</v>
      </c>
      <c r="G136" s="29">
        <v>0.040000000000000001</v>
      </c>
      <c r="H136" s="28">
        <v>0</v>
      </c>
      <c r="I136" s="30">
        <f>ROUND(G136*H136,P4)</f>
        <v>0</v>
      </c>
      <c r="L136" s="30">
        <v>0</v>
      </c>
      <c r="M136" s="24">
        <f>ROUND(G136*L136,P4)</f>
        <v>0</v>
      </c>
      <c r="N136" s="25" t="s">
        <v>338</v>
      </c>
      <c r="O136" s="31">
        <f>M136*AA136</f>
        <v>0</v>
      </c>
      <c r="P136" s="1">
        <v>3</v>
      </c>
      <c r="AA136" s="1">
        <f>IF(P136=1,$O$3,IF(P136=2,$O$4,$O$5))</f>
        <v>0</v>
      </c>
    </row>
    <row r="137" ht="26.4">
      <c r="A137" s="1" t="s">
        <v>339</v>
      </c>
      <c r="E137" s="27" t="s">
        <v>340</v>
      </c>
    </row>
    <row r="138">
      <c r="A138" s="1" t="s">
        <v>341</v>
      </c>
    </row>
    <row r="139" ht="158.4">
      <c r="A139" s="1" t="s">
        <v>342</v>
      </c>
      <c r="E139" s="27" t="s">
        <v>343</v>
      </c>
    </row>
    <row r="140" ht="26.4">
      <c r="A140" s="1" t="s">
        <v>333</v>
      </c>
      <c r="B140" s="1">
        <v>33</v>
      </c>
      <c r="C140" s="26" t="s">
        <v>2508</v>
      </c>
      <c r="D140" t="s">
        <v>2509</v>
      </c>
      <c r="E140" s="27" t="s">
        <v>2510</v>
      </c>
      <c r="F140" s="28" t="s">
        <v>337</v>
      </c>
      <c r="G140" s="29">
        <v>2</v>
      </c>
      <c r="H140" s="28">
        <v>0</v>
      </c>
      <c r="I140" s="30">
        <f>ROUND(G140*H140,P4)</f>
        <v>0</v>
      </c>
      <c r="L140" s="30">
        <v>0</v>
      </c>
      <c r="M140" s="24">
        <f>ROUND(G140*L140,P4)</f>
        <v>0</v>
      </c>
      <c r="N140" s="25" t="s">
        <v>338</v>
      </c>
      <c r="O140" s="31">
        <f>M140*AA140</f>
        <v>0</v>
      </c>
      <c r="P140" s="1">
        <v>3</v>
      </c>
      <c r="AA140" s="1">
        <f>IF(P140=1,$O$3,IF(P140=2,$O$4,$O$5))</f>
        <v>0</v>
      </c>
    </row>
    <row r="141" ht="26.4">
      <c r="A141" s="1" t="s">
        <v>339</v>
      </c>
      <c r="E141" s="27" t="s">
        <v>340</v>
      </c>
    </row>
    <row r="142">
      <c r="A142" s="1" t="s">
        <v>341</v>
      </c>
    </row>
    <row r="143" ht="158.4">
      <c r="A143" s="1" t="s">
        <v>342</v>
      </c>
      <c r="E143" s="27" t="s">
        <v>343</v>
      </c>
    </row>
    <row r="144" ht="26.4">
      <c r="A144" s="1" t="s">
        <v>333</v>
      </c>
      <c r="B144" s="1">
        <v>34</v>
      </c>
      <c r="C144" s="26" t="s">
        <v>3117</v>
      </c>
      <c r="D144" t="s">
        <v>3118</v>
      </c>
      <c r="E144" s="27" t="s">
        <v>3119</v>
      </c>
      <c r="F144" s="28" t="s">
        <v>337</v>
      </c>
      <c r="G144" s="29">
        <v>2</v>
      </c>
      <c r="H144" s="28">
        <v>0</v>
      </c>
      <c r="I144" s="30">
        <f>ROUND(G144*H144,P4)</f>
        <v>0</v>
      </c>
      <c r="L144" s="30">
        <v>0</v>
      </c>
      <c r="M144" s="24">
        <f>ROUND(G144*L144,P4)</f>
        <v>0</v>
      </c>
      <c r="N144" s="25" t="s">
        <v>338</v>
      </c>
      <c r="O144" s="31">
        <f>M144*AA144</f>
        <v>0</v>
      </c>
      <c r="P144" s="1">
        <v>3</v>
      </c>
      <c r="AA144" s="1">
        <f>IF(P144=1,$O$3,IF(P144=2,$O$4,$O$5))</f>
        <v>0</v>
      </c>
    </row>
    <row r="145" ht="26.4">
      <c r="A145" s="1" t="s">
        <v>339</v>
      </c>
      <c r="E145" s="27" t="s">
        <v>340</v>
      </c>
    </row>
    <row r="146">
      <c r="A146" s="1" t="s">
        <v>341</v>
      </c>
    </row>
    <row r="147" ht="158.4">
      <c r="A147" s="1" t="s">
        <v>342</v>
      </c>
      <c r="E14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COUNTIFS(L8:L253,"=0",A8:A253,"P")+COUNTIFS(L8:L253,"",A8:A253,"P")+SUM(Q8:Q253)</f>
        <v>0</v>
      </c>
    </row>
    <row r="8">
      <c r="A8" s="1" t="s">
        <v>328</v>
      </c>
      <c r="C8" s="22" t="s">
        <v>3120</v>
      </c>
      <c r="E8" s="23" t="s">
        <v>85</v>
      </c>
      <c r="L8" s="24">
        <f>L9+L22+L215+L248</f>
        <v>0</v>
      </c>
      <c r="M8" s="24">
        <f>M9+M22+M215+M248</f>
        <v>0</v>
      </c>
      <c r="N8" s="25"/>
    </row>
    <row r="9">
      <c r="A9" s="1" t="s">
        <v>330</v>
      </c>
      <c r="C9" s="22" t="s">
        <v>3121</v>
      </c>
      <c r="E9" s="23" t="s">
        <v>3122</v>
      </c>
      <c r="L9" s="24">
        <f>SUMIFS(L10:L21,A10:A21,"P")</f>
        <v>0</v>
      </c>
      <c r="M9" s="24">
        <f>SUMIFS(M10:M21,A10:A21,"P")</f>
        <v>0</v>
      </c>
      <c r="N9" s="25"/>
    </row>
    <row r="10" ht="26.4">
      <c r="A10" s="1" t="s">
        <v>333</v>
      </c>
      <c r="B10" s="1">
        <v>1</v>
      </c>
      <c r="C10" s="26" t="s">
        <v>3123</v>
      </c>
      <c r="D10" t="s">
        <v>345</v>
      </c>
      <c r="E10" s="27" t="s">
        <v>3124</v>
      </c>
      <c r="F10" s="28" t="s">
        <v>361</v>
      </c>
      <c r="G10" s="29">
        <v>225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2512</v>
      </c>
    </row>
    <row r="13" ht="132">
      <c r="A13" s="1" t="s">
        <v>342</v>
      </c>
      <c r="E13" s="27" t="s">
        <v>1516</v>
      </c>
    </row>
    <row r="14">
      <c r="A14" s="1" t="s">
        <v>333</v>
      </c>
      <c r="B14" s="1">
        <v>2</v>
      </c>
      <c r="C14" s="26" t="s">
        <v>3125</v>
      </c>
      <c r="D14" t="s">
        <v>345</v>
      </c>
      <c r="E14" s="27" t="s">
        <v>3126</v>
      </c>
      <c r="F14" s="28" t="s">
        <v>476</v>
      </c>
      <c r="G14" s="29">
        <v>0.40000000000000002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3127</v>
      </c>
    </row>
    <row r="17" ht="39.6">
      <c r="A17" s="1" t="s">
        <v>342</v>
      </c>
      <c r="E17" s="27" t="s">
        <v>1455</v>
      </c>
    </row>
    <row r="18">
      <c r="A18" s="1" t="s">
        <v>333</v>
      </c>
      <c r="B18" s="1">
        <v>3</v>
      </c>
      <c r="C18" s="26" t="s">
        <v>2316</v>
      </c>
      <c r="D18" t="s">
        <v>345</v>
      </c>
      <c r="E18" s="27" t="s">
        <v>2317</v>
      </c>
      <c r="F18" s="28" t="s">
        <v>476</v>
      </c>
      <c r="G18" s="29">
        <v>0.40000000000000002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3127</v>
      </c>
    </row>
    <row r="21" ht="39.6">
      <c r="A21" s="1" t="s">
        <v>342</v>
      </c>
      <c r="E21" s="27" t="s">
        <v>1455</v>
      </c>
    </row>
    <row r="22">
      <c r="A22" s="1" t="s">
        <v>330</v>
      </c>
      <c r="C22" s="22" t="s">
        <v>1064</v>
      </c>
      <c r="E22" s="23" t="s">
        <v>1065</v>
      </c>
      <c r="L22" s="24">
        <f>SUMIFS(L23:L214,A23:A214,"P")</f>
        <v>0</v>
      </c>
      <c r="M22" s="24">
        <f>SUMIFS(M23:M214,A23:A214,"P")</f>
        <v>0</v>
      </c>
      <c r="N22" s="25"/>
    </row>
    <row r="23">
      <c r="A23" s="1" t="s">
        <v>333</v>
      </c>
      <c r="B23" s="1">
        <v>4</v>
      </c>
      <c r="C23" s="26" t="s">
        <v>1686</v>
      </c>
      <c r="D23" t="s">
        <v>345</v>
      </c>
      <c r="E23" s="27" t="s">
        <v>1687</v>
      </c>
      <c r="F23" s="28" t="s">
        <v>355</v>
      </c>
      <c r="G23" s="29">
        <v>1</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1012</v>
      </c>
    </row>
    <row r="26" ht="79.2">
      <c r="A26" s="1" t="s">
        <v>342</v>
      </c>
      <c r="E26" s="27" t="s">
        <v>1689</v>
      </c>
    </row>
    <row r="27" ht="26.4">
      <c r="A27" s="1" t="s">
        <v>333</v>
      </c>
      <c r="B27" s="1">
        <v>5</v>
      </c>
      <c r="C27" s="26" t="s">
        <v>1077</v>
      </c>
      <c r="D27" t="s">
        <v>345</v>
      </c>
      <c r="E27" s="27" t="s">
        <v>1078</v>
      </c>
      <c r="F27" s="28" t="s">
        <v>361</v>
      </c>
      <c r="G27" s="29">
        <v>15</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2388</v>
      </c>
    </row>
    <row r="30" ht="79.2">
      <c r="A30" s="1" t="s">
        <v>342</v>
      </c>
      <c r="E30" s="27" t="s">
        <v>1080</v>
      </c>
    </row>
    <row r="31">
      <c r="A31" s="1" t="s">
        <v>333</v>
      </c>
      <c r="B31" s="1">
        <v>6</v>
      </c>
      <c r="C31" s="26" t="s">
        <v>1081</v>
      </c>
      <c r="D31" t="s">
        <v>345</v>
      </c>
      <c r="E31" s="27" t="s">
        <v>1082</v>
      </c>
      <c r="F31" s="28" t="s">
        <v>361</v>
      </c>
      <c r="G31" s="29">
        <v>30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1853</v>
      </c>
    </row>
    <row r="34" ht="79.2">
      <c r="A34" s="1" t="s">
        <v>342</v>
      </c>
      <c r="E34" s="27" t="s">
        <v>1080</v>
      </c>
    </row>
    <row r="35">
      <c r="A35" s="1" t="s">
        <v>333</v>
      </c>
      <c r="B35" s="1">
        <v>7</v>
      </c>
      <c r="C35" s="26" t="s">
        <v>1084</v>
      </c>
      <c r="D35" t="s">
        <v>345</v>
      </c>
      <c r="E35" s="27" t="s">
        <v>1085</v>
      </c>
      <c r="F35" s="28" t="s">
        <v>361</v>
      </c>
      <c r="G35" s="29">
        <v>90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2792</v>
      </c>
    </row>
    <row r="38" ht="79.2">
      <c r="A38" s="1" t="s">
        <v>342</v>
      </c>
      <c r="E38" s="27" t="s">
        <v>1080</v>
      </c>
    </row>
    <row r="39">
      <c r="A39" s="1" t="s">
        <v>333</v>
      </c>
      <c r="B39" s="1">
        <v>8</v>
      </c>
      <c r="C39" s="26" t="s">
        <v>3128</v>
      </c>
      <c r="D39" t="s">
        <v>345</v>
      </c>
      <c r="E39" s="27" t="s">
        <v>3129</v>
      </c>
      <c r="F39" s="28" t="s">
        <v>361</v>
      </c>
      <c r="G39" s="29">
        <v>15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2388</v>
      </c>
    </row>
    <row r="42" ht="52.8">
      <c r="A42" s="1" t="s">
        <v>342</v>
      </c>
      <c r="E42" s="27" t="s">
        <v>3130</v>
      </c>
    </row>
    <row r="43">
      <c r="A43" s="1" t="s">
        <v>333</v>
      </c>
      <c r="B43" s="1">
        <v>9</v>
      </c>
      <c r="C43" s="26" t="s">
        <v>3131</v>
      </c>
      <c r="D43" t="s">
        <v>345</v>
      </c>
      <c r="E43" s="27" t="s">
        <v>3132</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1016</v>
      </c>
    </row>
    <row r="46" ht="39.6">
      <c r="A46" s="1" t="s">
        <v>342</v>
      </c>
      <c r="E46" s="27" t="s">
        <v>3133</v>
      </c>
    </row>
    <row r="47" ht="26.4">
      <c r="A47" s="1" t="s">
        <v>333</v>
      </c>
      <c r="B47" s="1">
        <v>10</v>
      </c>
      <c r="C47" s="26" t="s">
        <v>1087</v>
      </c>
      <c r="D47" t="s">
        <v>345</v>
      </c>
      <c r="E47" s="27" t="s">
        <v>1088</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1016</v>
      </c>
    </row>
    <row r="50" ht="92.4">
      <c r="A50" s="1" t="s">
        <v>342</v>
      </c>
      <c r="E50" s="27" t="s">
        <v>1090</v>
      </c>
    </row>
    <row r="51" ht="26.4">
      <c r="A51" s="1" t="s">
        <v>333</v>
      </c>
      <c r="B51" s="1">
        <v>11</v>
      </c>
      <c r="C51" s="26" t="s">
        <v>1091</v>
      </c>
      <c r="D51" t="s">
        <v>345</v>
      </c>
      <c r="E51" s="27" t="s">
        <v>1092</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1219</v>
      </c>
    </row>
    <row r="54" ht="92.4">
      <c r="A54" s="1" t="s">
        <v>342</v>
      </c>
      <c r="E54" s="27" t="s">
        <v>1090</v>
      </c>
    </row>
    <row r="55" ht="26.4">
      <c r="A55" s="1" t="s">
        <v>333</v>
      </c>
      <c r="B55" s="1">
        <v>12</v>
      </c>
      <c r="C55" s="26" t="s">
        <v>1094</v>
      </c>
      <c r="D55" t="s">
        <v>345</v>
      </c>
      <c r="E55" s="27" t="s">
        <v>1095</v>
      </c>
      <c r="F55" s="28" t="s">
        <v>355</v>
      </c>
      <c r="G55" s="29">
        <v>12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1089</v>
      </c>
    </row>
    <row r="58" ht="92.4">
      <c r="A58" s="1" t="s">
        <v>342</v>
      </c>
      <c r="E58" s="27" t="s">
        <v>1090</v>
      </c>
    </row>
    <row r="59">
      <c r="A59" s="1" t="s">
        <v>333</v>
      </c>
      <c r="B59" s="1">
        <v>13</v>
      </c>
      <c r="C59" s="26" t="s">
        <v>1097</v>
      </c>
      <c r="D59" t="s">
        <v>345</v>
      </c>
      <c r="E59" s="27" t="s">
        <v>1098</v>
      </c>
      <c r="F59" s="28" t="s">
        <v>361</v>
      </c>
      <c r="G59" s="29">
        <v>225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2512</v>
      </c>
    </row>
    <row r="62" ht="79.2">
      <c r="A62" s="1" t="s">
        <v>342</v>
      </c>
      <c r="E62" s="27" t="s">
        <v>1100</v>
      </c>
    </row>
    <row r="63">
      <c r="A63" s="1" t="s">
        <v>333</v>
      </c>
      <c r="B63" s="1">
        <v>14</v>
      </c>
      <c r="C63" s="26" t="s">
        <v>1101</v>
      </c>
      <c r="D63" t="s">
        <v>345</v>
      </c>
      <c r="E63" s="27" t="s">
        <v>1102</v>
      </c>
      <c r="F63" s="28" t="s">
        <v>355</v>
      </c>
      <c r="G63" s="29">
        <v>26</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1093</v>
      </c>
    </row>
    <row r="66" ht="92.4">
      <c r="A66" s="1" t="s">
        <v>342</v>
      </c>
      <c r="E66" s="27" t="s">
        <v>1104</v>
      </c>
    </row>
    <row r="67">
      <c r="A67" s="1" t="s">
        <v>333</v>
      </c>
      <c r="B67" s="1">
        <v>15</v>
      </c>
      <c r="C67" s="26" t="s">
        <v>3134</v>
      </c>
      <c r="D67" t="s">
        <v>345</v>
      </c>
      <c r="E67" s="27" t="s">
        <v>3135</v>
      </c>
      <c r="F67" s="28" t="s">
        <v>355</v>
      </c>
      <c r="G67" s="29">
        <v>2</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1016</v>
      </c>
    </row>
    <row r="70" ht="105.6">
      <c r="A70" s="1" t="s">
        <v>342</v>
      </c>
      <c r="E70" s="27" t="s">
        <v>1108</v>
      </c>
    </row>
    <row r="71">
      <c r="A71" s="1" t="s">
        <v>333</v>
      </c>
      <c r="B71" s="1">
        <v>16</v>
      </c>
      <c r="C71" s="26" t="s">
        <v>2384</v>
      </c>
      <c r="D71" t="s">
        <v>345</v>
      </c>
      <c r="E71" s="27" t="s">
        <v>2385</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1219</v>
      </c>
    </row>
    <row r="74" ht="105.6">
      <c r="A74" s="1" t="s">
        <v>342</v>
      </c>
      <c r="E74" s="27" t="s">
        <v>1108</v>
      </c>
    </row>
    <row r="75">
      <c r="A75" s="1" t="s">
        <v>333</v>
      </c>
      <c r="B75" s="1">
        <v>17</v>
      </c>
      <c r="C75" s="26" t="s">
        <v>3136</v>
      </c>
      <c r="D75" t="s">
        <v>345</v>
      </c>
      <c r="E75" s="27" t="s">
        <v>3137</v>
      </c>
      <c r="F75" s="28" t="s">
        <v>355</v>
      </c>
      <c r="G75" s="29">
        <v>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1016</v>
      </c>
    </row>
    <row r="78" ht="105.6">
      <c r="A78" s="1" t="s">
        <v>342</v>
      </c>
      <c r="E78" s="27" t="s">
        <v>1108</v>
      </c>
    </row>
    <row r="79">
      <c r="A79" s="1" t="s">
        <v>333</v>
      </c>
      <c r="B79" s="1">
        <v>18</v>
      </c>
      <c r="C79" s="26" t="s">
        <v>1120</v>
      </c>
      <c r="D79" t="s">
        <v>345</v>
      </c>
      <c r="E79" s="27" t="s">
        <v>1121</v>
      </c>
      <c r="F79" s="28" t="s">
        <v>355</v>
      </c>
      <c r="G79" s="29">
        <v>13</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1200</v>
      </c>
    </row>
    <row r="82" ht="105.6">
      <c r="A82" s="1" t="s">
        <v>342</v>
      </c>
      <c r="E82" s="27" t="s">
        <v>1123</v>
      </c>
    </row>
    <row r="83">
      <c r="A83" s="1" t="s">
        <v>333</v>
      </c>
      <c r="B83" s="1">
        <v>19</v>
      </c>
      <c r="C83" s="26" t="s">
        <v>1128</v>
      </c>
      <c r="D83" t="s">
        <v>345</v>
      </c>
      <c r="E83" s="27" t="s">
        <v>1129</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1012</v>
      </c>
    </row>
    <row r="86" ht="105.6">
      <c r="A86" s="1" t="s">
        <v>342</v>
      </c>
      <c r="E86" s="27" t="s">
        <v>1123</v>
      </c>
    </row>
    <row r="87">
      <c r="A87" s="1" t="s">
        <v>333</v>
      </c>
      <c r="B87" s="1">
        <v>20</v>
      </c>
      <c r="C87" s="26" t="s">
        <v>3138</v>
      </c>
      <c r="D87" t="s">
        <v>345</v>
      </c>
      <c r="E87" s="27" t="s">
        <v>3139</v>
      </c>
      <c r="F87" s="28" t="s">
        <v>355</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1012</v>
      </c>
    </row>
    <row r="90" ht="198">
      <c r="A90" s="1" t="s">
        <v>342</v>
      </c>
      <c r="E90" s="27" t="s">
        <v>3140</v>
      </c>
    </row>
    <row r="91">
      <c r="A91" s="1" t="s">
        <v>333</v>
      </c>
      <c r="B91" s="1">
        <v>21</v>
      </c>
      <c r="C91" s="26" t="s">
        <v>3141</v>
      </c>
      <c r="D91" t="s">
        <v>345</v>
      </c>
      <c r="E91" s="27" t="s">
        <v>3142</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1012</v>
      </c>
    </row>
    <row r="94" ht="171.6">
      <c r="A94" s="1" t="s">
        <v>342</v>
      </c>
      <c r="E94" s="27" t="s">
        <v>3143</v>
      </c>
    </row>
    <row r="95" ht="39.6">
      <c r="A95" s="1" t="s">
        <v>333</v>
      </c>
      <c r="B95" s="1">
        <v>22</v>
      </c>
      <c r="C95" s="26" t="s">
        <v>3144</v>
      </c>
      <c r="D95" t="s">
        <v>345</v>
      </c>
      <c r="E95" s="27" t="s">
        <v>3145</v>
      </c>
      <c r="F95" s="28" t="s">
        <v>355</v>
      </c>
      <c r="G95" s="29">
        <v>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1033</v>
      </c>
    </row>
    <row r="98" ht="158.4">
      <c r="A98" s="1" t="s">
        <v>342</v>
      </c>
      <c r="E98" s="27" t="s">
        <v>3146</v>
      </c>
    </row>
    <row r="99">
      <c r="A99" s="1" t="s">
        <v>333</v>
      </c>
      <c r="B99" s="1">
        <v>23</v>
      </c>
      <c r="C99" s="26" t="s">
        <v>3147</v>
      </c>
      <c r="D99" t="s">
        <v>345</v>
      </c>
      <c r="E99" s="27" t="s">
        <v>3148</v>
      </c>
      <c r="F99" s="28" t="s">
        <v>355</v>
      </c>
      <c r="G99" s="29">
        <v>2</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1016</v>
      </c>
    </row>
    <row r="102" ht="158.4">
      <c r="A102" s="1" t="s">
        <v>342</v>
      </c>
      <c r="E102" s="27" t="s">
        <v>3146</v>
      </c>
    </row>
    <row r="103" ht="26.4">
      <c r="A103" s="1" t="s">
        <v>333</v>
      </c>
      <c r="B103" s="1">
        <v>24</v>
      </c>
      <c r="C103" s="26" t="s">
        <v>3149</v>
      </c>
      <c r="D103" t="s">
        <v>345</v>
      </c>
      <c r="E103" s="27" t="s">
        <v>3150</v>
      </c>
      <c r="F103" s="28" t="s">
        <v>355</v>
      </c>
      <c r="G103" s="29">
        <v>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1033</v>
      </c>
    </row>
    <row r="106" ht="158.4">
      <c r="A106" s="1" t="s">
        <v>342</v>
      </c>
      <c r="E106" s="27" t="s">
        <v>3146</v>
      </c>
    </row>
    <row r="107">
      <c r="A107" s="1" t="s">
        <v>333</v>
      </c>
      <c r="B107" s="1">
        <v>25</v>
      </c>
      <c r="C107" s="26" t="s">
        <v>3151</v>
      </c>
      <c r="D107" t="s">
        <v>345</v>
      </c>
      <c r="E107" s="27" t="s">
        <v>3152</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1012</v>
      </c>
    </row>
    <row r="110" ht="184.8">
      <c r="A110" s="1" t="s">
        <v>342</v>
      </c>
      <c r="E110" s="27" t="s">
        <v>3153</v>
      </c>
    </row>
    <row r="111">
      <c r="A111" s="1" t="s">
        <v>333</v>
      </c>
      <c r="B111" s="1">
        <v>26</v>
      </c>
      <c r="C111" s="26" t="s">
        <v>3154</v>
      </c>
      <c r="D111" t="s">
        <v>345</v>
      </c>
      <c r="E111" s="27" t="s">
        <v>3155</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1012</v>
      </c>
    </row>
    <row r="114" ht="171.6">
      <c r="A114" s="1" t="s">
        <v>342</v>
      </c>
      <c r="E114" s="27" t="s">
        <v>3156</v>
      </c>
    </row>
    <row r="115">
      <c r="A115" s="1" t="s">
        <v>333</v>
      </c>
      <c r="B115" s="1">
        <v>27</v>
      </c>
      <c r="C115" s="26" t="s">
        <v>3157</v>
      </c>
      <c r="D115" t="s">
        <v>345</v>
      </c>
      <c r="E115" s="27" t="s">
        <v>3158</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1012</v>
      </c>
    </row>
    <row r="118" ht="171.6">
      <c r="A118" s="1" t="s">
        <v>342</v>
      </c>
      <c r="E118" s="27" t="s">
        <v>3156</v>
      </c>
    </row>
    <row r="119" ht="26.4">
      <c r="A119" s="1" t="s">
        <v>333</v>
      </c>
      <c r="B119" s="1">
        <v>28</v>
      </c>
      <c r="C119" s="26" t="s">
        <v>3159</v>
      </c>
      <c r="D119" t="s">
        <v>345</v>
      </c>
      <c r="E119" s="27" t="s">
        <v>3160</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1016</v>
      </c>
    </row>
    <row r="122" ht="171.6">
      <c r="A122" s="1" t="s">
        <v>342</v>
      </c>
      <c r="E122" s="27" t="s">
        <v>3156</v>
      </c>
    </row>
    <row r="123" ht="26.4">
      <c r="A123" s="1" t="s">
        <v>333</v>
      </c>
      <c r="B123" s="1">
        <v>29</v>
      </c>
      <c r="C123" s="26" t="s">
        <v>3161</v>
      </c>
      <c r="D123" t="s">
        <v>345</v>
      </c>
      <c r="E123" s="27" t="s">
        <v>3162</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1012</v>
      </c>
    </row>
    <row r="126" ht="171.6">
      <c r="A126" s="1" t="s">
        <v>342</v>
      </c>
      <c r="E126" s="27" t="s">
        <v>3156</v>
      </c>
    </row>
    <row r="127">
      <c r="A127" s="1" t="s">
        <v>333</v>
      </c>
      <c r="B127" s="1">
        <v>30</v>
      </c>
      <c r="C127" s="26" t="s">
        <v>3163</v>
      </c>
      <c r="D127" t="s">
        <v>345</v>
      </c>
      <c r="E127" s="27" t="s">
        <v>3164</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1012</v>
      </c>
    </row>
    <row r="130" ht="171.6">
      <c r="A130" s="1" t="s">
        <v>342</v>
      </c>
      <c r="E130" s="27" t="s">
        <v>3165</v>
      </c>
    </row>
    <row r="131">
      <c r="A131" s="1" t="s">
        <v>333</v>
      </c>
      <c r="B131" s="1">
        <v>31</v>
      </c>
      <c r="C131" s="26" t="s">
        <v>3166</v>
      </c>
      <c r="D131" t="s">
        <v>345</v>
      </c>
      <c r="E131" s="27" t="s">
        <v>3167</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1012</v>
      </c>
    </row>
    <row r="134" ht="198">
      <c r="A134" s="1" t="s">
        <v>342</v>
      </c>
      <c r="E134" s="27" t="s">
        <v>2355</v>
      </c>
    </row>
    <row r="135">
      <c r="A135" s="1" t="s">
        <v>333</v>
      </c>
      <c r="B135" s="1">
        <v>32</v>
      </c>
      <c r="C135" s="26" t="s">
        <v>3168</v>
      </c>
      <c r="D135" t="s">
        <v>345</v>
      </c>
      <c r="E135" s="27" t="s">
        <v>3169</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1012</v>
      </c>
    </row>
    <row r="138" ht="184.8">
      <c r="A138" s="1" t="s">
        <v>342</v>
      </c>
      <c r="E138" s="27" t="s">
        <v>3170</v>
      </c>
    </row>
    <row r="139">
      <c r="A139" s="1" t="s">
        <v>333</v>
      </c>
      <c r="B139" s="1">
        <v>33</v>
      </c>
      <c r="C139" s="26" t="s">
        <v>3171</v>
      </c>
      <c r="D139" t="s">
        <v>345</v>
      </c>
      <c r="E139" s="27" t="s">
        <v>3172</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1012</v>
      </c>
    </row>
    <row r="142" ht="158.4">
      <c r="A142" s="1" t="s">
        <v>342</v>
      </c>
      <c r="E142" s="27" t="s">
        <v>3173</v>
      </c>
    </row>
    <row r="143" ht="26.4">
      <c r="A143" s="1" t="s">
        <v>333</v>
      </c>
      <c r="B143" s="1">
        <v>34</v>
      </c>
      <c r="C143" s="26" t="s">
        <v>3174</v>
      </c>
      <c r="D143" t="s">
        <v>345</v>
      </c>
      <c r="E143" s="27" t="s">
        <v>3175</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1012</v>
      </c>
    </row>
    <row r="146" ht="211.2">
      <c r="A146" s="1" t="s">
        <v>342</v>
      </c>
      <c r="E146" s="27" t="s">
        <v>3176</v>
      </c>
    </row>
    <row r="147" ht="26.4">
      <c r="A147" s="1" t="s">
        <v>333</v>
      </c>
      <c r="B147" s="1">
        <v>35</v>
      </c>
      <c r="C147" s="26" t="s">
        <v>3177</v>
      </c>
      <c r="D147" t="s">
        <v>345</v>
      </c>
      <c r="E147" s="27" t="s">
        <v>3178</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1012</v>
      </c>
    </row>
    <row r="150" ht="198">
      <c r="A150" s="1" t="s">
        <v>342</v>
      </c>
      <c r="E150" s="27" t="s">
        <v>3179</v>
      </c>
    </row>
    <row r="151" ht="39.6">
      <c r="A151" s="1" t="s">
        <v>333</v>
      </c>
      <c r="B151" s="1">
        <v>36</v>
      </c>
      <c r="C151" s="26" t="s">
        <v>3180</v>
      </c>
      <c r="D151" t="s">
        <v>345</v>
      </c>
      <c r="E151" s="27" t="s">
        <v>3181</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1012</v>
      </c>
    </row>
    <row r="154" ht="211.2">
      <c r="A154" s="1" t="s">
        <v>342</v>
      </c>
      <c r="E154" s="27" t="s">
        <v>3176</v>
      </c>
    </row>
    <row r="155">
      <c r="A155" s="1" t="s">
        <v>333</v>
      </c>
      <c r="B155" s="1">
        <v>37</v>
      </c>
      <c r="C155" s="26" t="s">
        <v>3182</v>
      </c>
      <c r="D155" t="s">
        <v>345</v>
      </c>
      <c r="E155" s="27" t="s">
        <v>3183</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1012</v>
      </c>
    </row>
    <row r="158" ht="145.2">
      <c r="A158" s="1" t="s">
        <v>342</v>
      </c>
      <c r="E158" s="27" t="s">
        <v>3184</v>
      </c>
    </row>
    <row r="159">
      <c r="A159" s="1" t="s">
        <v>333</v>
      </c>
      <c r="B159" s="1">
        <v>38</v>
      </c>
      <c r="C159" s="26" t="s">
        <v>3185</v>
      </c>
      <c r="D159" t="s">
        <v>345</v>
      </c>
      <c r="E159" s="27" t="s">
        <v>3186</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1012</v>
      </c>
    </row>
    <row r="162" ht="171.6">
      <c r="A162" s="1" t="s">
        <v>342</v>
      </c>
      <c r="E162" s="27" t="s">
        <v>3187</v>
      </c>
    </row>
    <row r="163">
      <c r="A163" s="1" t="s">
        <v>333</v>
      </c>
      <c r="B163" s="1">
        <v>39</v>
      </c>
      <c r="C163" s="26" t="s">
        <v>3188</v>
      </c>
      <c r="D163" t="s">
        <v>345</v>
      </c>
      <c r="E163" s="27" t="s">
        <v>3189</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1012</v>
      </c>
    </row>
    <row r="166" ht="132">
      <c r="A166" s="1" t="s">
        <v>342</v>
      </c>
      <c r="E166" s="27" t="s">
        <v>3190</v>
      </c>
    </row>
    <row r="167">
      <c r="A167" s="1" t="s">
        <v>333</v>
      </c>
      <c r="B167" s="1">
        <v>40</v>
      </c>
      <c r="C167" s="26" t="s">
        <v>3191</v>
      </c>
      <c r="D167" t="s">
        <v>345</v>
      </c>
      <c r="E167" s="27" t="s">
        <v>3192</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1012</v>
      </c>
    </row>
    <row r="170" ht="224.4">
      <c r="A170" s="1" t="s">
        <v>342</v>
      </c>
      <c r="E170" s="27" t="s">
        <v>3193</v>
      </c>
    </row>
    <row r="171" ht="26.4">
      <c r="A171" s="1" t="s">
        <v>333</v>
      </c>
      <c r="B171" s="1">
        <v>41</v>
      </c>
      <c r="C171" s="26" t="s">
        <v>3194</v>
      </c>
      <c r="D171" t="s">
        <v>345</v>
      </c>
      <c r="E171" s="27" t="s">
        <v>3195</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1012</v>
      </c>
    </row>
    <row r="174" ht="92.4">
      <c r="A174" s="1" t="s">
        <v>342</v>
      </c>
      <c r="E174" s="27" t="s">
        <v>3094</v>
      </c>
    </row>
    <row r="175" ht="26.4">
      <c r="A175" s="1" t="s">
        <v>333</v>
      </c>
      <c r="B175" s="1">
        <v>42</v>
      </c>
      <c r="C175" s="26" t="s">
        <v>3196</v>
      </c>
      <c r="D175" t="s">
        <v>345</v>
      </c>
      <c r="E175" s="27" t="s">
        <v>3197</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1012</v>
      </c>
    </row>
    <row r="178" ht="92.4">
      <c r="A178" s="1" t="s">
        <v>342</v>
      </c>
      <c r="E178" s="27" t="s">
        <v>3094</v>
      </c>
    </row>
    <row r="179" ht="26.4">
      <c r="A179" s="1" t="s">
        <v>333</v>
      </c>
      <c r="B179" s="1">
        <v>43</v>
      </c>
      <c r="C179" s="26" t="s">
        <v>1057</v>
      </c>
      <c r="D179" t="s">
        <v>345</v>
      </c>
      <c r="E179" s="27" t="s">
        <v>1058</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1012</v>
      </c>
    </row>
    <row r="182" ht="105.6">
      <c r="A182" s="1" t="s">
        <v>342</v>
      </c>
      <c r="E182" s="27" t="s">
        <v>1059</v>
      </c>
    </row>
    <row r="183" ht="39.6">
      <c r="A183" s="1" t="s">
        <v>333</v>
      </c>
      <c r="B183" s="1">
        <v>44</v>
      </c>
      <c r="C183" s="26" t="s">
        <v>1130</v>
      </c>
      <c r="D183" t="s">
        <v>345</v>
      </c>
      <c r="E183" s="27" t="s">
        <v>1131</v>
      </c>
      <c r="F183" s="28" t="s">
        <v>355</v>
      </c>
      <c r="G183" s="29">
        <v>3</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1029</v>
      </c>
    </row>
    <row r="186" ht="105.6">
      <c r="A186" s="1" t="s">
        <v>342</v>
      </c>
      <c r="E186" s="27" t="s">
        <v>1059</v>
      </c>
    </row>
    <row r="187" ht="26.4">
      <c r="A187" s="1" t="s">
        <v>333</v>
      </c>
      <c r="B187" s="1">
        <v>45</v>
      </c>
      <c r="C187" s="26" t="s">
        <v>1132</v>
      </c>
      <c r="D187" t="s">
        <v>345</v>
      </c>
      <c r="E187" s="27" t="s">
        <v>1133</v>
      </c>
      <c r="F187" s="28" t="s">
        <v>355</v>
      </c>
      <c r="G187" s="29">
        <v>1</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1012</v>
      </c>
    </row>
    <row r="190" ht="92.4">
      <c r="A190" s="1" t="s">
        <v>342</v>
      </c>
      <c r="E190" s="27" t="s">
        <v>1134</v>
      </c>
    </row>
    <row r="191">
      <c r="A191" s="1" t="s">
        <v>333</v>
      </c>
      <c r="B191" s="1">
        <v>46</v>
      </c>
      <c r="C191" s="26" t="s">
        <v>1135</v>
      </c>
      <c r="D191" t="s">
        <v>345</v>
      </c>
      <c r="E191" s="27" t="s">
        <v>1136</v>
      </c>
      <c r="F191" s="28" t="s">
        <v>431</v>
      </c>
      <c r="G191" s="29">
        <v>8</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1068</v>
      </c>
    </row>
    <row r="194" ht="92.4">
      <c r="A194" s="1" t="s">
        <v>342</v>
      </c>
      <c r="E194" s="27" t="s">
        <v>1138</v>
      </c>
    </row>
    <row r="195">
      <c r="A195" s="1" t="s">
        <v>333</v>
      </c>
      <c r="B195" s="1">
        <v>47</v>
      </c>
      <c r="C195" s="26" t="s">
        <v>1139</v>
      </c>
      <c r="D195" t="s">
        <v>345</v>
      </c>
      <c r="E195" s="27" t="s">
        <v>1140</v>
      </c>
      <c r="F195" s="28" t="s">
        <v>431</v>
      </c>
      <c r="G195" s="29">
        <v>12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1089</v>
      </c>
    </row>
    <row r="198" ht="92.4">
      <c r="A198" s="1" t="s">
        <v>342</v>
      </c>
      <c r="E198" s="27" t="s">
        <v>1141</v>
      </c>
    </row>
    <row r="199">
      <c r="A199" s="1" t="s">
        <v>333</v>
      </c>
      <c r="B199" s="1">
        <v>48</v>
      </c>
      <c r="C199" s="26" t="s">
        <v>1142</v>
      </c>
      <c r="D199" t="s">
        <v>345</v>
      </c>
      <c r="E199" s="27" t="s">
        <v>1143</v>
      </c>
      <c r="F199" s="28" t="s">
        <v>431</v>
      </c>
      <c r="G199" s="29">
        <v>12</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1089</v>
      </c>
    </row>
    <row r="202" ht="92.4">
      <c r="A202" s="1" t="s">
        <v>342</v>
      </c>
      <c r="E202" s="27" t="s">
        <v>1144</v>
      </c>
    </row>
    <row r="203">
      <c r="A203" s="1" t="s">
        <v>333</v>
      </c>
      <c r="B203" s="1">
        <v>49</v>
      </c>
      <c r="C203" s="26" t="s">
        <v>1145</v>
      </c>
      <c r="D203" t="s">
        <v>345</v>
      </c>
      <c r="E203" s="27" t="s">
        <v>1146</v>
      </c>
      <c r="F203" s="28" t="s">
        <v>431</v>
      </c>
      <c r="G203" s="29">
        <v>8</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1068</v>
      </c>
    </row>
    <row r="206" ht="92.4">
      <c r="A206" s="1" t="s">
        <v>342</v>
      </c>
      <c r="E206" s="27" t="s">
        <v>1147</v>
      </c>
    </row>
    <row r="207">
      <c r="A207" s="1" t="s">
        <v>333</v>
      </c>
      <c r="B207" s="1">
        <v>50</v>
      </c>
      <c r="C207" s="26" t="s">
        <v>1151</v>
      </c>
      <c r="D207" t="s">
        <v>345</v>
      </c>
      <c r="E207" s="27" t="s">
        <v>1152</v>
      </c>
      <c r="F207" s="28" t="s">
        <v>355</v>
      </c>
      <c r="G207" s="29">
        <v>1</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1012</v>
      </c>
    </row>
    <row r="210" ht="79.2">
      <c r="A210" s="1" t="s">
        <v>342</v>
      </c>
      <c r="E210" s="27" t="s">
        <v>1153</v>
      </c>
    </row>
    <row r="211">
      <c r="A211" s="1" t="s">
        <v>333</v>
      </c>
      <c r="B211" s="1">
        <v>51</v>
      </c>
      <c r="C211" s="26" t="s">
        <v>3198</v>
      </c>
      <c r="D211" t="s">
        <v>345</v>
      </c>
      <c r="E211" s="27" t="s">
        <v>3199</v>
      </c>
      <c r="F211" s="28" t="s">
        <v>355</v>
      </c>
      <c r="G211" s="29">
        <v>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1033</v>
      </c>
    </row>
    <row r="214" ht="105.6">
      <c r="A214" s="1" t="s">
        <v>342</v>
      </c>
      <c r="E214" s="27" t="s">
        <v>3200</v>
      </c>
    </row>
    <row r="215">
      <c r="A215" s="1" t="s">
        <v>330</v>
      </c>
      <c r="C215" s="22" t="s">
        <v>1156</v>
      </c>
      <c r="E215" s="23" t="s">
        <v>1157</v>
      </c>
      <c r="L215" s="24">
        <f>SUMIFS(L216:L247,A216:A247,"P")</f>
        <v>0</v>
      </c>
      <c r="M215" s="24">
        <f>SUMIFS(M216:M247,A216:A247,"P")</f>
        <v>0</v>
      </c>
      <c r="N215" s="25"/>
    </row>
    <row r="216">
      <c r="A216" s="1" t="s">
        <v>333</v>
      </c>
      <c r="B216" s="1">
        <v>52</v>
      </c>
      <c r="C216" s="26" t="s">
        <v>3201</v>
      </c>
      <c r="D216" t="s">
        <v>345</v>
      </c>
      <c r="E216" s="27" t="s">
        <v>3202</v>
      </c>
      <c r="F216" s="28" t="s">
        <v>361</v>
      </c>
      <c r="G216" s="29">
        <v>40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1096</v>
      </c>
    </row>
    <row r="219" ht="171.6">
      <c r="A219" s="1" t="s">
        <v>342</v>
      </c>
      <c r="E219" s="27" t="s">
        <v>1160</v>
      </c>
    </row>
    <row r="220">
      <c r="A220" s="1" t="s">
        <v>333</v>
      </c>
      <c r="B220" s="1">
        <v>53</v>
      </c>
      <c r="C220" s="26" t="s">
        <v>3203</v>
      </c>
      <c r="D220" t="s">
        <v>345</v>
      </c>
      <c r="E220" s="27" t="s">
        <v>3204</v>
      </c>
      <c r="F220" s="28" t="s">
        <v>361</v>
      </c>
      <c r="G220" s="29">
        <v>40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1096</v>
      </c>
    </row>
    <row r="223" ht="132">
      <c r="A223" s="1" t="s">
        <v>342</v>
      </c>
      <c r="E223" s="27" t="s">
        <v>1163</v>
      </c>
    </row>
    <row r="224">
      <c r="A224" s="1" t="s">
        <v>333</v>
      </c>
      <c r="B224" s="1">
        <v>54</v>
      </c>
      <c r="C224" s="26" t="s">
        <v>1171</v>
      </c>
      <c r="D224" t="s">
        <v>345</v>
      </c>
      <c r="E224" s="27" t="s">
        <v>1172</v>
      </c>
      <c r="F224" s="28" t="s">
        <v>529</v>
      </c>
      <c r="G224" s="29">
        <v>0.29999999999999999</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3205</v>
      </c>
    </row>
    <row r="227" ht="171.6">
      <c r="A227" s="1" t="s">
        <v>342</v>
      </c>
      <c r="E227" s="27" t="s">
        <v>1166</v>
      </c>
    </row>
    <row r="228">
      <c r="A228" s="1" t="s">
        <v>333</v>
      </c>
      <c r="B228" s="1">
        <v>55</v>
      </c>
      <c r="C228" s="26" t="s">
        <v>1174</v>
      </c>
      <c r="D228" t="s">
        <v>345</v>
      </c>
      <c r="E228" s="27" t="s">
        <v>1175</v>
      </c>
      <c r="F228" s="28" t="s">
        <v>529</v>
      </c>
      <c r="G228" s="29">
        <v>0.29999999999999999</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3205</v>
      </c>
    </row>
    <row r="231" ht="132">
      <c r="A231" s="1" t="s">
        <v>342</v>
      </c>
      <c r="E231" s="27" t="s">
        <v>1176</v>
      </c>
    </row>
    <row r="232">
      <c r="A232" s="1" t="s">
        <v>333</v>
      </c>
      <c r="B232" s="1">
        <v>56</v>
      </c>
      <c r="C232" s="26" t="s">
        <v>3206</v>
      </c>
      <c r="D232" t="s">
        <v>345</v>
      </c>
      <c r="E232" s="27" t="s">
        <v>3207</v>
      </c>
      <c r="F232" s="28" t="s">
        <v>355</v>
      </c>
      <c r="G232" s="29">
        <v>1</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1012</v>
      </c>
    </row>
    <row r="235" ht="158.4">
      <c r="A235" s="1" t="s">
        <v>342</v>
      </c>
      <c r="E235" s="27" t="s">
        <v>447</v>
      </c>
    </row>
    <row r="236">
      <c r="A236" s="1" t="s">
        <v>333</v>
      </c>
      <c r="B236" s="1">
        <v>57</v>
      </c>
      <c r="C236" s="26" t="s">
        <v>1183</v>
      </c>
      <c r="D236" t="s">
        <v>345</v>
      </c>
      <c r="E236" s="27" t="s">
        <v>1184</v>
      </c>
      <c r="F236" s="28" t="s">
        <v>355</v>
      </c>
      <c r="G236" s="29">
        <v>1</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1012</v>
      </c>
    </row>
    <row r="239" ht="132">
      <c r="A239" s="1" t="s">
        <v>342</v>
      </c>
      <c r="E239" s="27" t="s">
        <v>1044</v>
      </c>
    </row>
    <row r="240">
      <c r="A240" s="1" t="s">
        <v>333</v>
      </c>
      <c r="B240" s="1">
        <v>58</v>
      </c>
      <c r="C240" s="26" t="s">
        <v>3208</v>
      </c>
      <c r="D240" t="s">
        <v>345</v>
      </c>
      <c r="E240" s="27" t="s">
        <v>3209</v>
      </c>
      <c r="F240" s="28" t="s">
        <v>355</v>
      </c>
      <c r="G240" s="29">
        <v>1</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1012</v>
      </c>
    </row>
    <row r="243" ht="158.4">
      <c r="A243" s="1" t="s">
        <v>342</v>
      </c>
      <c r="E243" s="27" t="s">
        <v>447</v>
      </c>
    </row>
    <row r="244">
      <c r="A244" s="1" t="s">
        <v>333</v>
      </c>
      <c r="B244" s="1">
        <v>59</v>
      </c>
      <c r="C244" s="26" t="s">
        <v>2370</v>
      </c>
      <c r="D244" t="s">
        <v>345</v>
      </c>
      <c r="E244" s="27" t="s">
        <v>2371</v>
      </c>
      <c r="F244" s="28" t="s">
        <v>355</v>
      </c>
      <c r="G244" s="29">
        <v>1</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1012</v>
      </c>
    </row>
    <row r="247" ht="132">
      <c r="A247" s="1" t="s">
        <v>342</v>
      </c>
      <c r="E247" s="27" t="s">
        <v>1044</v>
      </c>
    </row>
    <row r="248">
      <c r="A248" s="1" t="s">
        <v>330</v>
      </c>
      <c r="C248" s="22" t="s">
        <v>1332</v>
      </c>
      <c r="E248" s="23" t="s">
        <v>1333</v>
      </c>
      <c r="L248" s="24">
        <f>SUMIFS(L249:L252,A249:A252,"P")</f>
        <v>0</v>
      </c>
      <c r="M248" s="24">
        <f>SUMIFS(M249:M252,A249:A252,"P")</f>
        <v>0</v>
      </c>
      <c r="N248" s="25"/>
    </row>
    <row r="249">
      <c r="A249" s="1" t="s">
        <v>333</v>
      </c>
      <c r="B249" s="1">
        <v>60</v>
      </c>
      <c r="C249" s="26" t="s">
        <v>1337</v>
      </c>
      <c r="D249" t="s">
        <v>345</v>
      </c>
      <c r="E249" s="27" t="s">
        <v>1338</v>
      </c>
      <c r="F249" s="28" t="s">
        <v>355</v>
      </c>
      <c r="G249" s="29">
        <v>2</v>
      </c>
      <c r="H249" s="28">
        <v>0</v>
      </c>
      <c r="I249" s="30">
        <f>ROUND(G249*H249,P4)</f>
        <v>0</v>
      </c>
      <c r="L249" s="30">
        <v>0</v>
      </c>
      <c r="M249" s="24">
        <f>ROUND(G249*L249,P4)</f>
        <v>0</v>
      </c>
      <c r="N249" s="25" t="s">
        <v>1011</v>
      </c>
      <c r="O249" s="31">
        <f>M249*AA249</f>
        <v>0</v>
      </c>
      <c r="P249" s="1">
        <v>3</v>
      </c>
      <c r="AA249" s="1">
        <f>IF(P249=1,$O$3,IF(P249=2,$O$4,$O$5))</f>
        <v>0</v>
      </c>
    </row>
    <row r="250">
      <c r="A250" s="1" t="s">
        <v>339</v>
      </c>
      <c r="E250" s="27" t="s">
        <v>349</v>
      </c>
    </row>
    <row r="251">
      <c r="A251" s="1" t="s">
        <v>341</v>
      </c>
      <c r="E251" s="32" t="s">
        <v>1016</v>
      </c>
    </row>
    <row r="252" ht="92.4">
      <c r="A252" s="1" t="s">
        <v>342</v>
      </c>
      <c r="E252" s="27" t="s">
        <v>1340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COUNTIFS(L8:L223,"=0",A8:A223,"P")+COUNTIFS(L8:L223,"",A8:A223,"P")+SUM(Q8:Q223)</f>
        <v>0</v>
      </c>
    </row>
    <row r="8">
      <c r="A8" s="1" t="s">
        <v>328</v>
      </c>
      <c r="C8" s="22" t="s">
        <v>3210</v>
      </c>
      <c r="E8" s="23" t="s">
        <v>87</v>
      </c>
      <c r="L8" s="24">
        <f>L9+L218</f>
        <v>0</v>
      </c>
      <c r="M8" s="24">
        <f>M9+M218</f>
        <v>0</v>
      </c>
      <c r="N8" s="25"/>
    </row>
    <row r="9">
      <c r="A9" s="1" t="s">
        <v>330</v>
      </c>
      <c r="C9" s="22" t="s">
        <v>1064</v>
      </c>
      <c r="E9" s="23" t="s">
        <v>1065</v>
      </c>
      <c r="L9" s="24">
        <f>SUMIFS(L10:L217,A10:A217,"P")</f>
        <v>0</v>
      </c>
      <c r="M9" s="24">
        <f>SUMIFS(M10:M217,A10:A217,"P")</f>
        <v>0</v>
      </c>
      <c r="N9" s="25"/>
    </row>
    <row r="10" ht="39.6">
      <c r="A10" s="1" t="s">
        <v>333</v>
      </c>
      <c r="B10" s="1">
        <v>1</v>
      </c>
      <c r="C10" s="26" t="s">
        <v>3211</v>
      </c>
      <c r="D10" t="s">
        <v>345</v>
      </c>
      <c r="E10" s="27" t="s">
        <v>3212</v>
      </c>
      <c r="F10" s="28" t="s">
        <v>355</v>
      </c>
      <c r="G10" s="29">
        <v>3</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3213</v>
      </c>
    </row>
    <row r="13" ht="132">
      <c r="A13" s="1" t="s">
        <v>342</v>
      </c>
      <c r="E13" s="27" t="s">
        <v>3214</v>
      </c>
    </row>
    <row r="14" ht="39.6">
      <c r="A14" s="1" t="s">
        <v>333</v>
      </c>
      <c r="B14" s="1">
        <v>2</v>
      </c>
      <c r="C14" s="26" t="s">
        <v>3215</v>
      </c>
      <c r="D14" t="s">
        <v>345</v>
      </c>
      <c r="E14" s="27" t="s">
        <v>3216</v>
      </c>
      <c r="F14" s="28" t="s">
        <v>355</v>
      </c>
      <c r="G14" s="29">
        <v>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3217</v>
      </c>
    </row>
    <row r="17" ht="132">
      <c r="A17" s="1" t="s">
        <v>342</v>
      </c>
      <c r="E17" s="27" t="s">
        <v>3218</v>
      </c>
    </row>
    <row r="18" ht="26.4">
      <c r="A18" s="1" t="s">
        <v>333</v>
      </c>
      <c r="B18" s="1">
        <v>3</v>
      </c>
      <c r="C18" s="26" t="s">
        <v>3196</v>
      </c>
      <c r="D18" t="s">
        <v>345</v>
      </c>
      <c r="E18" s="27" t="s">
        <v>3197</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3213</v>
      </c>
    </row>
    <row r="21" ht="92.4">
      <c r="A21" s="1" t="s">
        <v>342</v>
      </c>
      <c r="E21" s="27" t="s">
        <v>3094</v>
      </c>
    </row>
    <row r="22">
      <c r="A22" s="1" t="s">
        <v>333</v>
      </c>
      <c r="B22" s="1">
        <v>4</v>
      </c>
      <c r="C22" s="26" t="s">
        <v>3091</v>
      </c>
      <c r="D22" t="s">
        <v>345</v>
      </c>
      <c r="E22" s="27" t="s">
        <v>3092</v>
      </c>
      <c r="F22" s="28" t="s">
        <v>355</v>
      </c>
      <c r="G22" s="29">
        <v>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3219</v>
      </c>
    </row>
    <row r="25" ht="92.4">
      <c r="A25" s="1" t="s">
        <v>342</v>
      </c>
      <c r="E25" s="27" t="s">
        <v>3094</v>
      </c>
    </row>
    <row r="26">
      <c r="A26" s="1" t="s">
        <v>333</v>
      </c>
      <c r="B26" s="1">
        <v>5</v>
      </c>
      <c r="C26" s="26" t="s">
        <v>3220</v>
      </c>
      <c r="D26" t="s">
        <v>345</v>
      </c>
      <c r="E26" s="27" t="s">
        <v>3221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3222</v>
      </c>
    </row>
    <row r="29" ht="132">
      <c r="A29" s="1" t="s">
        <v>342</v>
      </c>
      <c r="E29" s="27" t="s">
        <v>3223</v>
      </c>
    </row>
    <row r="30" ht="26.4">
      <c r="A30" s="1" t="s">
        <v>333</v>
      </c>
      <c r="B30" s="1">
        <v>6</v>
      </c>
      <c r="C30" s="26" t="s">
        <v>3224</v>
      </c>
      <c r="D30" t="s">
        <v>345</v>
      </c>
      <c r="E30" s="27" t="s">
        <v>3225</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3226</v>
      </c>
    </row>
    <row r="33" ht="145.2">
      <c r="A33" s="1" t="s">
        <v>342</v>
      </c>
      <c r="E33" s="27" t="s">
        <v>3227</v>
      </c>
    </row>
    <row r="34">
      <c r="A34" s="1" t="s">
        <v>333</v>
      </c>
      <c r="B34" s="1">
        <v>7</v>
      </c>
      <c r="C34" s="26" t="s">
        <v>3228</v>
      </c>
      <c r="D34" t="s">
        <v>345</v>
      </c>
      <c r="E34" s="27" t="s">
        <v>3229</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3230</v>
      </c>
    </row>
    <row r="37" ht="118.8">
      <c r="A37" s="1" t="s">
        <v>342</v>
      </c>
      <c r="E37" s="27" t="s">
        <v>3231</v>
      </c>
    </row>
    <row r="38">
      <c r="A38" s="1" t="s">
        <v>333</v>
      </c>
      <c r="B38" s="1">
        <v>8</v>
      </c>
      <c r="C38" s="26" t="s">
        <v>3232</v>
      </c>
      <c r="D38" t="s">
        <v>345</v>
      </c>
      <c r="E38" s="27" t="s">
        <v>3233</v>
      </c>
      <c r="F38" s="28" t="s">
        <v>355</v>
      </c>
      <c r="G38" s="29">
        <v>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3234</v>
      </c>
    </row>
    <row r="41" ht="118.8">
      <c r="A41" s="1" t="s">
        <v>342</v>
      </c>
      <c r="E41" s="27" t="s">
        <v>3231</v>
      </c>
    </row>
    <row r="42" ht="26.4">
      <c r="A42" s="1" t="s">
        <v>333</v>
      </c>
      <c r="B42" s="1">
        <v>9</v>
      </c>
      <c r="C42" s="26" t="s">
        <v>3235</v>
      </c>
      <c r="D42" t="s">
        <v>345</v>
      </c>
      <c r="E42" s="27" t="s">
        <v>3236</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3237</v>
      </c>
    </row>
    <row r="45" ht="132">
      <c r="A45" s="1" t="s">
        <v>342</v>
      </c>
      <c r="E45" s="27" t="s">
        <v>3238</v>
      </c>
    </row>
    <row r="46">
      <c r="A46" s="1" t="s">
        <v>333</v>
      </c>
      <c r="B46" s="1">
        <v>10</v>
      </c>
      <c r="C46" s="26" t="s">
        <v>3239</v>
      </c>
      <c r="D46" t="s">
        <v>345</v>
      </c>
      <c r="E46" s="27" t="s">
        <v>3240</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3237</v>
      </c>
    </row>
    <row r="49" ht="118.8">
      <c r="A49" s="1" t="s">
        <v>342</v>
      </c>
      <c r="E49" s="27" t="s">
        <v>3231</v>
      </c>
    </row>
    <row r="50">
      <c r="A50" s="1" t="s">
        <v>333</v>
      </c>
      <c r="B50" s="1">
        <v>11</v>
      </c>
      <c r="C50" s="26" t="s">
        <v>3241</v>
      </c>
      <c r="D50" t="s">
        <v>345</v>
      </c>
      <c r="E50" s="27" t="s">
        <v>3242</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3243</v>
      </c>
    </row>
    <row r="53" ht="92.4">
      <c r="A53" s="1" t="s">
        <v>342</v>
      </c>
      <c r="E53" s="27" t="s">
        <v>3094</v>
      </c>
    </row>
    <row r="54">
      <c r="A54" s="1" t="s">
        <v>333</v>
      </c>
      <c r="B54" s="1">
        <v>12</v>
      </c>
      <c r="C54" s="26" t="s">
        <v>3244</v>
      </c>
      <c r="D54" t="s">
        <v>345</v>
      </c>
      <c r="E54" s="27" t="s">
        <v>3245</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3246</v>
      </c>
    </row>
    <row r="57" ht="92.4">
      <c r="A57" s="1" t="s">
        <v>342</v>
      </c>
      <c r="E57" s="27" t="s">
        <v>3094</v>
      </c>
    </row>
    <row r="58">
      <c r="A58" s="1" t="s">
        <v>333</v>
      </c>
      <c r="B58" s="1">
        <v>13</v>
      </c>
      <c r="C58" s="26" t="s">
        <v>1081</v>
      </c>
      <c r="D58" t="s">
        <v>345</v>
      </c>
      <c r="E58" s="27" t="s">
        <v>1082</v>
      </c>
      <c r="F58" s="28" t="s">
        <v>361</v>
      </c>
      <c r="G58" s="29">
        <v>165</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3247</v>
      </c>
    </row>
    <row r="61" ht="79.2">
      <c r="A61" s="1" t="s">
        <v>342</v>
      </c>
      <c r="E61" s="27" t="s">
        <v>1080</v>
      </c>
    </row>
    <row r="62">
      <c r="A62" s="1" t="s">
        <v>333</v>
      </c>
      <c r="B62" s="1">
        <v>14</v>
      </c>
      <c r="C62" s="26" t="s">
        <v>3248</v>
      </c>
      <c r="D62" t="s">
        <v>345</v>
      </c>
      <c r="E62" s="27" t="s">
        <v>3249</v>
      </c>
      <c r="F62" s="28" t="s">
        <v>361</v>
      </c>
      <c r="G62" s="29">
        <v>15</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3250</v>
      </c>
    </row>
    <row r="65" ht="79.2">
      <c r="A65" s="1" t="s">
        <v>342</v>
      </c>
      <c r="E65" s="27" t="s">
        <v>1080</v>
      </c>
    </row>
    <row r="66">
      <c r="A66" s="1" t="s">
        <v>333</v>
      </c>
      <c r="B66" s="1">
        <v>15</v>
      </c>
      <c r="C66" s="26" t="s">
        <v>3251</v>
      </c>
      <c r="D66" t="s">
        <v>345</v>
      </c>
      <c r="E66" s="27" t="s">
        <v>3252</v>
      </c>
      <c r="F66" s="28" t="s">
        <v>361</v>
      </c>
      <c r="G66" s="29">
        <v>15</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3250</v>
      </c>
    </row>
    <row r="69" ht="79.2">
      <c r="A69" s="1" t="s">
        <v>342</v>
      </c>
      <c r="E69" s="27" t="s">
        <v>1080</v>
      </c>
    </row>
    <row r="70">
      <c r="A70" s="1" t="s">
        <v>333</v>
      </c>
      <c r="B70" s="1">
        <v>16</v>
      </c>
      <c r="C70" s="26" t="s">
        <v>3253</v>
      </c>
      <c r="D70" t="s">
        <v>345</v>
      </c>
      <c r="E70" s="27" t="s">
        <v>3254</v>
      </c>
      <c r="F70" s="28" t="s">
        <v>361</v>
      </c>
      <c r="G70" s="29">
        <v>21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3255</v>
      </c>
    </row>
    <row r="73" ht="79.2">
      <c r="A73" s="1" t="s">
        <v>342</v>
      </c>
      <c r="E73" s="27" t="s">
        <v>1080</v>
      </c>
    </row>
    <row r="74">
      <c r="A74" s="1" t="s">
        <v>333</v>
      </c>
      <c r="B74" s="1">
        <v>17</v>
      </c>
      <c r="C74" s="26" t="s">
        <v>3256</v>
      </c>
      <c r="D74" t="s">
        <v>345</v>
      </c>
      <c r="E74" s="27" t="s">
        <v>3257</v>
      </c>
      <c r="F74" s="28" t="s">
        <v>361</v>
      </c>
      <c r="G74" s="29">
        <v>292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3258</v>
      </c>
    </row>
    <row r="77" ht="79.2">
      <c r="A77" s="1" t="s">
        <v>342</v>
      </c>
      <c r="E77" s="27" t="s">
        <v>1080</v>
      </c>
    </row>
    <row r="78">
      <c r="A78" s="1" t="s">
        <v>333</v>
      </c>
      <c r="B78" s="1">
        <v>18</v>
      </c>
      <c r="C78" s="26" t="s">
        <v>3259</v>
      </c>
      <c r="D78" t="s">
        <v>345</v>
      </c>
      <c r="E78" s="27" t="s">
        <v>3260</v>
      </c>
      <c r="F78" s="28" t="s">
        <v>361</v>
      </c>
      <c r="G78" s="29">
        <v>7</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3261</v>
      </c>
    </row>
    <row r="81" ht="39.6">
      <c r="A81" s="1" t="s">
        <v>342</v>
      </c>
      <c r="E81" s="27" t="s">
        <v>3262</v>
      </c>
    </row>
    <row r="82" ht="26.4">
      <c r="A82" s="1" t="s">
        <v>333</v>
      </c>
      <c r="B82" s="1">
        <v>19</v>
      </c>
      <c r="C82" s="26" t="s">
        <v>1091</v>
      </c>
      <c r="D82" t="s">
        <v>345</v>
      </c>
      <c r="E82" s="27" t="s">
        <v>1092</v>
      </c>
      <c r="F82" s="28" t="s">
        <v>355</v>
      </c>
      <c r="G82" s="29">
        <v>4</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3263</v>
      </c>
    </row>
    <row r="85" ht="92.4">
      <c r="A85" s="1" t="s">
        <v>342</v>
      </c>
      <c r="E85" s="27" t="s">
        <v>1090</v>
      </c>
    </row>
    <row r="86" ht="26.4">
      <c r="A86" s="1" t="s">
        <v>333</v>
      </c>
      <c r="B86" s="1">
        <v>20</v>
      </c>
      <c r="C86" s="26" t="s">
        <v>2594</v>
      </c>
      <c r="D86" t="s">
        <v>345</v>
      </c>
      <c r="E86" s="27" t="s">
        <v>2595</v>
      </c>
      <c r="F86" s="28" t="s">
        <v>355</v>
      </c>
      <c r="G86" s="29">
        <v>14</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3264</v>
      </c>
    </row>
    <row r="89" ht="92.4">
      <c r="A89" s="1" t="s">
        <v>342</v>
      </c>
      <c r="E89" s="27" t="s">
        <v>1090</v>
      </c>
    </row>
    <row r="90" ht="26.4">
      <c r="A90" s="1" t="s">
        <v>333</v>
      </c>
      <c r="B90" s="1">
        <v>21</v>
      </c>
      <c r="C90" s="26" t="s">
        <v>3265</v>
      </c>
      <c r="D90" t="s">
        <v>345</v>
      </c>
      <c r="E90" s="27" t="s">
        <v>3266</v>
      </c>
      <c r="F90" s="28" t="s">
        <v>355</v>
      </c>
      <c r="G90" s="29">
        <v>6</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3267</v>
      </c>
    </row>
    <row r="93" ht="92.4">
      <c r="A93" s="1" t="s">
        <v>342</v>
      </c>
      <c r="E93" s="27" t="s">
        <v>1090</v>
      </c>
    </row>
    <row r="94" ht="26.4">
      <c r="A94" s="1" t="s">
        <v>333</v>
      </c>
      <c r="B94" s="1">
        <v>22</v>
      </c>
      <c r="C94" s="26" t="s">
        <v>3268</v>
      </c>
      <c r="D94" t="s">
        <v>345</v>
      </c>
      <c r="E94" s="27" t="s">
        <v>3269</v>
      </c>
      <c r="F94" s="28" t="s">
        <v>355</v>
      </c>
      <c r="G94" s="29">
        <v>34</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3270</v>
      </c>
    </row>
    <row r="97" ht="92.4">
      <c r="A97" s="1" t="s">
        <v>342</v>
      </c>
      <c r="E97" s="27" t="s">
        <v>1090</v>
      </c>
    </row>
    <row r="98" ht="26.4">
      <c r="A98" s="1" t="s">
        <v>333</v>
      </c>
      <c r="B98" s="1">
        <v>23</v>
      </c>
      <c r="C98" s="26" t="s">
        <v>3271</v>
      </c>
      <c r="D98" t="s">
        <v>345</v>
      </c>
      <c r="E98" s="27" t="s">
        <v>3272</v>
      </c>
      <c r="F98" s="28" t="s">
        <v>355</v>
      </c>
      <c r="G98" s="29">
        <v>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3273</v>
      </c>
    </row>
    <row r="101" ht="52.8">
      <c r="A101" s="1" t="s">
        <v>342</v>
      </c>
      <c r="E101" s="27" t="s">
        <v>3274</v>
      </c>
    </row>
    <row r="102">
      <c r="A102" s="1" t="s">
        <v>333</v>
      </c>
      <c r="B102" s="1">
        <v>24</v>
      </c>
      <c r="C102" s="26" t="s">
        <v>3275</v>
      </c>
      <c r="D102" t="s">
        <v>345</v>
      </c>
      <c r="E102" s="27" t="s">
        <v>3276</v>
      </c>
      <c r="F102" s="28" t="s">
        <v>355</v>
      </c>
      <c r="G102" s="29">
        <v>10</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3277</v>
      </c>
    </row>
    <row r="105" ht="79.2">
      <c r="A105" s="1" t="s">
        <v>342</v>
      </c>
      <c r="E105" s="27" t="s">
        <v>3278</v>
      </c>
    </row>
    <row r="106">
      <c r="A106" s="1" t="s">
        <v>333</v>
      </c>
      <c r="B106" s="1">
        <v>25</v>
      </c>
      <c r="C106" s="26" t="s">
        <v>3279</v>
      </c>
      <c r="D106" t="s">
        <v>345</v>
      </c>
      <c r="E106" s="27" t="s">
        <v>3280</v>
      </c>
      <c r="F106" s="28" t="s">
        <v>355</v>
      </c>
      <c r="G106" s="29">
        <v>3</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3281</v>
      </c>
    </row>
    <row r="109" ht="79.2">
      <c r="A109" s="1" t="s">
        <v>342</v>
      </c>
      <c r="E109" s="27" t="s">
        <v>3278</v>
      </c>
    </row>
    <row r="110">
      <c r="A110" s="1" t="s">
        <v>333</v>
      </c>
      <c r="B110" s="1">
        <v>26</v>
      </c>
      <c r="C110" s="26" t="s">
        <v>3282</v>
      </c>
      <c r="D110" t="s">
        <v>345</v>
      </c>
      <c r="E110" s="27" t="s">
        <v>3283</v>
      </c>
      <c r="F110" s="28" t="s">
        <v>355</v>
      </c>
      <c r="G110" s="29">
        <v>16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3284</v>
      </c>
    </row>
    <row r="113" ht="79.2">
      <c r="A113" s="1" t="s">
        <v>342</v>
      </c>
      <c r="E113" s="27" t="s">
        <v>3278</v>
      </c>
    </row>
    <row r="114">
      <c r="A114" s="1" t="s">
        <v>333</v>
      </c>
      <c r="B114" s="1">
        <v>27</v>
      </c>
      <c r="C114" s="26" t="s">
        <v>1101</v>
      </c>
      <c r="D114" t="s">
        <v>345</v>
      </c>
      <c r="E114" s="27" t="s">
        <v>1102</v>
      </c>
      <c r="F114" s="28" t="s">
        <v>355</v>
      </c>
      <c r="G114" s="29">
        <v>38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3285</v>
      </c>
    </row>
    <row r="117" ht="92.4">
      <c r="A117" s="1" t="s">
        <v>342</v>
      </c>
      <c r="E117" s="27" t="s">
        <v>1104</v>
      </c>
    </row>
    <row r="118">
      <c r="A118" s="1" t="s">
        <v>333</v>
      </c>
      <c r="B118" s="1">
        <v>28</v>
      </c>
      <c r="C118" s="26" t="s">
        <v>3286</v>
      </c>
      <c r="D118" t="s">
        <v>345</v>
      </c>
      <c r="E118" s="27" t="s">
        <v>3287</v>
      </c>
      <c r="F118" s="28" t="s">
        <v>361</v>
      </c>
      <c r="G118" s="29">
        <v>60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3288</v>
      </c>
    </row>
    <row r="121" ht="105.6">
      <c r="A121" s="1" t="s">
        <v>342</v>
      </c>
      <c r="E121" s="27" t="s">
        <v>3289</v>
      </c>
    </row>
    <row r="122">
      <c r="A122" s="1" t="s">
        <v>333</v>
      </c>
      <c r="B122" s="1">
        <v>29</v>
      </c>
      <c r="C122" s="26" t="s">
        <v>1686</v>
      </c>
      <c r="D122" t="s">
        <v>345</v>
      </c>
      <c r="E122" s="27" t="s">
        <v>1687</v>
      </c>
      <c r="F122" s="28" t="s">
        <v>355</v>
      </c>
      <c r="G122" s="29">
        <v>100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3290</v>
      </c>
    </row>
    <row r="125" ht="79.2">
      <c r="A125" s="1" t="s">
        <v>342</v>
      </c>
      <c r="E125" s="27" t="s">
        <v>1689</v>
      </c>
    </row>
    <row r="126">
      <c r="A126" s="1" t="s">
        <v>333</v>
      </c>
      <c r="B126" s="1">
        <v>30</v>
      </c>
      <c r="C126" s="26" t="s">
        <v>3291</v>
      </c>
      <c r="D126" t="s">
        <v>345</v>
      </c>
      <c r="E126" s="27" t="s">
        <v>3292</v>
      </c>
      <c r="F126" s="28" t="s">
        <v>355</v>
      </c>
      <c r="G126" s="29">
        <v>2</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3273</v>
      </c>
    </row>
    <row r="129" ht="79.2">
      <c r="A129" s="1" t="s">
        <v>342</v>
      </c>
      <c r="E129" s="27" t="s">
        <v>3293</v>
      </c>
    </row>
    <row r="130">
      <c r="A130" s="1" t="s">
        <v>333</v>
      </c>
      <c r="B130" s="1">
        <v>31</v>
      </c>
      <c r="C130" s="26" t="s">
        <v>2350</v>
      </c>
      <c r="D130" t="s">
        <v>345</v>
      </c>
      <c r="E130" s="27" t="s">
        <v>2351</v>
      </c>
      <c r="F130" s="28" t="s">
        <v>355</v>
      </c>
      <c r="G130" s="29">
        <v>40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3294</v>
      </c>
    </row>
    <row r="133" ht="105.6">
      <c r="A133" s="1" t="s">
        <v>342</v>
      </c>
      <c r="E133" s="27" t="s">
        <v>2352</v>
      </c>
    </row>
    <row r="134">
      <c r="A134" s="1" t="s">
        <v>333</v>
      </c>
      <c r="B134" s="1">
        <v>32</v>
      </c>
      <c r="C134" s="26" t="s">
        <v>1069</v>
      </c>
      <c r="D134" t="s">
        <v>345</v>
      </c>
      <c r="E134" s="27" t="s">
        <v>1070</v>
      </c>
      <c r="F134" s="28" t="s">
        <v>355</v>
      </c>
      <c r="G134" s="29">
        <v>10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3277</v>
      </c>
    </row>
    <row r="137" ht="92.4">
      <c r="A137" s="1" t="s">
        <v>342</v>
      </c>
      <c r="E137" s="27" t="s">
        <v>1071</v>
      </c>
    </row>
    <row r="138">
      <c r="A138" s="1" t="s">
        <v>333</v>
      </c>
      <c r="B138" s="1">
        <v>33</v>
      </c>
      <c r="C138" s="26" t="s">
        <v>3295</v>
      </c>
      <c r="D138" t="s">
        <v>345</v>
      </c>
      <c r="E138" s="27" t="s">
        <v>3296</v>
      </c>
      <c r="F138" s="28" t="s">
        <v>355</v>
      </c>
      <c r="G138" s="29">
        <v>3</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3297</v>
      </c>
    </row>
    <row r="141" ht="79.2">
      <c r="A141" s="1" t="s">
        <v>342</v>
      </c>
      <c r="E141" s="27" t="s">
        <v>1153</v>
      </c>
    </row>
    <row r="142">
      <c r="A142" s="1" t="s">
        <v>333</v>
      </c>
      <c r="B142" s="1">
        <v>34</v>
      </c>
      <c r="C142" s="26" t="s">
        <v>3298</v>
      </c>
      <c r="D142" t="s">
        <v>345</v>
      </c>
      <c r="E142" s="27" t="s">
        <v>3299</v>
      </c>
      <c r="F142" s="28" t="s">
        <v>355</v>
      </c>
      <c r="G142" s="29">
        <v>1</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3300</v>
      </c>
    </row>
    <row r="145" ht="79.2">
      <c r="A145" s="1" t="s">
        <v>342</v>
      </c>
      <c r="E145" s="27" t="s">
        <v>1153</v>
      </c>
    </row>
    <row r="146" ht="26.4">
      <c r="A146" s="1" t="s">
        <v>333</v>
      </c>
      <c r="B146" s="1">
        <v>35</v>
      </c>
      <c r="C146" s="26" t="s">
        <v>3301</v>
      </c>
      <c r="D146" t="s">
        <v>345</v>
      </c>
      <c r="E146" s="27" t="s">
        <v>3302</v>
      </c>
      <c r="F146" s="28" t="s">
        <v>355</v>
      </c>
      <c r="G146" s="29">
        <v>1</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3300</v>
      </c>
    </row>
    <row r="149" ht="105.6">
      <c r="A149" s="1" t="s">
        <v>342</v>
      </c>
      <c r="E149" s="27" t="s">
        <v>3303</v>
      </c>
    </row>
    <row r="150">
      <c r="A150" s="1" t="s">
        <v>333</v>
      </c>
      <c r="B150" s="1">
        <v>36</v>
      </c>
      <c r="C150" s="26" t="s">
        <v>3304</v>
      </c>
      <c r="D150" t="s">
        <v>345</v>
      </c>
      <c r="E150" s="27" t="s">
        <v>3305</v>
      </c>
      <c r="F150" s="28" t="s">
        <v>361</v>
      </c>
      <c r="G150" s="29">
        <v>76</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3306</v>
      </c>
    </row>
    <row r="153" ht="92.4">
      <c r="A153" s="1" t="s">
        <v>342</v>
      </c>
      <c r="E153" s="27" t="s">
        <v>3307</v>
      </c>
    </row>
    <row r="154">
      <c r="A154" s="1" t="s">
        <v>333</v>
      </c>
      <c r="B154" s="1">
        <v>37</v>
      </c>
      <c r="C154" s="26" t="s">
        <v>2316</v>
      </c>
      <c r="D154" t="s">
        <v>345</v>
      </c>
      <c r="E154" s="27" t="s">
        <v>2317</v>
      </c>
      <c r="F154" s="28" t="s">
        <v>476</v>
      </c>
      <c r="G154" s="29">
        <v>2</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3308</v>
      </c>
    </row>
    <row r="157" ht="39.6">
      <c r="A157" s="1" t="s">
        <v>342</v>
      </c>
      <c r="E157" s="27" t="s">
        <v>1455</v>
      </c>
    </row>
    <row r="158">
      <c r="A158" s="1" t="s">
        <v>333</v>
      </c>
      <c r="B158" s="1">
        <v>38</v>
      </c>
      <c r="C158" s="26" t="s">
        <v>2222</v>
      </c>
      <c r="D158" t="s">
        <v>345</v>
      </c>
      <c r="E158" s="27" t="s">
        <v>2223</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3300</v>
      </c>
    </row>
    <row r="161" ht="39.6">
      <c r="A161" s="1" t="s">
        <v>342</v>
      </c>
      <c r="E161" s="27" t="s">
        <v>1455</v>
      </c>
    </row>
    <row r="162">
      <c r="A162" s="1" t="s">
        <v>333</v>
      </c>
      <c r="B162" s="1">
        <v>39</v>
      </c>
      <c r="C162" s="26" t="s">
        <v>1135</v>
      </c>
      <c r="D162" t="s">
        <v>345</v>
      </c>
      <c r="E162" s="27" t="s">
        <v>1136</v>
      </c>
      <c r="F162" s="28" t="s">
        <v>431</v>
      </c>
      <c r="G162" s="29">
        <v>80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3309</v>
      </c>
    </row>
    <row r="165" ht="92.4">
      <c r="A165" s="1" t="s">
        <v>342</v>
      </c>
      <c r="E165" s="27" t="s">
        <v>1138</v>
      </c>
    </row>
    <row r="166">
      <c r="A166" s="1" t="s">
        <v>333</v>
      </c>
      <c r="B166" s="1">
        <v>40</v>
      </c>
      <c r="C166" s="26" t="s">
        <v>1139</v>
      </c>
      <c r="D166" t="s">
        <v>345</v>
      </c>
      <c r="E166" s="27" t="s">
        <v>1140</v>
      </c>
      <c r="F166" s="28" t="s">
        <v>431</v>
      </c>
      <c r="G166" s="29">
        <v>80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3309</v>
      </c>
    </row>
    <row r="169" ht="92.4">
      <c r="A169" s="1" t="s">
        <v>342</v>
      </c>
      <c r="E169" s="27" t="s">
        <v>1141</v>
      </c>
    </row>
    <row r="170">
      <c r="A170" s="1" t="s">
        <v>333</v>
      </c>
      <c r="B170" s="1">
        <v>41</v>
      </c>
      <c r="C170" s="26" t="s">
        <v>1142</v>
      </c>
      <c r="D170" t="s">
        <v>345</v>
      </c>
      <c r="E170" s="27" t="s">
        <v>1143</v>
      </c>
      <c r="F170" s="28" t="s">
        <v>431</v>
      </c>
      <c r="G170" s="29">
        <v>24</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3310</v>
      </c>
    </row>
    <row r="173" ht="92.4">
      <c r="A173" s="1" t="s">
        <v>342</v>
      </c>
      <c r="E173" s="27" t="s">
        <v>1144</v>
      </c>
    </row>
    <row r="174">
      <c r="A174" s="1" t="s">
        <v>333</v>
      </c>
      <c r="B174" s="1">
        <v>42</v>
      </c>
      <c r="C174" s="26" t="s">
        <v>1145</v>
      </c>
      <c r="D174" t="s">
        <v>345</v>
      </c>
      <c r="E174" s="27" t="s">
        <v>1146</v>
      </c>
      <c r="F174" s="28" t="s">
        <v>431</v>
      </c>
      <c r="G174" s="29">
        <v>80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3309</v>
      </c>
    </row>
    <row r="177" ht="92.4">
      <c r="A177" s="1" t="s">
        <v>342</v>
      </c>
      <c r="E177" s="27" t="s">
        <v>1147</v>
      </c>
    </row>
    <row r="178">
      <c r="A178" s="1" t="s">
        <v>333</v>
      </c>
      <c r="B178" s="1">
        <v>43</v>
      </c>
      <c r="C178" s="26" t="s">
        <v>353</v>
      </c>
      <c r="D178" t="s">
        <v>345</v>
      </c>
      <c r="E178" s="27" t="s">
        <v>354</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3300</v>
      </c>
    </row>
    <row r="181" ht="79.2">
      <c r="A181" s="1" t="s">
        <v>342</v>
      </c>
      <c r="E181" s="27" t="s">
        <v>356</v>
      </c>
    </row>
    <row r="182" ht="26.4">
      <c r="A182" s="1" t="s">
        <v>333</v>
      </c>
      <c r="B182" s="1">
        <v>44</v>
      </c>
      <c r="C182" s="26" t="s">
        <v>1057</v>
      </c>
      <c r="D182" t="s">
        <v>345</v>
      </c>
      <c r="E182" s="27" t="s">
        <v>1058</v>
      </c>
      <c r="F182" s="28" t="s">
        <v>355</v>
      </c>
      <c r="G182" s="29">
        <v>1</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3311</v>
      </c>
    </row>
    <row r="185" ht="105.6">
      <c r="A185" s="1" t="s">
        <v>342</v>
      </c>
      <c r="E185" s="27" t="s">
        <v>1059</v>
      </c>
    </row>
    <row r="186" ht="39.6">
      <c r="A186" s="1" t="s">
        <v>333</v>
      </c>
      <c r="B186" s="1">
        <v>45</v>
      </c>
      <c r="C186" s="26" t="s">
        <v>1130</v>
      </c>
      <c r="D186" t="s">
        <v>345</v>
      </c>
      <c r="E186" s="27" t="s">
        <v>1131</v>
      </c>
      <c r="F186" s="28" t="s">
        <v>355</v>
      </c>
      <c r="G186" s="29">
        <v>9</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3312</v>
      </c>
    </row>
    <row r="189" ht="105.6">
      <c r="A189" s="1" t="s">
        <v>342</v>
      </c>
      <c r="E189" s="27" t="s">
        <v>1059</v>
      </c>
    </row>
    <row r="190" ht="26.4">
      <c r="A190" s="1" t="s">
        <v>333</v>
      </c>
      <c r="B190" s="1">
        <v>46</v>
      </c>
      <c r="C190" s="26" t="s">
        <v>1132</v>
      </c>
      <c r="D190" t="s">
        <v>345</v>
      </c>
      <c r="E190" s="27" t="s">
        <v>1133</v>
      </c>
      <c r="F190" s="28" t="s">
        <v>355</v>
      </c>
      <c r="G190" s="29">
        <v>1</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3300</v>
      </c>
    </row>
    <row r="193" ht="92.4">
      <c r="A193" s="1" t="s">
        <v>342</v>
      </c>
      <c r="E193" s="27" t="s">
        <v>1134</v>
      </c>
    </row>
    <row r="194">
      <c r="A194" s="1" t="s">
        <v>333</v>
      </c>
      <c r="B194" s="1">
        <v>47</v>
      </c>
      <c r="C194" s="26" t="s">
        <v>1151</v>
      </c>
      <c r="D194" t="s">
        <v>345</v>
      </c>
      <c r="E194" s="27" t="s">
        <v>1152</v>
      </c>
      <c r="F194" s="28" t="s">
        <v>355</v>
      </c>
      <c r="G194" s="29">
        <v>3</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3281</v>
      </c>
    </row>
    <row r="197" ht="79.2">
      <c r="A197" s="1" t="s">
        <v>342</v>
      </c>
      <c r="E197" s="27" t="s">
        <v>1153</v>
      </c>
    </row>
    <row r="198">
      <c r="A198" s="1" t="s">
        <v>333</v>
      </c>
      <c r="B198" s="1">
        <v>48</v>
      </c>
      <c r="C198" s="26" t="s">
        <v>2099</v>
      </c>
      <c r="D198" t="s">
        <v>345</v>
      </c>
      <c r="E198" s="27" t="s">
        <v>2100</v>
      </c>
      <c r="F198" s="28" t="s">
        <v>355</v>
      </c>
      <c r="G198" s="29">
        <v>10</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3277</v>
      </c>
    </row>
    <row r="201" ht="105.6">
      <c r="A201" s="1" t="s">
        <v>342</v>
      </c>
      <c r="E201" s="27" t="s">
        <v>2098</v>
      </c>
    </row>
    <row r="202" ht="26.4">
      <c r="A202" s="1" t="s">
        <v>333</v>
      </c>
      <c r="B202" s="1">
        <v>49</v>
      </c>
      <c r="C202" s="26" t="s">
        <v>3313</v>
      </c>
      <c r="D202" t="s">
        <v>345</v>
      </c>
      <c r="E202" s="27" t="s">
        <v>3314</v>
      </c>
      <c r="F202" s="28" t="s">
        <v>1462</v>
      </c>
      <c r="G202" s="29">
        <v>100</v>
      </c>
      <c r="H202" s="28">
        <v>0</v>
      </c>
      <c r="I202" s="30">
        <f>ROUND(G202*H202,P4)</f>
        <v>0</v>
      </c>
      <c r="L202" s="30">
        <v>0</v>
      </c>
      <c r="M202" s="24">
        <f>ROUND(G202*L202,P4)</f>
        <v>0</v>
      </c>
      <c r="N202" s="25" t="s">
        <v>1011</v>
      </c>
      <c r="O202" s="31">
        <f>M202*AA202</f>
        <v>0</v>
      </c>
      <c r="P202" s="1">
        <v>3</v>
      </c>
      <c r="AA202" s="1">
        <f>IF(P202=1,$O$3,IF(P202=2,$O$4,$O$5))</f>
        <v>0</v>
      </c>
    </row>
    <row r="203">
      <c r="A203" s="1" t="s">
        <v>339</v>
      </c>
      <c r="E203" s="27" t="s">
        <v>349</v>
      </c>
    </row>
    <row r="204">
      <c r="A204" s="1" t="s">
        <v>341</v>
      </c>
      <c r="E204" s="32" t="s">
        <v>3315</v>
      </c>
    </row>
    <row r="205" ht="105.6">
      <c r="A205" s="1" t="s">
        <v>342</v>
      </c>
      <c r="E205" s="27" t="s">
        <v>2098</v>
      </c>
    </row>
    <row r="206" ht="26.4">
      <c r="A206" s="1" t="s">
        <v>333</v>
      </c>
      <c r="B206" s="1">
        <v>50</v>
      </c>
      <c r="C206" s="26" t="s">
        <v>3316</v>
      </c>
      <c r="D206" t="s">
        <v>345</v>
      </c>
      <c r="E206" s="27" t="s">
        <v>3317</v>
      </c>
      <c r="F206" s="28" t="s">
        <v>361</v>
      </c>
      <c r="G206" s="29">
        <v>60</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3288</v>
      </c>
    </row>
    <row r="209" ht="132">
      <c r="A209" s="1" t="s">
        <v>342</v>
      </c>
      <c r="E209" s="27" t="s">
        <v>1439</v>
      </c>
    </row>
    <row r="210" ht="26.4">
      <c r="A210" s="1" t="s">
        <v>333</v>
      </c>
      <c r="B210" s="1">
        <v>51</v>
      </c>
      <c r="C210" s="26" t="s">
        <v>3318</v>
      </c>
      <c r="D210" t="s">
        <v>345</v>
      </c>
      <c r="E210" s="27" t="s">
        <v>3319</v>
      </c>
      <c r="F210" s="28" t="s">
        <v>476</v>
      </c>
      <c r="G210" s="29">
        <v>18</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3320</v>
      </c>
    </row>
    <row r="213" ht="79.2">
      <c r="A213" s="1" t="s">
        <v>342</v>
      </c>
      <c r="E213" s="27" t="s">
        <v>3321</v>
      </c>
    </row>
    <row r="214">
      <c r="A214" s="1" t="s">
        <v>333</v>
      </c>
      <c r="B214" s="1">
        <v>52</v>
      </c>
      <c r="C214" s="26" t="s">
        <v>3322</v>
      </c>
      <c r="D214" t="s">
        <v>345</v>
      </c>
      <c r="E214" s="27" t="s">
        <v>3323</v>
      </c>
      <c r="F214" s="28" t="s">
        <v>431</v>
      </c>
      <c r="G214" s="29">
        <v>80</v>
      </c>
      <c r="H214" s="28">
        <v>0</v>
      </c>
      <c r="I214" s="30">
        <f>ROUND(G214*H214,P4)</f>
        <v>0</v>
      </c>
      <c r="L214" s="30">
        <v>0</v>
      </c>
      <c r="M214" s="24">
        <f>ROUND(G214*L214,P4)</f>
        <v>0</v>
      </c>
      <c r="N214" s="25" t="s">
        <v>1011</v>
      </c>
      <c r="O214" s="31">
        <f>M214*AA214</f>
        <v>0</v>
      </c>
      <c r="P214" s="1">
        <v>3</v>
      </c>
      <c r="AA214" s="1">
        <f>IF(P214=1,$O$3,IF(P214=2,$O$4,$O$5))</f>
        <v>0</v>
      </c>
    </row>
    <row r="215">
      <c r="A215" s="1" t="s">
        <v>339</v>
      </c>
      <c r="E215" s="27" t="s">
        <v>349</v>
      </c>
    </row>
    <row r="216">
      <c r="A216" s="1" t="s">
        <v>341</v>
      </c>
      <c r="E216" s="32" t="s">
        <v>3309</v>
      </c>
    </row>
    <row r="217" ht="145.2">
      <c r="A217" s="1" t="s">
        <v>342</v>
      </c>
      <c r="E217" s="27" t="s">
        <v>3324</v>
      </c>
    </row>
    <row r="218">
      <c r="A218" s="1" t="s">
        <v>330</v>
      </c>
      <c r="C218" s="22" t="s">
        <v>1344</v>
      </c>
      <c r="E218" s="23" t="s">
        <v>1345</v>
      </c>
      <c r="L218" s="24">
        <f>SUMIFS(L219:L222,A219:A222,"P")</f>
        <v>0</v>
      </c>
      <c r="M218" s="24">
        <f>SUMIFS(M219:M222,A219:A222,"P")</f>
        <v>0</v>
      </c>
      <c r="N218" s="25"/>
    </row>
    <row r="219" ht="26.4">
      <c r="A219" s="1" t="s">
        <v>333</v>
      </c>
      <c r="B219" s="1">
        <v>53</v>
      </c>
      <c r="C219" s="26" t="s">
        <v>334</v>
      </c>
      <c r="D219" t="s">
        <v>335</v>
      </c>
      <c r="E219" s="27" t="s">
        <v>336</v>
      </c>
      <c r="F219" s="28" t="s">
        <v>337</v>
      </c>
      <c r="G219" s="29">
        <v>0.050000000000000003</v>
      </c>
      <c r="H219" s="28">
        <v>0</v>
      </c>
      <c r="I219" s="30">
        <f>ROUND(G219*H219,P4)</f>
        <v>0</v>
      </c>
      <c r="L219" s="30">
        <v>0</v>
      </c>
      <c r="M219" s="24">
        <f>ROUND(G219*L219,P4)</f>
        <v>0</v>
      </c>
      <c r="N219" s="25" t="s">
        <v>338</v>
      </c>
      <c r="O219" s="31">
        <f>M219*AA219</f>
        <v>0</v>
      </c>
      <c r="P219" s="1">
        <v>3</v>
      </c>
      <c r="AA219" s="1">
        <f>IF(P219=1,$O$3,IF(P219=2,$O$4,$O$5))</f>
        <v>0</v>
      </c>
    </row>
    <row r="220" ht="26.4">
      <c r="A220" s="1" t="s">
        <v>339</v>
      </c>
      <c r="E220" s="27" t="s">
        <v>340</v>
      </c>
    </row>
    <row r="221">
      <c r="A221" s="1" t="s">
        <v>341</v>
      </c>
    </row>
    <row r="222" ht="158.4">
      <c r="A222" s="1" t="s">
        <v>342</v>
      </c>
      <c r="E222"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COUNTIFS(L8:L216,"=0",A8:A216,"P")+COUNTIFS(L8:L216,"",A8:A216,"P")+SUM(Q8:Q216)</f>
        <v>0</v>
      </c>
    </row>
    <row r="8">
      <c r="A8" s="1" t="s">
        <v>328</v>
      </c>
      <c r="C8" s="22" t="s">
        <v>3325</v>
      </c>
      <c r="E8" s="23" t="s">
        <v>89</v>
      </c>
      <c r="L8" s="24">
        <f>L9+L178+L203</f>
        <v>0</v>
      </c>
      <c r="M8" s="24">
        <f>M9+M178+M203</f>
        <v>0</v>
      </c>
      <c r="N8" s="25"/>
    </row>
    <row r="9">
      <c r="A9" s="1" t="s">
        <v>330</v>
      </c>
      <c r="C9" s="22" t="s">
        <v>3050</v>
      </c>
      <c r="E9" s="23" t="s">
        <v>1065</v>
      </c>
      <c r="L9" s="24">
        <f>SUMIFS(L10:L177,A10:A177,"P")</f>
        <v>0</v>
      </c>
      <c r="M9" s="24">
        <f>SUMIFS(M10:M177,A10:A177,"P")</f>
        <v>0</v>
      </c>
      <c r="N9" s="25"/>
    </row>
    <row r="10" ht="26.4">
      <c r="A10" s="1" t="s">
        <v>333</v>
      </c>
      <c r="B10" s="1">
        <v>1</v>
      </c>
      <c r="C10" s="26" t="s">
        <v>3326</v>
      </c>
      <c r="D10" t="s">
        <v>345</v>
      </c>
      <c r="E10" s="27" t="s">
        <v>3327</v>
      </c>
      <c r="F10" s="28" t="s">
        <v>355</v>
      </c>
      <c r="G10" s="29">
        <v>1</v>
      </c>
      <c r="H10" s="28">
        <v>0</v>
      </c>
      <c r="I10" s="30">
        <f>ROUND(G10*H10,P4)</f>
        <v>0</v>
      </c>
      <c r="L10" s="30">
        <v>0</v>
      </c>
      <c r="M10" s="24">
        <f>ROUND(G10*L10,P4)</f>
        <v>0</v>
      </c>
      <c r="N10" s="25" t="s">
        <v>1011</v>
      </c>
      <c r="O10" s="31">
        <f>M10*AA10</f>
        <v>0</v>
      </c>
      <c r="P10" s="1">
        <v>3</v>
      </c>
      <c r="AA10" s="1">
        <f>IF(P10=1,$O$3,IF(P10=2,$O$4,$O$5))</f>
        <v>0</v>
      </c>
    </row>
    <row r="11" ht="52.8">
      <c r="A11" s="1" t="s">
        <v>339</v>
      </c>
      <c r="E11" s="27" t="s">
        <v>3328</v>
      </c>
    </row>
    <row r="12">
      <c r="A12" s="1" t="s">
        <v>341</v>
      </c>
      <c r="E12" s="32" t="s">
        <v>3329</v>
      </c>
    </row>
    <row r="13" ht="158.4">
      <c r="A13" s="1" t="s">
        <v>342</v>
      </c>
      <c r="E13" s="27" t="s">
        <v>3330</v>
      </c>
    </row>
    <row r="14" ht="26.4">
      <c r="A14" s="1" t="s">
        <v>333</v>
      </c>
      <c r="B14" s="1">
        <v>2</v>
      </c>
      <c r="C14" s="26" t="s">
        <v>3331</v>
      </c>
      <c r="D14" t="s">
        <v>345</v>
      </c>
      <c r="E14" s="27" t="s">
        <v>3332</v>
      </c>
      <c r="F14" s="28" t="s">
        <v>1462</v>
      </c>
      <c r="G14" s="29">
        <v>125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05.6">
      <c r="A17" s="1" t="s">
        <v>342</v>
      </c>
      <c r="E17" s="27" t="s">
        <v>1464</v>
      </c>
    </row>
    <row r="18" ht="26.4">
      <c r="A18" s="1" t="s">
        <v>333</v>
      </c>
      <c r="B18" s="1">
        <v>3</v>
      </c>
      <c r="C18" s="26" t="s">
        <v>2406</v>
      </c>
      <c r="D18" t="s">
        <v>345</v>
      </c>
      <c r="E18" s="27" t="s">
        <v>2407</v>
      </c>
      <c r="F18" s="28" t="s">
        <v>361</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3333</v>
      </c>
    </row>
    <row r="21" ht="105.6">
      <c r="A21" s="1" t="s">
        <v>342</v>
      </c>
      <c r="E21" s="27" t="s">
        <v>2405</v>
      </c>
    </row>
    <row r="22" ht="26.4">
      <c r="A22" s="1" t="s">
        <v>333</v>
      </c>
      <c r="B22" s="1">
        <v>4</v>
      </c>
      <c r="C22" s="26" t="s">
        <v>3334</v>
      </c>
      <c r="D22" t="s">
        <v>345</v>
      </c>
      <c r="E22" s="27" t="s">
        <v>3335</v>
      </c>
      <c r="F22" s="28" t="s">
        <v>361</v>
      </c>
      <c r="G22" s="29">
        <v>12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3333</v>
      </c>
    </row>
    <row r="25" ht="105.6">
      <c r="A25" s="1" t="s">
        <v>342</v>
      </c>
      <c r="E25" s="27" t="s">
        <v>1443</v>
      </c>
    </row>
    <row r="26" ht="26.4">
      <c r="A26" s="1" t="s">
        <v>333</v>
      </c>
      <c r="B26" s="1">
        <v>5</v>
      </c>
      <c r="C26" s="26" t="s">
        <v>3316</v>
      </c>
      <c r="D26" t="s">
        <v>345</v>
      </c>
      <c r="E26" s="27" t="s">
        <v>3317</v>
      </c>
      <c r="F26" s="28" t="s">
        <v>361</v>
      </c>
      <c r="G26" s="29">
        <v>60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3336</v>
      </c>
    </row>
    <row r="29" ht="132">
      <c r="A29" s="1" t="s">
        <v>342</v>
      </c>
      <c r="E29" s="27" t="s">
        <v>1439</v>
      </c>
    </row>
    <row r="30" ht="26.4">
      <c r="A30" s="1" t="s">
        <v>333</v>
      </c>
      <c r="B30" s="1">
        <v>6</v>
      </c>
      <c r="C30" s="26" t="s">
        <v>3318</v>
      </c>
      <c r="D30" t="s">
        <v>345</v>
      </c>
      <c r="E30" s="27" t="s">
        <v>3319</v>
      </c>
      <c r="F30" s="28" t="s">
        <v>476</v>
      </c>
      <c r="G30" s="29">
        <v>18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3337</v>
      </c>
    </row>
    <row r="33" ht="79.2">
      <c r="A33" s="1" t="s">
        <v>342</v>
      </c>
      <c r="E33" s="27" t="s">
        <v>3321</v>
      </c>
    </row>
    <row r="34">
      <c r="A34" s="1" t="s">
        <v>333</v>
      </c>
      <c r="B34" s="1">
        <v>7</v>
      </c>
      <c r="C34" s="26" t="s">
        <v>2520</v>
      </c>
      <c r="D34" t="s">
        <v>345</v>
      </c>
      <c r="E34" s="27" t="s">
        <v>2521</v>
      </c>
      <c r="F34" s="28" t="s">
        <v>355</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3338</v>
      </c>
    </row>
    <row r="37" ht="105.6">
      <c r="A37" s="1" t="s">
        <v>342</v>
      </c>
      <c r="E37" s="27" t="s">
        <v>2098</v>
      </c>
    </row>
    <row r="38">
      <c r="A38" s="1" t="s">
        <v>333</v>
      </c>
      <c r="B38" s="1">
        <v>8</v>
      </c>
      <c r="C38" s="26" t="s">
        <v>2099</v>
      </c>
      <c r="D38" t="s">
        <v>345</v>
      </c>
      <c r="E38" s="27" t="s">
        <v>2100</v>
      </c>
      <c r="F38" s="28" t="s">
        <v>355</v>
      </c>
      <c r="G38" s="29">
        <v>45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3339</v>
      </c>
    </row>
    <row r="41" ht="105.6">
      <c r="A41" s="1" t="s">
        <v>342</v>
      </c>
      <c r="E41" s="27" t="s">
        <v>2098</v>
      </c>
    </row>
    <row r="42">
      <c r="A42" s="1" t="s">
        <v>333</v>
      </c>
      <c r="B42" s="1">
        <v>9</v>
      </c>
      <c r="C42" s="26" t="s">
        <v>3340</v>
      </c>
      <c r="D42" t="s">
        <v>345</v>
      </c>
      <c r="E42" s="27" t="s">
        <v>3341</v>
      </c>
      <c r="F42" s="28" t="s">
        <v>355</v>
      </c>
      <c r="G42" s="29">
        <v>29</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3342</v>
      </c>
    </row>
    <row r="45" ht="105.6">
      <c r="A45" s="1" t="s">
        <v>342</v>
      </c>
      <c r="E45" s="27" t="s">
        <v>2098</v>
      </c>
    </row>
    <row r="46">
      <c r="A46" s="1" t="s">
        <v>333</v>
      </c>
      <c r="B46" s="1">
        <v>10</v>
      </c>
      <c r="C46" s="26" t="s">
        <v>3343</v>
      </c>
      <c r="D46" t="s">
        <v>345</v>
      </c>
      <c r="E46" s="27" t="s">
        <v>3344</v>
      </c>
      <c r="F46" s="28" t="s">
        <v>361</v>
      </c>
      <c r="G46" s="29">
        <v>44</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79.2">
      <c r="A49" s="1" t="s">
        <v>342</v>
      </c>
      <c r="E49" s="27" t="s">
        <v>1080</v>
      </c>
    </row>
    <row r="50">
      <c r="A50" s="1" t="s">
        <v>333</v>
      </c>
      <c r="B50" s="1">
        <v>11</v>
      </c>
      <c r="C50" s="26" t="s">
        <v>3345</v>
      </c>
      <c r="D50" t="s">
        <v>345</v>
      </c>
      <c r="E50" s="27" t="s">
        <v>3346</v>
      </c>
      <c r="F50" s="28" t="s">
        <v>361</v>
      </c>
      <c r="G50" s="29">
        <v>39</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79.2">
      <c r="A53" s="1" t="s">
        <v>342</v>
      </c>
      <c r="E53" s="27" t="s">
        <v>1080</v>
      </c>
    </row>
    <row r="54">
      <c r="A54" s="1" t="s">
        <v>333</v>
      </c>
      <c r="B54" s="1">
        <v>12</v>
      </c>
      <c r="C54" s="26" t="s">
        <v>3251</v>
      </c>
      <c r="D54" t="s">
        <v>345</v>
      </c>
      <c r="E54" s="27" t="s">
        <v>3252</v>
      </c>
      <c r="F54" s="28" t="s">
        <v>361</v>
      </c>
      <c r="G54" s="29">
        <v>39</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79.2">
      <c r="A57" s="1" t="s">
        <v>342</v>
      </c>
      <c r="E57" s="27" t="s">
        <v>1080</v>
      </c>
    </row>
    <row r="58">
      <c r="A58" s="1" t="s">
        <v>333</v>
      </c>
      <c r="B58" s="1">
        <v>13</v>
      </c>
      <c r="C58" s="26" t="s">
        <v>3256</v>
      </c>
      <c r="D58" t="s">
        <v>345</v>
      </c>
      <c r="E58" s="27" t="s">
        <v>3257</v>
      </c>
      <c r="F58" s="28" t="s">
        <v>361</v>
      </c>
      <c r="G58" s="29">
        <v>78</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79.2">
      <c r="A61" s="1" t="s">
        <v>342</v>
      </c>
      <c r="E61" s="27" t="s">
        <v>1080</v>
      </c>
    </row>
    <row r="62" ht="26.4">
      <c r="A62" s="1" t="s">
        <v>333</v>
      </c>
      <c r="B62" s="1">
        <v>14</v>
      </c>
      <c r="C62" s="26" t="s">
        <v>3347</v>
      </c>
      <c r="D62" t="s">
        <v>345</v>
      </c>
      <c r="E62" s="27" t="s">
        <v>3348</v>
      </c>
      <c r="F62" s="28" t="s">
        <v>355</v>
      </c>
      <c r="G62" s="29">
        <v>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92.4">
      <c r="A65" s="1" t="s">
        <v>342</v>
      </c>
      <c r="E65" s="27" t="s">
        <v>1090</v>
      </c>
    </row>
    <row r="66" ht="26.4">
      <c r="A66" s="1" t="s">
        <v>333</v>
      </c>
      <c r="B66" s="1">
        <v>15</v>
      </c>
      <c r="C66" s="26" t="s">
        <v>3349</v>
      </c>
      <c r="D66" t="s">
        <v>345</v>
      </c>
      <c r="E66" s="27" t="s">
        <v>3350</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92.4">
      <c r="A69" s="1" t="s">
        <v>342</v>
      </c>
      <c r="E69" s="27" t="s">
        <v>1090</v>
      </c>
    </row>
    <row r="70" ht="26.4">
      <c r="A70" s="1" t="s">
        <v>333</v>
      </c>
      <c r="B70" s="1">
        <v>16</v>
      </c>
      <c r="C70" s="26" t="s">
        <v>2594</v>
      </c>
      <c r="D70" t="s">
        <v>345</v>
      </c>
      <c r="E70" s="27" t="s">
        <v>2595</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92.4">
      <c r="A73" s="1" t="s">
        <v>342</v>
      </c>
      <c r="E73" s="27" t="s">
        <v>1090</v>
      </c>
    </row>
    <row r="74" ht="26.4">
      <c r="A74" s="1" t="s">
        <v>333</v>
      </c>
      <c r="B74" s="1">
        <v>17</v>
      </c>
      <c r="C74" s="26" t="s">
        <v>3268</v>
      </c>
      <c r="D74" t="s">
        <v>345</v>
      </c>
      <c r="E74" s="27" t="s">
        <v>3269</v>
      </c>
      <c r="F74" s="28" t="s">
        <v>355</v>
      </c>
      <c r="G74" s="29">
        <v>4</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92.4">
      <c r="A77" s="1" t="s">
        <v>342</v>
      </c>
      <c r="E77" s="27" t="s">
        <v>1090</v>
      </c>
    </row>
    <row r="78">
      <c r="A78" s="1" t="s">
        <v>333</v>
      </c>
      <c r="B78" s="1">
        <v>18</v>
      </c>
      <c r="C78" s="26" t="s">
        <v>1097</v>
      </c>
      <c r="D78" t="s">
        <v>345</v>
      </c>
      <c r="E78" s="27" t="s">
        <v>1098</v>
      </c>
      <c r="F78" s="28" t="s">
        <v>361</v>
      </c>
      <c r="G78" s="29">
        <v>6</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3351</v>
      </c>
    </row>
    <row r="81" ht="79.2">
      <c r="A81" s="1" t="s">
        <v>342</v>
      </c>
      <c r="E81" s="27" t="s">
        <v>1100</v>
      </c>
    </row>
    <row r="82">
      <c r="A82" s="1" t="s">
        <v>333</v>
      </c>
      <c r="B82" s="1">
        <v>19</v>
      </c>
      <c r="C82" s="26" t="s">
        <v>3352</v>
      </c>
      <c r="D82" t="s">
        <v>345</v>
      </c>
      <c r="E82" s="27" t="s">
        <v>3353</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row>
    <row r="85" ht="79.2">
      <c r="A85" s="1" t="s">
        <v>342</v>
      </c>
      <c r="E85" s="27" t="s">
        <v>3278</v>
      </c>
    </row>
    <row r="86">
      <c r="A86" s="1" t="s">
        <v>333</v>
      </c>
      <c r="B86" s="1">
        <v>20</v>
      </c>
      <c r="C86" s="26" t="s">
        <v>3279</v>
      </c>
      <c r="D86" t="s">
        <v>345</v>
      </c>
      <c r="E86" s="27" t="s">
        <v>3280</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row>
    <row r="89" ht="79.2">
      <c r="A89" s="1" t="s">
        <v>342</v>
      </c>
      <c r="E89" s="27" t="s">
        <v>3278</v>
      </c>
    </row>
    <row r="90">
      <c r="A90" s="1" t="s">
        <v>333</v>
      </c>
      <c r="B90" s="1">
        <v>21</v>
      </c>
      <c r="C90" s="26" t="s">
        <v>3275</v>
      </c>
      <c r="D90" t="s">
        <v>345</v>
      </c>
      <c r="E90" s="27" t="s">
        <v>3276</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row>
    <row r="93" ht="79.2">
      <c r="A93" s="1" t="s">
        <v>342</v>
      </c>
      <c r="E93" s="27" t="s">
        <v>3278</v>
      </c>
    </row>
    <row r="94">
      <c r="A94" s="1" t="s">
        <v>333</v>
      </c>
      <c r="B94" s="1">
        <v>22</v>
      </c>
      <c r="C94" s="26" t="s">
        <v>3282</v>
      </c>
      <c r="D94" t="s">
        <v>345</v>
      </c>
      <c r="E94" s="27" t="s">
        <v>3283</v>
      </c>
      <c r="F94" s="28" t="s">
        <v>355</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row>
    <row r="97" ht="79.2">
      <c r="A97" s="1" t="s">
        <v>342</v>
      </c>
      <c r="E97" s="27" t="s">
        <v>3278</v>
      </c>
    </row>
    <row r="98">
      <c r="A98" s="1" t="s">
        <v>333</v>
      </c>
      <c r="B98" s="1">
        <v>23</v>
      </c>
      <c r="C98" s="26" t="s">
        <v>1101</v>
      </c>
      <c r="D98" t="s">
        <v>345</v>
      </c>
      <c r="E98" s="27" t="s">
        <v>1102</v>
      </c>
      <c r="F98" s="28" t="s">
        <v>355</v>
      </c>
      <c r="G98" s="29">
        <v>12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row>
    <row r="101" ht="92.4">
      <c r="A101" s="1" t="s">
        <v>342</v>
      </c>
      <c r="E101" s="27" t="s">
        <v>1104</v>
      </c>
    </row>
    <row r="102">
      <c r="A102" s="1" t="s">
        <v>333</v>
      </c>
      <c r="B102" s="1">
        <v>24</v>
      </c>
      <c r="C102" s="26" t="s">
        <v>3354</v>
      </c>
      <c r="D102" t="s">
        <v>345</v>
      </c>
      <c r="E102" s="27" t="s">
        <v>3355</v>
      </c>
      <c r="F102" s="28" t="s">
        <v>361</v>
      </c>
      <c r="G102" s="29">
        <v>84</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3356</v>
      </c>
    </row>
    <row r="105" ht="118.8">
      <c r="A105" s="1" t="s">
        <v>342</v>
      </c>
      <c r="E105" s="27" t="s">
        <v>3357</v>
      </c>
    </row>
    <row r="106">
      <c r="A106" s="1" t="s">
        <v>333</v>
      </c>
      <c r="B106" s="1">
        <v>25</v>
      </c>
      <c r="C106" s="26" t="s">
        <v>523</v>
      </c>
      <c r="D106" t="s">
        <v>345</v>
      </c>
      <c r="E106" s="27" t="s">
        <v>524</v>
      </c>
      <c r="F106" s="28" t="s">
        <v>355</v>
      </c>
      <c r="G106" s="29">
        <v>4</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3358</v>
      </c>
    </row>
    <row r="109" ht="105.6">
      <c r="A109" s="1" t="s">
        <v>342</v>
      </c>
      <c r="E109" s="27" t="s">
        <v>525</v>
      </c>
    </row>
    <row r="110">
      <c r="A110" s="1" t="s">
        <v>333</v>
      </c>
      <c r="B110" s="1">
        <v>26</v>
      </c>
      <c r="C110" s="26" t="s">
        <v>2350</v>
      </c>
      <c r="D110" t="s">
        <v>345</v>
      </c>
      <c r="E110" s="27" t="s">
        <v>2351</v>
      </c>
      <c r="F110" s="28" t="s">
        <v>355</v>
      </c>
      <c r="G110" s="29">
        <v>36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3359</v>
      </c>
    </row>
    <row r="113" ht="105.6">
      <c r="A113" s="1" t="s">
        <v>342</v>
      </c>
      <c r="E113" s="27" t="s">
        <v>2352</v>
      </c>
    </row>
    <row r="114">
      <c r="A114" s="1" t="s">
        <v>333</v>
      </c>
      <c r="B114" s="1">
        <v>27</v>
      </c>
      <c r="C114" s="26" t="s">
        <v>3360</v>
      </c>
      <c r="D114" t="s">
        <v>345</v>
      </c>
      <c r="E114" s="27" t="s">
        <v>3361</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3362</v>
      </c>
    </row>
    <row r="117" ht="105.6">
      <c r="A117" s="1" t="s">
        <v>342</v>
      </c>
      <c r="E117" s="27" t="s">
        <v>3363</v>
      </c>
    </row>
    <row r="118">
      <c r="A118" s="1" t="s">
        <v>333</v>
      </c>
      <c r="B118" s="1">
        <v>28</v>
      </c>
      <c r="C118" s="26" t="s">
        <v>3286</v>
      </c>
      <c r="D118" t="s">
        <v>345</v>
      </c>
      <c r="E118" s="27" t="s">
        <v>3287</v>
      </c>
      <c r="F118" s="28" t="s">
        <v>361</v>
      </c>
      <c r="G118" s="29">
        <v>16</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3364</v>
      </c>
    </row>
    <row r="121" ht="105.6">
      <c r="A121" s="1" t="s">
        <v>342</v>
      </c>
      <c r="E121" s="27" t="s">
        <v>3289</v>
      </c>
    </row>
    <row r="122">
      <c r="A122" s="1" t="s">
        <v>333</v>
      </c>
      <c r="B122" s="1">
        <v>29</v>
      </c>
      <c r="C122" s="26" t="s">
        <v>1069</v>
      </c>
      <c r="D122" t="s">
        <v>345</v>
      </c>
      <c r="E122" s="27" t="s">
        <v>1070</v>
      </c>
      <c r="F122" s="28" t="s">
        <v>355</v>
      </c>
      <c r="G122" s="29">
        <v>72</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3365</v>
      </c>
    </row>
    <row r="125" ht="92.4">
      <c r="A125" s="1" t="s">
        <v>342</v>
      </c>
      <c r="E125" s="27" t="s">
        <v>1071</v>
      </c>
    </row>
    <row r="126">
      <c r="A126" s="1" t="s">
        <v>333</v>
      </c>
      <c r="B126" s="1">
        <v>30</v>
      </c>
      <c r="C126" s="26" t="s">
        <v>3304</v>
      </c>
      <c r="D126" t="s">
        <v>345</v>
      </c>
      <c r="E126" s="27" t="s">
        <v>3305</v>
      </c>
      <c r="F126" s="28" t="s">
        <v>361</v>
      </c>
      <c r="G126" s="29">
        <v>10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ht="26.4">
      <c r="A128" s="1" t="s">
        <v>341</v>
      </c>
      <c r="E128" s="32" t="s">
        <v>3366</v>
      </c>
    </row>
    <row r="129" ht="92.4">
      <c r="A129" s="1" t="s">
        <v>342</v>
      </c>
      <c r="E129" s="27" t="s">
        <v>3307</v>
      </c>
    </row>
    <row r="130">
      <c r="A130" s="1" t="s">
        <v>333</v>
      </c>
      <c r="B130" s="1">
        <v>31</v>
      </c>
      <c r="C130" s="26" t="s">
        <v>2316</v>
      </c>
      <c r="D130" t="s">
        <v>345</v>
      </c>
      <c r="E130" s="27" t="s">
        <v>2317</v>
      </c>
      <c r="F130" s="28" t="s">
        <v>476</v>
      </c>
      <c r="G130" s="29">
        <v>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26.4">
      <c r="A132" s="1" t="s">
        <v>341</v>
      </c>
      <c r="E132" s="32" t="s">
        <v>3367</v>
      </c>
    </row>
    <row r="133" ht="39.6">
      <c r="A133" s="1" t="s">
        <v>342</v>
      </c>
      <c r="E133" s="27" t="s">
        <v>1455</v>
      </c>
    </row>
    <row r="134">
      <c r="A134" s="1" t="s">
        <v>333</v>
      </c>
      <c r="B134" s="1">
        <v>32</v>
      </c>
      <c r="C134" s="26" t="s">
        <v>2222</v>
      </c>
      <c r="D134" t="s">
        <v>345</v>
      </c>
      <c r="E134" s="27" t="s">
        <v>2223</v>
      </c>
      <c r="F134" s="28" t="s">
        <v>355</v>
      </c>
      <c r="G134" s="29">
        <v>0.5</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26.4">
      <c r="A136" s="1" t="s">
        <v>341</v>
      </c>
      <c r="E136" s="32" t="s">
        <v>3368</v>
      </c>
    </row>
    <row r="137" ht="39.6">
      <c r="A137" s="1" t="s">
        <v>342</v>
      </c>
      <c r="E137" s="27" t="s">
        <v>1455</v>
      </c>
    </row>
    <row r="138">
      <c r="A138" s="1" t="s">
        <v>333</v>
      </c>
      <c r="B138" s="1">
        <v>33</v>
      </c>
      <c r="C138" s="26" t="s">
        <v>1135</v>
      </c>
      <c r="D138" t="s">
        <v>345</v>
      </c>
      <c r="E138" s="27" t="s">
        <v>1136</v>
      </c>
      <c r="F138" s="28" t="s">
        <v>431</v>
      </c>
      <c r="G138" s="29">
        <v>80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26.4">
      <c r="A140" s="1" t="s">
        <v>341</v>
      </c>
      <c r="E140" s="32" t="s">
        <v>3369</v>
      </c>
    </row>
    <row r="141" ht="92.4">
      <c r="A141" s="1" t="s">
        <v>342</v>
      </c>
      <c r="E141" s="27" t="s">
        <v>1138</v>
      </c>
    </row>
    <row r="142">
      <c r="A142" s="1" t="s">
        <v>333</v>
      </c>
      <c r="B142" s="1">
        <v>34</v>
      </c>
      <c r="C142" s="26" t="s">
        <v>1139</v>
      </c>
      <c r="D142" t="s">
        <v>345</v>
      </c>
      <c r="E142" s="27" t="s">
        <v>1140</v>
      </c>
      <c r="F142" s="28" t="s">
        <v>431</v>
      </c>
      <c r="G142" s="29">
        <v>80</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26.4">
      <c r="A144" s="1" t="s">
        <v>341</v>
      </c>
      <c r="E144" s="32" t="s">
        <v>3369</v>
      </c>
    </row>
    <row r="145" ht="92.4">
      <c r="A145" s="1" t="s">
        <v>342</v>
      </c>
      <c r="E145" s="27" t="s">
        <v>1141</v>
      </c>
    </row>
    <row r="146">
      <c r="A146" s="1" t="s">
        <v>333</v>
      </c>
      <c r="B146" s="1">
        <v>35</v>
      </c>
      <c r="C146" s="26" t="s">
        <v>1142</v>
      </c>
      <c r="D146" t="s">
        <v>345</v>
      </c>
      <c r="E146" s="27" t="s">
        <v>1143</v>
      </c>
      <c r="F146" s="28" t="s">
        <v>431</v>
      </c>
      <c r="G146" s="29">
        <v>24</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26.4">
      <c r="A148" s="1" t="s">
        <v>341</v>
      </c>
      <c r="E148" s="32" t="s">
        <v>3370</v>
      </c>
    </row>
    <row r="149" ht="92.4">
      <c r="A149" s="1" t="s">
        <v>342</v>
      </c>
      <c r="E149" s="27" t="s">
        <v>1144</v>
      </c>
    </row>
    <row r="150">
      <c r="A150" s="1" t="s">
        <v>333</v>
      </c>
      <c r="B150" s="1">
        <v>36</v>
      </c>
      <c r="C150" s="26" t="s">
        <v>1145</v>
      </c>
      <c r="D150" t="s">
        <v>345</v>
      </c>
      <c r="E150" s="27" t="s">
        <v>1146</v>
      </c>
      <c r="F150" s="28" t="s">
        <v>431</v>
      </c>
      <c r="G150" s="29">
        <v>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26.4">
      <c r="A152" s="1" t="s">
        <v>341</v>
      </c>
      <c r="E152" s="32" t="s">
        <v>3369</v>
      </c>
    </row>
    <row r="153" ht="92.4">
      <c r="A153" s="1" t="s">
        <v>342</v>
      </c>
      <c r="E153" s="27" t="s">
        <v>1147</v>
      </c>
    </row>
    <row r="154">
      <c r="A154" s="1" t="s">
        <v>333</v>
      </c>
      <c r="B154" s="1">
        <v>37</v>
      </c>
      <c r="C154" s="26" t="s">
        <v>353</v>
      </c>
      <c r="D154" t="s">
        <v>345</v>
      </c>
      <c r="E154" s="27" t="s">
        <v>354</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26.4">
      <c r="A156" s="1" t="s">
        <v>341</v>
      </c>
      <c r="E156" s="32" t="s">
        <v>3367</v>
      </c>
    </row>
    <row r="157" ht="79.2">
      <c r="A157" s="1" t="s">
        <v>342</v>
      </c>
      <c r="E157" s="27" t="s">
        <v>356</v>
      </c>
    </row>
    <row r="158" ht="26.4">
      <c r="A158" s="1" t="s">
        <v>333</v>
      </c>
      <c r="B158" s="1">
        <v>38</v>
      </c>
      <c r="C158" s="26" t="s">
        <v>1057</v>
      </c>
      <c r="D158" t="s">
        <v>345</v>
      </c>
      <c r="E158" s="27" t="s">
        <v>1058</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ht="26.4">
      <c r="A160" s="1" t="s">
        <v>341</v>
      </c>
      <c r="E160" s="32" t="s">
        <v>3367</v>
      </c>
    </row>
    <row r="161" ht="105.6">
      <c r="A161" s="1" t="s">
        <v>342</v>
      </c>
      <c r="E161" s="27" t="s">
        <v>1059</v>
      </c>
    </row>
    <row r="162" ht="39.6">
      <c r="A162" s="1" t="s">
        <v>333</v>
      </c>
      <c r="B162" s="1">
        <v>39</v>
      </c>
      <c r="C162" s="26" t="s">
        <v>1130</v>
      </c>
      <c r="D162" t="s">
        <v>345</v>
      </c>
      <c r="E162" s="27" t="s">
        <v>1131</v>
      </c>
      <c r="F162" s="28" t="s">
        <v>355</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ht="26.4">
      <c r="A164" s="1" t="s">
        <v>341</v>
      </c>
      <c r="E164" s="32" t="s">
        <v>3371</v>
      </c>
    </row>
    <row r="165" ht="105.6">
      <c r="A165" s="1" t="s">
        <v>342</v>
      </c>
      <c r="E165" s="27" t="s">
        <v>1059</v>
      </c>
    </row>
    <row r="166" ht="39.6">
      <c r="A166" s="1" t="s">
        <v>333</v>
      </c>
      <c r="B166" s="1">
        <v>40</v>
      </c>
      <c r="C166" s="26" t="s">
        <v>3372</v>
      </c>
      <c r="D166" t="s">
        <v>345</v>
      </c>
      <c r="E166" s="27" t="s">
        <v>3373</v>
      </c>
      <c r="F166" s="28" t="s">
        <v>355</v>
      </c>
      <c r="G166" s="29">
        <v>1</v>
      </c>
      <c r="H166" s="28">
        <v>0</v>
      </c>
      <c r="I166" s="30">
        <f>ROUND(G166*H166,P4)</f>
        <v>0</v>
      </c>
      <c r="L166" s="30">
        <v>0</v>
      </c>
      <c r="M166" s="24">
        <f>ROUND(G166*L166,P4)</f>
        <v>0</v>
      </c>
      <c r="N166" s="25" t="s">
        <v>1011</v>
      </c>
      <c r="O166" s="31">
        <f>M166*AA166</f>
        <v>0</v>
      </c>
      <c r="P166" s="1">
        <v>3</v>
      </c>
      <c r="AA166" s="1">
        <f>IF(P166=1,$O$3,IF(P166=2,$O$4,$O$5))</f>
        <v>0</v>
      </c>
    </row>
    <row r="167">
      <c r="A167" s="1" t="s">
        <v>339</v>
      </c>
      <c r="E167" s="27" t="s">
        <v>349</v>
      </c>
    </row>
    <row r="168">
      <c r="A168" s="1" t="s">
        <v>341</v>
      </c>
      <c r="E168" s="32" t="s">
        <v>3329</v>
      </c>
    </row>
    <row r="169" ht="66">
      <c r="A169" s="1" t="s">
        <v>342</v>
      </c>
      <c r="E169" s="27" t="s">
        <v>3374</v>
      </c>
    </row>
    <row r="170" ht="26.4">
      <c r="A170" s="1" t="s">
        <v>333</v>
      </c>
      <c r="B170" s="1">
        <v>41</v>
      </c>
      <c r="C170" s="26" t="s">
        <v>1132</v>
      </c>
      <c r="D170" t="s">
        <v>345</v>
      </c>
      <c r="E170" s="27" t="s">
        <v>1133</v>
      </c>
      <c r="F170" s="28" t="s">
        <v>355</v>
      </c>
      <c r="G170" s="29">
        <v>1</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26.4">
      <c r="A172" s="1" t="s">
        <v>341</v>
      </c>
      <c r="E172" s="32" t="s">
        <v>3367</v>
      </c>
    </row>
    <row r="173" ht="92.4">
      <c r="A173" s="1" t="s">
        <v>342</v>
      </c>
      <c r="E173" s="27" t="s">
        <v>1134</v>
      </c>
    </row>
    <row r="174">
      <c r="A174" s="1" t="s">
        <v>333</v>
      </c>
      <c r="B174" s="1">
        <v>42</v>
      </c>
      <c r="C174" s="26" t="s">
        <v>3322</v>
      </c>
      <c r="D174" t="s">
        <v>345</v>
      </c>
      <c r="E174" s="27" t="s">
        <v>3323</v>
      </c>
      <c r="F174" s="28" t="s">
        <v>431</v>
      </c>
      <c r="G174" s="29">
        <v>80</v>
      </c>
      <c r="H174" s="28">
        <v>0</v>
      </c>
      <c r="I174" s="30">
        <f>ROUND(G174*H174,P4)</f>
        <v>0</v>
      </c>
      <c r="L174" s="30">
        <v>0</v>
      </c>
      <c r="M174" s="24">
        <f>ROUND(G174*L174,P4)</f>
        <v>0</v>
      </c>
      <c r="N174" s="25" t="s">
        <v>1011</v>
      </c>
      <c r="O174" s="31">
        <f>M174*AA174</f>
        <v>0</v>
      </c>
      <c r="P174" s="1">
        <v>3</v>
      </c>
      <c r="AA174" s="1">
        <f>IF(P174=1,$O$3,IF(P174=2,$O$4,$O$5))</f>
        <v>0</v>
      </c>
    </row>
    <row r="175">
      <c r="A175" s="1" t="s">
        <v>339</v>
      </c>
      <c r="E175" s="27" t="s">
        <v>349</v>
      </c>
    </row>
    <row r="176">
      <c r="A176" s="1" t="s">
        <v>341</v>
      </c>
    </row>
    <row r="177" ht="145.2">
      <c r="A177" s="1" t="s">
        <v>342</v>
      </c>
      <c r="E177" s="27" t="s">
        <v>3324</v>
      </c>
    </row>
    <row r="178">
      <c r="A178" s="1" t="s">
        <v>330</v>
      </c>
      <c r="C178" s="22" t="s">
        <v>3375</v>
      </c>
      <c r="E178" s="23" t="s">
        <v>1065</v>
      </c>
      <c r="L178" s="24">
        <f>SUMIFS(L179:L202,A179:A202,"P")</f>
        <v>0</v>
      </c>
      <c r="M178" s="24">
        <f>SUMIFS(M179:M202,A179:A202,"P")</f>
        <v>0</v>
      </c>
      <c r="N178" s="25"/>
    </row>
    <row r="179">
      <c r="A179" s="1" t="s">
        <v>333</v>
      </c>
      <c r="B179" s="1">
        <v>43</v>
      </c>
      <c r="C179" s="26" t="s">
        <v>1378</v>
      </c>
      <c r="D179" t="s">
        <v>345</v>
      </c>
      <c r="E179" s="27" t="s">
        <v>1379</v>
      </c>
      <c r="F179" s="28" t="s">
        <v>481</v>
      </c>
      <c r="G179" s="29">
        <v>19.68</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3376</v>
      </c>
    </row>
    <row r="182" ht="356.4">
      <c r="A182" s="1" t="s">
        <v>342</v>
      </c>
      <c r="E182" s="27" t="s">
        <v>485</v>
      </c>
    </row>
    <row r="183">
      <c r="A183" s="1" t="s">
        <v>333</v>
      </c>
      <c r="B183" s="1">
        <v>44</v>
      </c>
      <c r="C183" s="26" t="s">
        <v>3377</v>
      </c>
      <c r="D183" t="s">
        <v>345</v>
      </c>
      <c r="E183" s="27" t="s">
        <v>3378</v>
      </c>
      <c r="F183" s="28" t="s">
        <v>481</v>
      </c>
      <c r="G183" s="29">
        <v>19.68</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3379</v>
      </c>
    </row>
    <row r="186" ht="356.4">
      <c r="A186" s="1" t="s">
        <v>342</v>
      </c>
      <c r="E186" s="27" t="s">
        <v>485</v>
      </c>
    </row>
    <row r="187">
      <c r="A187" s="1" t="s">
        <v>333</v>
      </c>
      <c r="B187" s="1">
        <v>45</v>
      </c>
      <c r="C187" s="26" t="s">
        <v>493</v>
      </c>
      <c r="D187" t="s">
        <v>345</v>
      </c>
      <c r="E187" s="27" t="s">
        <v>494</v>
      </c>
      <c r="F187" s="28" t="s">
        <v>481</v>
      </c>
      <c r="G187" s="29">
        <v>15.744</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3380</v>
      </c>
    </row>
    <row r="190" ht="264">
      <c r="A190" s="1" t="s">
        <v>342</v>
      </c>
      <c r="E190" s="27" t="s">
        <v>495</v>
      </c>
    </row>
    <row r="191">
      <c r="A191" s="1" t="s">
        <v>333</v>
      </c>
      <c r="B191" s="1">
        <v>46</v>
      </c>
      <c r="C191" s="26" t="s">
        <v>508</v>
      </c>
      <c r="D191" t="s">
        <v>345</v>
      </c>
      <c r="E191" s="27" t="s">
        <v>509</v>
      </c>
      <c r="F191" s="28" t="s">
        <v>361</v>
      </c>
      <c r="G191" s="29">
        <v>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3381</v>
      </c>
    </row>
    <row r="194" ht="79.2">
      <c r="A194" s="1" t="s">
        <v>342</v>
      </c>
      <c r="E194" s="27" t="s">
        <v>507</v>
      </c>
    </row>
    <row r="195">
      <c r="A195" s="1" t="s">
        <v>333</v>
      </c>
      <c r="B195" s="1">
        <v>47</v>
      </c>
      <c r="C195" s="26" t="s">
        <v>3382</v>
      </c>
      <c r="D195" t="s">
        <v>345</v>
      </c>
      <c r="E195" s="27" t="s">
        <v>3383</v>
      </c>
      <c r="F195" s="28" t="s">
        <v>481</v>
      </c>
      <c r="G195" s="29">
        <v>0.95999999999999996</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3384</v>
      </c>
    </row>
    <row r="198" ht="409.2">
      <c r="A198" s="1" t="s">
        <v>342</v>
      </c>
      <c r="E198" s="27" t="s">
        <v>3385</v>
      </c>
    </row>
    <row r="199" ht="26.4">
      <c r="A199" s="1" t="s">
        <v>333</v>
      </c>
      <c r="B199" s="1">
        <v>48</v>
      </c>
      <c r="C199" s="26" t="s">
        <v>3386</v>
      </c>
      <c r="D199" t="s">
        <v>345</v>
      </c>
      <c r="E199" s="27" t="s">
        <v>3387</v>
      </c>
      <c r="F199" s="28" t="s">
        <v>481</v>
      </c>
      <c r="G199" s="29">
        <v>0.080000000000000002</v>
      </c>
      <c r="H199" s="28">
        <v>0</v>
      </c>
      <c r="I199" s="30">
        <f>ROUND(G199*H199,P4)</f>
        <v>0</v>
      </c>
      <c r="L199" s="30">
        <v>0</v>
      </c>
      <c r="M199" s="24">
        <f>ROUND(G199*L199,P4)</f>
        <v>0</v>
      </c>
      <c r="N199" s="25" t="s">
        <v>1011</v>
      </c>
      <c r="O199" s="31">
        <f>M199*AA199</f>
        <v>0</v>
      </c>
      <c r="P199" s="1">
        <v>3</v>
      </c>
      <c r="AA199" s="1">
        <f>IF(P199=1,$O$3,IF(P199=2,$O$4,$O$5))</f>
        <v>0</v>
      </c>
    </row>
    <row r="200">
      <c r="A200" s="1" t="s">
        <v>339</v>
      </c>
      <c r="E200" s="27" t="s">
        <v>349</v>
      </c>
    </row>
    <row r="201">
      <c r="A201" s="1" t="s">
        <v>341</v>
      </c>
      <c r="E201" s="32" t="s">
        <v>3388</v>
      </c>
    </row>
    <row r="202" ht="92.4">
      <c r="A202" s="1" t="s">
        <v>342</v>
      </c>
      <c r="E202" s="27" t="s">
        <v>2635</v>
      </c>
    </row>
    <row r="203">
      <c r="A203" s="1" t="s">
        <v>330</v>
      </c>
      <c r="C203" s="22" t="s">
        <v>3389</v>
      </c>
      <c r="E203" s="23" t="s">
        <v>3390</v>
      </c>
      <c r="L203" s="24">
        <f>SUMIFS(L204:L215,A204:A215,"P")</f>
        <v>0</v>
      </c>
      <c r="M203" s="24">
        <f>SUMIFS(M204:M215,A204:A215,"P")</f>
        <v>0</v>
      </c>
      <c r="N203" s="25"/>
    </row>
    <row r="204" ht="39.6">
      <c r="A204" s="1" t="s">
        <v>333</v>
      </c>
      <c r="B204" s="1">
        <v>49</v>
      </c>
      <c r="C204" s="26" t="s">
        <v>458</v>
      </c>
      <c r="D204" t="s">
        <v>459</v>
      </c>
      <c r="E204" s="27" t="s">
        <v>460</v>
      </c>
      <c r="F204" s="28" t="s">
        <v>337</v>
      </c>
      <c r="G204" s="29">
        <v>0.20000000000000001</v>
      </c>
      <c r="H204" s="28">
        <v>0</v>
      </c>
      <c r="I204" s="30">
        <f>ROUND(G204*H204,P4)</f>
        <v>0</v>
      </c>
      <c r="L204" s="30">
        <v>0</v>
      </c>
      <c r="M204" s="24">
        <f>ROUND(G204*L204,P4)</f>
        <v>0</v>
      </c>
      <c r="N204" s="25" t="s">
        <v>338</v>
      </c>
      <c r="O204" s="31">
        <f>M204*AA204</f>
        <v>0</v>
      </c>
      <c r="P204" s="1">
        <v>3</v>
      </c>
      <c r="AA204" s="1">
        <f>IF(P204=1,$O$3,IF(P204=2,$O$4,$O$5))</f>
        <v>0</v>
      </c>
    </row>
    <row r="205" ht="26.4">
      <c r="A205" s="1" t="s">
        <v>339</v>
      </c>
      <c r="E205" s="27" t="s">
        <v>340</v>
      </c>
    </row>
    <row r="206">
      <c r="A206" s="1" t="s">
        <v>341</v>
      </c>
    </row>
    <row r="207" ht="158.4">
      <c r="A207" s="1" t="s">
        <v>342</v>
      </c>
      <c r="E207" s="27" t="s">
        <v>343</v>
      </c>
    </row>
    <row r="208" ht="26.4">
      <c r="A208" s="1" t="s">
        <v>333</v>
      </c>
      <c r="B208" s="1">
        <v>50</v>
      </c>
      <c r="C208" s="26" t="s">
        <v>3114</v>
      </c>
      <c r="D208" t="s">
        <v>3115</v>
      </c>
      <c r="E208" s="27" t="s">
        <v>3116</v>
      </c>
      <c r="F208" s="28" t="s">
        <v>337</v>
      </c>
      <c r="G208" s="29">
        <v>0.02</v>
      </c>
      <c r="H208" s="28">
        <v>0</v>
      </c>
      <c r="I208" s="30">
        <f>ROUND(G208*H208,P4)</f>
        <v>0</v>
      </c>
      <c r="L208" s="30">
        <v>0</v>
      </c>
      <c r="M208" s="24">
        <f>ROUND(G208*L208,P4)</f>
        <v>0</v>
      </c>
      <c r="N208" s="25" t="s">
        <v>338</v>
      </c>
      <c r="O208" s="31">
        <f>M208*AA208</f>
        <v>0</v>
      </c>
      <c r="P208" s="1">
        <v>3</v>
      </c>
      <c r="AA208" s="1">
        <f>IF(P208=1,$O$3,IF(P208=2,$O$4,$O$5))</f>
        <v>0</v>
      </c>
    </row>
    <row r="209" ht="26.4">
      <c r="A209" s="1" t="s">
        <v>339</v>
      </c>
      <c r="E209" s="27" t="s">
        <v>340</v>
      </c>
    </row>
    <row r="210">
      <c r="A210" s="1" t="s">
        <v>341</v>
      </c>
    </row>
    <row r="211" ht="158.4">
      <c r="A211" s="1" t="s">
        <v>342</v>
      </c>
      <c r="E211" s="27" t="s">
        <v>343</v>
      </c>
    </row>
    <row r="212" ht="26.4">
      <c r="A212" s="1" t="s">
        <v>333</v>
      </c>
      <c r="B212" s="1">
        <v>51</v>
      </c>
      <c r="C212" s="26" t="s">
        <v>334</v>
      </c>
      <c r="D212" t="s">
        <v>335</v>
      </c>
      <c r="E212" s="27" t="s">
        <v>336</v>
      </c>
      <c r="F212" s="28" t="s">
        <v>337</v>
      </c>
      <c r="G212" s="29">
        <v>0.050000000000000003</v>
      </c>
      <c r="H212" s="28">
        <v>0</v>
      </c>
      <c r="I212" s="30">
        <f>ROUND(G212*H212,P4)</f>
        <v>0</v>
      </c>
      <c r="L212" s="30">
        <v>0</v>
      </c>
      <c r="M212" s="24">
        <f>ROUND(G212*L212,P4)</f>
        <v>0</v>
      </c>
      <c r="N212" s="25" t="s">
        <v>338</v>
      </c>
      <c r="O212" s="31">
        <f>M212*AA212</f>
        <v>0</v>
      </c>
      <c r="P212" s="1">
        <v>3</v>
      </c>
      <c r="AA212" s="1">
        <f>IF(P212=1,$O$3,IF(P212=2,$O$4,$O$5))</f>
        <v>0</v>
      </c>
    </row>
    <row r="213" ht="26.4">
      <c r="A213" s="1" t="s">
        <v>339</v>
      </c>
      <c r="E213" s="27" t="s">
        <v>340</v>
      </c>
    </row>
    <row r="214">
      <c r="A214" s="1" t="s">
        <v>341</v>
      </c>
    </row>
    <row r="215" ht="158.4">
      <c r="A215" s="1" t="s">
        <v>342</v>
      </c>
      <c r="E21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COUNTIFS(L8:L253,"=0",A8:A253,"P")+COUNTIFS(L8:L253,"",A8:A253,"P")+SUM(Q8:Q253)</f>
        <v>0</v>
      </c>
    </row>
    <row r="8">
      <c r="A8" s="1" t="s">
        <v>328</v>
      </c>
      <c r="C8" s="22" t="s">
        <v>3391</v>
      </c>
      <c r="E8" s="23" t="s">
        <v>91</v>
      </c>
      <c r="L8" s="24">
        <f>L9+L22+L215+L248</f>
        <v>0</v>
      </c>
      <c r="M8" s="24">
        <f>M9+M22+M215+M248</f>
        <v>0</v>
      </c>
      <c r="N8" s="25"/>
    </row>
    <row r="9">
      <c r="A9" s="1" t="s">
        <v>330</v>
      </c>
      <c r="C9" s="22" t="s">
        <v>3121</v>
      </c>
      <c r="E9" s="23" t="s">
        <v>3122</v>
      </c>
      <c r="L9" s="24">
        <f>SUMIFS(L10:L21,A10:A21,"P")</f>
        <v>0</v>
      </c>
      <c r="M9" s="24">
        <f>SUMIFS(M10:M21,A10:A21,"P")</f>
        <v>0</v>
      </c>
      <c r="N9" s="25"/>
    </row>
    <row r="10" ht="26.4">
      <c r="A10" s="1" t="s">
        <v>333</v>
      </c>
      <c r="B10" s="1">
        <v>1</v>
      </c>
      <c r="C10" s="26" t="s">
        <v>3123</v>
      </c>
      <c r="D10" t="s">
        <v>345</v>
      </c>
      <c r="E10" s="27" t="s">
        <v>3124</v>
      </c>
      <c r="F10" s="28" t="s">
        <v>361</v>
      </c>
      <c r="G10" s="29">
        <v>520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3392</v>
      </c>
    </row>
    <row r="13" ht="132">
      <c r="A13" s="1" t="s">
        <v>342</v>
      </c>
      <c r="E13" s="27" t="s">
        <v>1516</v>
      </c>
    </row>
    <row r="14">
      <c r="A14" s="1" t="s">
        <v>333</v>
      </c>
      <c r="B14" s="1">
        <v>2</v>
      </c>
      <c r="C14" s="26" t="s">
        <v>3125</v>
      </c>
      <c r="D14" t="s">
        <v>345</v>
      </c>
      <c r="E14" s="27" t="s">
        <v>3126</v>
      </c>
      <c r="F14" s="28" t="s">
        <v>476</v>
      </c>
      <c r="G14" s="29">
        <v>0.80000000000000004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2591</v>
      </c>
    </row>
    <row r="17" ht="39.6">
      <c r="A17" s="1" t="s">
        <v>342</v>
      </c>
      <c r="E17" s="27" t="s">
        <v>1455</v>
      </c>
    </row>
    <row r="18">
      <c r="A18" s="1" t="s">
        <v>333</v>
      </c>
      <c r="B18" s="1">
        <v>3</v>
      </c>
      <c r="C18" s="26" t="s">
        <v>2316</v>
      </c>
      <c r="D18" t="s">
        <v>345</v>
      </c>
      <c r="E18" s="27" t="s">
        <v>2317</v>
      </c>
      <c r="F18" s="28" t="s">
        <v>476</v>
      </c>
      <c r="G18" s="29">
        <v>0.80000000000000004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2591</v>
      </c>
    </row>
    <row r="21" ht="39.6">
      <c r="A21" s="1" t="s">
        <v>342</v>
      </c>
      <c r="E21" s="27" t="s">
        <v>1455</v>
      </c>
    </row>
    <row r="22">
      <c r="A22" s="1" t="s">
        <v>330</v>
      </c>
      <c r="C22" s="22" t="s">
        <v>1064</v>
      </c>
      <c r="E22" s="23" t="s">
        <v>1065</v>
      </c>
      <c r="L22" s="24">
        <f>SUMIFS(L23:L214,A23:A214,"P")</f>
        <v>0</v>
      </c>
      <c r="M22" s="24">
        <f>SUMIFS(M23:M214,A23:A214,"P")</f>
        <v>0</v>
      </c>
      <c r="N22" s="25"/>
    </row>
    <row r="23">
      <c r="A23" s="1" t="s">
        <v>333</v>
      </c>
      <c r="B23" s="1">
        <v>4</v>
      </c>
      <c r="C23" s="26" t="s">
        <v>1686</v>
      </c>
      <c r="D23" t="s">
        <v>345</v>
      </c>
      <c r="E23" s="27" t="s">
        <v>1687</v>
      </c>
      <c r="F23" s="28" t="s">
        <v>355</v>
      </c>
      <c r="G23" s="29">
        <v>2</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1016</v>
      </c>
    </row>
    <row r="26" ht="79.2">
      <c r="A26" s="1" t="s">
        <v>342</v>
      </c>
      <c r="E26" s="27" t="s">
        <v>1689</v>
      </c>
    </row>
    <row r="27" ht="26.4">
      <c r="A27" s="1" t="s">
        <v>333</v>
      </c>
      <c r="B27" s="1">
        <v>5</v>
      </c>
      <c r="C27" s="26" t="s">
        <v>1077</v>
      </c>
      <c r="D27" t="s">
        <v>345</v>
      </c>
      <c r="E27" s="27" t="s">
        <v>1078</v>
      </c>
      <c r="F27" s="28" t="s">
        <v>361</v>
      </c>
      <c r="G27" s="29">
        <v>30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1853</v>
      </c>
    </row>
    <row r="30" ht="79.2">
      <c r="A30" s="1" t="s">
        <v>342</v>
      </c>
      <c r="E30" s="27" t="s">
        <v>1080</v>
      </c>
    </row>
    <row r="31">
      <c r="A31" s="1" t="s">
        <v>333</v>
      </c>
      <c r="B31" s="1">
        <v>6</v>
      </c>
      <c r="C31" s="26" t="s">
        <v>1081</v>
      </c>
      <c r="D31" t="s">
        <v>345</v>
      </c>
      <c r="E31" s="27" t="s">
        <v>1082</v>
      </c>
      <c r="F31" s="28" t="s">
        <v>361</v>
      </c>
      <c r="G31" s="29">
        <v>65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3393</v>
      </c>
    </row>
    <row r="34" ht="79.2">
      <c r="A34" s="1" t="s">
        <v>342</v>
      </c>
      <c r="E34" s="27" t="s">
        <v>1080</v>
      </c>
    </row>
    <row r="35">
      <c r="A35" s="1" t="s">
        <v>333</v>
      </c>
      <c r="B35" s="1">
        <v>7</v>
      </c>
      <c r="C35" s="26" t="s">
        <v>1084</v>
      </c>
      <c r="D35" t="s">
        <v>345</v>
      </c>
      <c r="E35" s="27" t="s">
        <v>1085</v>
      </c>
      <c r="F35" s="28" t="s">
        <v>361</v>
      </c>
      <c r="G35" s="29">
        <v>180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2290</v>
      </c>
    </row>
    <row r="38" ht="79.2">
      <c r="A38" s="1" t="s">
        <v>342</v>
      </c>
      <c r="E38" s="27" t="s">
        <v>1080</v>
      </c>
    </row>
    <row r="39">
      <c r="A39" s="1" t="s">
        <v>333</v>
      </c>
      <c r="B39" s="1">
        <v>8</v>
      </c>
      <c r="C39" s="26" t="s">
        <v>3128</v>
      </c>
      <c r="D39" t="s">
        <v>345</v>
      </c>
      <c r="E39" s="27" t="s">
        <v>3129</v>
      </c>
      <c r="F39" s="28" t="s">
        <v>361</v>
      </c>
      <c r="G39" s="29">
        <v>90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2792</v>
      </c>
    </row>
    <row r="42" ht="52.8">
      <c r="A42" s="1" t="s">
        <v>342</v>
      </c>
      <c r="E42" s="27" t="s">
        <v>3130</v>
      </c>
    </row>
    <row r="43">
      <c r="A43" s="1" t="s">
        <v>333</v>
      </c>
      <c r="B43" s="1">
        <v>9</v>
      </c>
      <c r="C43" s="26" t="s">
        <v>3131</v>
      </c>
      <c r="D43" t="s">
        <v>345</v>
      </c>
      <c r="E43" s="27" t="s">
        <v>3132</v>
      </c>
      <c r="F43" s="28" t="s">
        <v>355</v>
      </c>
      <c r="G43" s="29">
        <v>12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1089</v>
      </c>
    </row>
    <row r="46" ht="39.6">
      <c r="A46" s="1" t="s">
        <v>342</v>
      </c>
      <c r="E46" s="27" t="s">
        <v>3133</v>
      </c>
    </row>
    <row r="47" ht="26.4">
      <c r="A47" s="1" t="s">
        <v>333</v>
      </c>
      <c r="B47" s="1">
        <v>10</v>
      </c>
      <c r="C47" s="26" t="s">
        <v>1087</v>
      </c>
      <c r="D47" t="s">
        <v>345</v>
      </c>
      <c r="E47" s="27" t="s">
        <v>1088</v>
      </c>
      <c r="F47" s="28" t="s">
        <v>355</v>
      </c>
      <c r="G47" s="29">
        <v>4</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1219</v>
      </c>
    </row>
    <row r="50" ht="92.4">
      <c r="A50" s="1" t="s">
        <v>342</v>
      </c>
      <c r="E50" s="27" t="s">
        <v>1090</v>
      </c>
    </row>
    <row r="51" ht="26.4">
      <c r="A51" s="1" t="s">
        <v>333</v>
      </c>
      <c r="B51" s="1">
        <v>11</v>
      </c>
      <c r="C51" s="26" t="s">
        <v>1091</v>
      </c>
      <c r="D51" t="s">
        <v>345</v>
      </c>
      <c r="E51" s="27" t="s">
        <v>1092</v>
      </c>
      <c r="F51" s="28" t="s">
        <v>355</v>
      </c>
      <c r="G51" s="29">
        <v>10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1117</v>
      </c>
    </row>
    <row r="54" ht="92.4">
      <c r="A54" s="1" t="s">
        <v>342</v>
      </c>
      <c r="E54" s="27" t="s">
        <v>1090</v>
      </c>
    </row>
    <row r="55" ht="26.4">
      <c r="A55" s="1" t="s">
        <v>333</v>
      </c>
      <c r="B55" s="1">
        <v>12</v>
      </c>
      <c r="C55" s="26" t="s">
        <v>1094</v>
      </c>
      <c r="D55" t="s">
        <v>345</v>
      </c>
      <c r="E55" s="27" t="s">
        <v>1095</v>
      </c>
      <c r="F55" s="28" t="s">
        <v>355</v>
      </c>
      <c r="G55" s="29">
        <v>24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1055</v>
      </c>
    </row>
    <row r="58" ht="92.4">
      <c r="A58" s="1" t="s">
        <v>342</v>
      </c>
      <c r="E58" s="27" t="s">
        <v>1090</v>
      </c>
    </row>
    <row r="59">
      <c r="A59" s="1" t="s">
        <v>333</v>
      </c>
      <c r="B59" s="1">
        <v>13</v>
      </c>
      <c r="C59" s="26" t="s">
        <v>1097</v>
      </c>
      <c r="D59" t="s">
        <v>345</v>
      </c>
      <c r="E59" s="27" t="s">
        <v>1098</v>
      </c>
      <c r="F59" s="28" t="s">
        <v>361</v>
      </c>
      <c r="G59" s="29">
        <v>520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3392</v>
      </c>
    </row>
    <row r="62" ht="79.2">
      <c r="A62" s="1" t="s">
        <v>342</v>
      </c>
      <c r="E62" s="27" t="s">
        <v>1100</v>
      </c>
    </row>
    <row r="63">
      <c r="A63" s="1" t="s">
        <v>333</v>
      </c>
      <c r="B63" s="1">
        <v>14</v>
      </c>
      <c r="C63" s="26" t="s">
        <v>1101</v>
      </c>
      <c r="D63" t="s">
        <v>345</v>
      </c>
      <c r="E63" s="27" t="s">
        <v>1102</v>
      </c>
      <c r="F63" s="28" t="s">
        <v>355</v>
      </c>
      <c r="G63" s="29">
        <v>64</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1303</v>
      </c>
    </row>
    <row r="66" ht="92.4">
      <c r="A66" s="1" t="s">
        <v>342</v>
      </c>
      <c r="E66" s="27" t="s">
        <v>1104</v>
      </c>
    </row>
    <row r="67">
      <c r="A67" s="1" t="s">
        <v>333</v>
      </c>
      <c r="B67" s="1">
        <v>15</v>
      </c>
      <c r="C67" s="26" t="s">
        <v>3134</v>
      </c>
      <c r="D67" t="s">
        <v>345</v>
      </c>
      <c r="E67" s="27" t="s">
        <v>3135</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1219</v>
      </c>
    </row>
    <row r="70" ht="105.6">
      <c r="A70" s="1" t="s">
        <v>342</v>
      </c>
      <c r="E70" s="27" t="s">
        <v>1108</v>
      </c>
    </row>
    <row r="71">
      <c r="A71" s="1" t="s">
        <v>333</v>
      </c>
      <c r="B71" s="1">
        <v>16</v>
      </c>
      <c r="C71" s="26" t="s">
        <v>2384</v>
      </c>
      <c r="D71" t="s">
        <v>345</v>
      </c>
      <c r="E71" s="27" t="s">
        <v>2385</v>
      </c>
      <c r="F71" s="28" t="s">
        <v>355</v>
      </c>
      <c r="G71" s="29">
        <v>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1068</v>
      </c>
    </row>
    <row r="74" ht="105.6">
      <c r="A74" s="1" t="s">
        <v>342</v>
      </c>
      <c r="E74" s="27" t="s">
        <v>1108</v>
      </c>
    </row>
    <row r="75">
      <c r="A75" s="1" t="s">
        <v>333</v>
      </c>
      <c r="B75" s="1">
        <v>17</v>
      </c>
      <c r="C75" s="26" t="s">
        <v>3136</v>
      </c>
      <c r="D75" t="s">
        <v>345</v>
      </c>
      <c r="E75" s="27" t="s">
        <v>3137</v>
      </c>
      <c r="F75" s="28" t="s">
        <v>355</v>
      </c>
      <c r="G75" s="29">
        <v>4</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1219</v>
      </c>
    </row>
    <row r="78" ht="105.6">
      <c r="A78" s="1" t="s">
        <v>342</v>
      </c>
      <c r="E78" s="27" t="s">
        <v>1108</v>
      </c>
    </row>
    <row r="79">
      <c r="A79" s="1" t="s">
        <v>333</v>
      </c>
      <c r="B79" s="1">
        <v>18</v>
      </c>
      <c r="C79" s="26" t="s">
        <v>1120</v>
      </c>
      <c r="D79" t="s">
        <v>345</v>
      </c>
      <c r="E79" s="27" t="s">
        <v>1121</v>
      </c>
      <c r="F79" s="28" t="s">
        <v>355</v>
      </c>
      <c r="G79" s="29">
        <v>32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1196</v>
      </c>
    </row>
    <row r="82" ht="105.6">
      <c r="A82" s="1" t="s">
        <v>342</v>
      </c>
      <c r="E82" s="27" t="s">
        <v>1123</v>
      </c>
    </row>
    <row r="83">
      <c r="A83" s="1" t="s">
        <v>333</v>
      </c>
      <c r="B83" s="1">
        <v>19</v>
      </c>
      <c r="C83" s="26" t="s">
        <v>1128</v>
      </c>
      <c r="D83" t="s">
        <v>345</v>
      </c>
      <c r="E83" s="27" t="s">
        <v>1129</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1016</v>
      </c>
    </row>
    <row r="86" ht="105.6">
      <c r="A86" s="1" t="s">
        <v>342</v>
      </c>
      <c r="E86" s="27" t="s">
        <v>1123</v>
      </c>
    </row>
    <row r="87">
      <c r="A87" s="1" t="s">
        <v>333</v>
      </c>
      <c r="B87" s="1">
        <v>20</v>
      </c>
      <c r="C87" s="26" t="s">
        <v>3138</v>
      </c>
      <c r="D87" t="s">
        <v>345</v>
      </c>
      <c r="E87" s="27" t="s">
        <v>3139</v>
      </c>
      <c r="F87" s="28" t="s">
        <v>355</v>
      </c>
      <c r="G87" s="29">
        <v>2</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1016</v>
      </c>
    </row>
    <row r="90" ht="198">
      <c r="A90" s="1" t="s">
        <v>342</v>
      </c>
      <c r="E90" s="27" t="s">
        <v>3140</v>
      </c>
    </row>
    <row r="91">
      <c r="A91" s="1" t="s">
        <v>333</v>
      </c>
      <c r="B91" s="1">
        <v>21</v>
      </c>
      <c r="C91" s="26" t="s">
        <v>3141</v>
      </c>
      <c r="D91" t="s">
        <v>345</v>
      </c>
      <c r="E91" s="27" t="s">
        <v>3142</v>
      </c>
      <c r="F91" s="28" t="s">
        <v>355</v>
      </c>
      <c r="G91" s="29">
        <v>2</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1016</v>
      </c>
    </row>
    <row r="94" ht="171.6">
      <c r="A94" s="1" t="s">
        <v>342</v>
      </c>
      <c r="E94" s="27" t="s">
        <v>3143</v>
      </c>
    </row>
    <row r="95" ht="39.6">
      <c r="A95" s="1" t="s">
        <v>333</v>
      </c>
      <c r="B95" s="1">
        <v>22</v>
      </c>
      <c r="C95" s="26" t="s">
        <v>3144</v>
      </c>
      <c r="D95" t="s">
        <v>345</v>
      </c>
      <c r="E95" s="27" t="s">
        <v>3145</v>
      </c>
      <c r="F95" s="28" t="s">
        <v>355</v>
      </c>
      <c r="G95" s="29">
        <v>10</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1117</v>
      </c>
    </row>
    <row r="98" ht="158.4">
      <c r="A98" s="1" t="s">
        <v>342</v>
      </c>
      <c r="E98" s="27" t="s">
        <v>3146</v>
      </c>
    </row>
    <row r="99">
      <c r="A99" s="1" t="s">
        <v>333</v>
      </c>
      <c r="B99" s="1">
        <v>23</v>
      </c>
      <c r="C99" s="26" t="s">
        <v>3147</v>
      </c>
      <c r="D99" t="s">
        <v>345</v>
      </c>
      <c r="E99" s="27" t="s">
        <v>3148</v>
      </c>
      <c r="F99" s="28" t="s">
        <v>355</v>
      </c>
      <c r="G99" s="29">
        <v>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1219</v>
      </c>
    </row>
    <row r="102" ht="158.4">
      <c r="A102" s="1" t="s">
        <v>342</v>
      </c>
      <c r="E102" s="27" t="s">
        <v>3146</v>
      </c>
    </row>
    <row r="103" ht="26.4">
      <c r="A103" s="1" t="s">
        <v>333</v>
      </c>
      <c r="B103" s="1">
        <v>24</v>
      </c>
      <c r="C103" s="26" t="s">
        <v>3149</v>
      </c>
      <c r="D103" t="s">
        <v>345</v>
      </c>
      <c r="E103" s="27" t="s">
        <v>3150</v>
      </c>
      <c r="F103" s="28" t="s">
        <v>355</v>
      </c>
      <c r="G103" s="29">
        <v>10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1117</v>
      </c>
    </row>
    <row r="106" ht="158.4">
      <c r="A106" s="1" t="s">
        <v>342</v>
      </c>
      <c r="E106" s="27" t="s">
        <v>3146</v>
      </c>
    </row>
    <row r="107">
      <c r="A107" s="1" t="s">
        <v>333</v>
      </c>
      <c r="B107" s="1">
        <v>25</v>
      </c>
      <c r="C107" s="26" t="s">
        <v>3151</v>
      </c>
      <c r="D107" t="s">
        <v>345</v>
      </c>
      <c r="E107" s="27" t="s">
        <v>3152</v>
      </c>
      <c r="F107" s="28" t="s">
        <v>355</v>
      </c>
      <c r="G107" s="29">
        <v>2</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1016</v>
      </c>
    </row>
    <row r="110" ht="184.8">
      <c r="A110" s="1" t="s">
        <v>342</v>
      </c>
      <c r="E110" s="27" t="s">
        <v>3153</v>
      </c>
    </row>
    <row r="111">
      <c r="A111" s="1" t="s">
        <v>333</v>
      </c>
      <c r="B111" s="1">
        <v>26</v>
      </c>
      <c r="C111" s="26" t="s">
        <v>3154</v>
      </c>
      <c r="D111" t="s">
        <v>345</v>
      </c>
      <c r="E111" s="27" t="s">
        <v>3155</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1016</v>
      </c>
    </row>
    <row r="114" ht="171.6">
      <c r="A114" s="1" t="s">
        <v>342</v>
      </c>
      <c r="E114" s="27" t="s">
        <v>3156</v>
      </c>
    </row>
    <row r="115">
      <c r="A115" s="1" t="s">
        <v>333</v>
      </c>
      <c r="B115" s="1">
        <v>27</v>
      </c>
      <c r="C115" s="26" t="s">
        <v>3157</v>
      </c>
      <c r="D115" t="s">
        <v>345</v>
      </c>
      <c r="E115" s="27" t="s">
        <v>3158</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1016</v>
      </c>
    </row>
    <row r="118" ht="171.6">
      <c r="A118" s="1" t="s">
        <v>342</v>
      </c>
      <c r="E118" s="27" t="s">
        <v>3156</v>
      </c>
    </row>
    <row r="119" ht="26.4">
      <c r="A119" s="1" t="s">
        <v>333</v>
      </c>
      <c r="B119" s="1">
        <v>28</v>
      </c>
      <c r="C119" s="26" t="s">
        <v>3159</v>
      </c>
      <c r="D119" t="s">
        <v>345</v>
      </c>
      <c r="E119" s="27" t="s">
        <v>3160</v>
      </c>
      <c r="F119" s="28" t="s">
        <v>355</v>
      </c>
      <c r="G119" s="29">
        <v>8</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1068</v>
      </c>
    </row>
    <row r="122" ht="171.6">
      <c r="A122" s="1" t="s">
        <v>342</v>
      </c>
      <c r="E122" s="27" t="s">
        <v>3156</v>
      </c>
    </row>
    <row r="123" ht="26.4">
      <c r="A123" s="1" t="s">
        <v>333</v>
      </c>
      <c r="B123" s="1">
        <v>29</v>
      </c>
      <c r="C123" s="26" t="s">
        <v>3161</v>
      </c>
      <c r="D123" t="s">
        <v>345</v>
      </c>
      <c r="E123" s="27" t="s">
        <v>3162</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1016</v>
      </c>
    </row>
    <row r="126" ht="171.6">
      <c r="A126" s="1" t="s">
        <v>342</v>
      </c>
      <c r="E126" s="27" t="s">
        <v>3156</v>
      </c>
    </row>
    <row r="127">
      <c r="A127" s="1" t="s">
        <v>333</v>
      </c>
      <c r="B127" s="1">
        <v>30</v>
      </c>
      <c r="C127" s="26" t="s">
        <v>3163</v>
      </c>
      <c r="D127" t="s">
        <v>345</v>
      </c>
      <c r="E127" s="27" t="s">
        <v>3164</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1016</v>
      </c>
    </row>
    <row r="130" ht="171.6">
      <c r="A130" s="1" t="s">
        <v>342</v>
      </c>
      <c r="E130" s="27" t="s">
        <v>3165</v>
      </c>
    </row>
    <row r="131">
      <c r="A131" s="1" t="s">
        <v>333</v>
      </c>
      <c r="B131" s="1">
        <v>31</v>
      </c>
      <c r="C131" s="26" t="s">
        <v>3166</v>
      </c>
      <c r="D131" t="s">
        <v>345</v>
      </c>
      <c r="E131" s="27" t="s">
        <v>3167</v>
      </c>
      <c r="F131" s="28" t="s">
        <v>355</v>
      </c>
      <c r="G131" s="29">
        <v>2</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1016</v>
      </c>
    </row>
    <row r="134" ht="198">
      <c r="A134" s="1" t="s">
        <v>342</v>
      </c>
      <c r="E134" s="27" t="s">
        <v>2355</v>
      </c>
    </row>
    <row r="135">
      <c r="A135" s="1" t="s">
        <v>333</v>
      </c>
      <c r="B135" s="1">
        <v>32</v>
      </c>
      <c r="C135" s="26" t="s">
        <v>3168</v>
      </c>
      <c r="D135" t="s">
        <v>345</v>
      </c>
      <c r="E135" s="27" t="s">
        <v>3169</v>
      </c>
      <c r="F135" s="28" t="s">
        <v>355</v>
      </c>
      <c r="G135" s="29">
        <v>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1016</v>
      </c>
    </row>
    <row r="138" ht="184.8">
      <c r="A138" s="1" t="s">
        <v>342</v>
      </c>
      <c r="E138" s="27" t="s">
        <v>3170</v>
      </c>
    </row>
    <row r="139">
      <c r="A139" s="1" t="s">
        <v>333</v>
      </c>
      <c r="B139" s="1">
        <v>33</v>
      </c>
      <c r="C139" s="26" t="s">
        <v>3171</v>
      </c>
      <c r="D139" t="s">
        <v>345</v>
      </c>
      <c r="E139" s="27" t="s">
        <v>3172</v>
      </c>
      <c r="F139" s="28" t="s">
        <v>355</v>
      </c>
      <c r="G139" s="29">
        <v>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1016</v>
      </c>
    </row>
    <row r="142" ht="158.4">
      <c r="A142" s="1" t="s">
        <v>342</v>
      </c>
      <c r="E142" s="27" t="s">
        <v>3173</v>
      </c>
    </row>
    <row r="143" ht="26.4">
      <c r="A143" s="1" t="s">
        <v>333</v>
      </c>
      <c r="B143" s="1">
        <v>34</v>
      </c>
      <c r="C143" s="26" t="s">
        <v>3174</v>
      </c>
      <c r="D143" t="s">
        <v>345</v>
      </c>
      <c r="E143" s="27" t="s">
        <v>3175</v>
      </c>
      <c r="F143" s="28" t="s">
        <v>355</v>
      </c>
      <c r="G143" s="29">
        <v>2</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1016</v>
      </c>
    </row>
    <row r="146" ht="211.2">
      <c r="A146" s="1" t="s">
        <v>342</v>
      </c>
      <c r="E146" s="27" t="s">
        <v>3176</v>
      </c>
    </row>
    <row r="147" ht="26.4">
      <c r="A147" s="1" t="s">
        <v>333</v>
      </c>
      <c r="B147" s="1">
        <v>35</v>
      </c>
      <c r="C147" s="26" t="s">
        <v>3177</v>
      </c>
      <c r="D147" t="s">
        <v>345</v>
      </c>
      <c r="E147" s="27" t="s">
        <v>3178</v>
      </c>
      <c r="F147" s="28" t="s">
        <v>355</v>
      </c>
      <c r="G147" s="29">
        <v>2</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1016</v>
      </c>
    </row>
    <row r="150" ht="198">
      <c r="A150" s="1" t="s">
        <v>342</v>
      </c>
      <c r="E150" s="27" t="s">
        <v>3179</v>
      </c>
    </row>
    <row r="151" ht="39.6">
      <c r="A151" s="1" t="s">
        <v>333</v>
      </c>
      <c r="B151" s="1">
        <v>36</v>
      </c>
      <c r="C151" s="26" t="s">
        <v>3180</v>
      </c>
      <c r="D151" t="s">
        <v>345</v>
      </c>
      <c r="E151" s="27" t="s">
        <v>3181</v>
      </c>
      <c r="F151" s="28" t="s">
        <v>355</v>
      </c>
      <c r="G151" s="29">
        <v>2</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1016</v>
      </c>
    </row>
    <row r="154" ht="211.2">
      <c r="A154" s="1" t="s">
        <v>342</v>
      </c>
      <c r="E154" s="27" t="s">
        <v>3176</v>
      </c>
    </row>
    <row r="155">
      <c r="A155" s="1" t="s">
        <v>333</v>
      </c>
      <c r="B155" s="1">
        <v>37</v>
      </c>
      <c r="C155" s="26" t="s">
        <v>3182</v>
      </c>
      <c r="D155" t="s">
        <v>345</v>
      </c>
      <c r="E155" s="27" t="s">
        <v>3183</v>
      </c>
      <c r="F155" s="28" t="s">
        <v>355</v>
      </c>
      <c r="G155" s="29">
        <v>2</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1016</v>
      </c>
    </row>
    <row r="158" ht="145.2">
      <c r="A158" s="1" t="s">
        <v>342</v>
      </c>
      <c r="E158" s="27" t="s">
        <v>3184</v>
      </c>
    </row>
    <row r="159">
      <c r="A159" s="1" t="s">
        <v>333</v>
      </c>
      <c r="B159" s="1">
        <v>38</v>
      </c>
      <c r="C159" s="26" t="s">
        <v>3185</v>
      </c>
      <c r="D159" t="s">
        <v>345</v>
      </c>
      <c r="E159" s="27" t="s">
        <v>3186</v>
      </c>
      <c r="F159" s="28" t="s">
        <v>355</v>
      </c>
      <c r="G159" s="29">
        <v>2</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1016</v>
      </c>
    </row>
    <row r="162" ht="171.6">
      <c r="A162" s="1" t="s">
        <v>342</v>
      </c>
      <c r="E162" s="27" t="s">
        <v>3187</v>
      </c>
    </row>
    <row r="163">
      <c r="A163" s="1" t="s">
        <v>333</v>
      </c>
      <c r="B163" s="1">
        <v>39</v>
      </c>
      <c r="C163" s="26" t="s">
        <v>3188</v>
      </c>
      <c r="D163" t="s">
        <v>345</v>
      </c>
      <c r="E163" s="27" t="s">
        <v>3189</v>
      </c>
      <c r="F163" s="28" t="s">
        <v>355</v>
      </c>
      <c r="G163" s="29">
        <v>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1016</v>
      </c>
    </row>
    <row r="166" ht="132">
      <c r="A166" s="1" t="s">
        <v>342</v>
      </c>
      <c r="E166" s="27" t="s">
        <v>3190</v>
      </c>
    </row>
    <row r="167">
      <c r="A167" s="1" t="s">
        <v>333</v>
      </c>
      <c r="B167" s="1">
        <v>40</v>
      </c>
      <c r="C167" s="26" t="s">
        <v>3191</v>
      </c>
      <c r="D167" t="s">
        <v>345</v>
      </c>
      <c r="E167" s="27" t="s">
        <v>3192</v>
      </c>
      <c r="F167" s="28" t="s">
        <v>355</v>
      </c>
      <c r="G167" s="29">
        <v>2</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1016</v>
      </c>
    </row>
    <row r="170" ht="224.4">
      <c r="A170" s="1" t="s">
        <v>342</v>
      </c>
      <c r="E170" s="27" t="s">
        <v>3193</v>
      </c>
    </row>
    <row r="171" ht="26.4">
      <c r="A171" s="1" t="s">
        <v>333</v>
      </c>
      <c r="B171" s="1">
        <v>41</v>
      </c>
      <c r="C171" s="26" t="s">
        <v>3194</v>
      </c>
      <c r="D171" t="s">
        <v>345</v>
      </c>
      <c r="E171" s="27" t="s">
        <v>3195</v>
      </c>
      <c r="F171" s="28" t="s">
        <v>355</v>
      </c>
      <c r="G171" s="29">
        <v>2</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1016</v>
      </c>
    </row>
    <row r="174" ht="92.4">
      <c r="A174" s="1" t="s">
        <v>342</v>
      </c>
      <c r="E174" s="27" t="s">
        <v>3094</v>
      </c>
    </row>
    <row r="175" ht="26.4">
      <c r="A175" s="1" t="s">
        <v>333</v>
      </c>
      <c r="B175" s="1">
        <v>42</v>
      </c>
      <c r="C175" s="26" t="s">
        <v>3196</v>
      </c>
      <c r="D175" t="s">
        <v>345</v>
      </c>
      <c r="E175" s="27" t="s">
        <v>3197</v>
      </c>
      <c r="F175" s="28" t="s">
        <v>355</v>
      </c>
      <c r="G175" s="29">
        <v>2</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1016</v>
      </c>
    </row>
    <row r="178" ht="92.4">
      <c r="A178" s="1" t="s">
        <v>342</v>
      </c>
      <c r="E178" s="27" t="s">
        <v>3094</v>
      </c>
    </row>
    <row r="179" ht="26.4">
      <c r="A179" s="1" t="s">
        <v>333</v>
      </c>
      <c r="B179" s="1">
        <v>43</v>
      </c>
      <c r="C179" s="26" t="s">
        <v>1057</v>
      </c>
      <c r="D179" t="s">
        <v>345</v>
      </c>
      <c r="E179" s="27" t="s">
        <v>1058</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1012</v>
      </c>
    </row>
    <row r="182" ht="105.6">
      <c r="A182" s="1" t="s">
        <v>342</v>
      </c>
      <c r="E182" s="27" t="s">
        <v>1059</v>
      </c>
    </row>
    <row r="183" ht="39.6">
      <c r="A183" s="1" t="s">
        <v>333</v>
      </c>
      <c r="B183" s="1">
        <v>44</v>
      </c>
      <c r="C183" s="26" t="s">
        <v>1130</v>
      </c>
      <c r="D183" t="s">
        <v>345</v>
      </c>
      <c r="E183" s="27" t="s">
        <v>1131</v>
      </c>
      <c r="F183" s="28" t="s">
        <v>355</v>
      </c>
      <c r="G183" s="29">
        <v>9</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1238</v>
      </c>
    </row>
    <row r="186" ht="105.6">
      <c r="A186" s="1" t="s">
        <v>342</v>
      </c>
      <c r="E186" s="27" t="s">
        <v>1059</v>
      </c>
    </row>
    <row r="187" ht="26.4">
      <c r="A187" s="1" t="s">
        <v>333</v>
      </c>
      <c r="B187" s="1">
        <v>45</v>
      </c>
      <c r="C187" s="26" t="s">
        <v>1132</v>
      </c>
      <c r="D187" t="s">
        <v>345</v>
      </c>
      <c r="E187" s="27" t="s">
        <v>1133</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1016</v>
      </c>
    </row>
    <row r="190" ht="92.4">
      <c r="A190" s="1" t="s">
        <v>342</v>
      </c>
      <c r="E190" s="27" t="s">
        <v>1134</v>
      </c>
    </row>
    <row r="191">
      <c r="A191" s="1" t="s">
        <v>333</v>
      </c>
      <c r="B191" s="1">
        <v>46</v>
      </c>
      <c r="C191" s="26" t="s">
        <v>1135</v>
      </c>
      <c r="D191" t="s">
        <v>345</v>
      </c>
      <c r="E191" s="27" t="s">
        <v>1136</v>
      </c>
      <c r="F191" s="28" t="s">
        <v>431</v>
      </c>
      <c r="G191" s="29">
        <v>16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1107</v>
      </c>
    </row>
    <row r="194" ht="92.4">
      <c r="A194" s="1" t="s">
        <v>342</v>
      </c>
      <c r="E194" s="27" t="s">
        <v>1138</v>
      </c>
    </row>
    <row r="195">
      <c r="A195" s="1" t="s">
        <v>333</v>
      </c>
      <c r="B195" s="1">
        <v>47</v>
      </c>
      <c r="C195" s="26" t="s">
        <v>1139</v>
      </c>
      <c r="D195" t="s">
        <v>345</v>
      </c>
      <c r="E195" s="27" t="s">
        <v>1140</v>
      </c>
      <c r="F195" s="28" t="s">
        <v>431</v>
      </c>
      <c r="G195" s="29">
        <v>24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1055</v>
      </c>
    </row>
    <row r="198" ht="92.4">
      <c r="A198" s="1" t="s">
        <v>342</v>
      </c>
      <c r="E198" s="27" t="s">
        <v>1141</v>
      </c>
    </row>
    <row r="199">
      <c r="A199" s="1" t="s">
        <v>333</v>
      </c>
      <c r="B199" s="1">
        <v>48</v>
      </c>
      <c r="C199" s="26" t="s">
        <v>1142</v>
      </c>
      <c r="D199" t="s">
        <v>345</v>
      </c>
      <c r="E199" s="27" t="s">
        <v>1143</v>
      </c>
      <c r="F199" s="28" t="s">
        <v>431</v>
      </c>
      <c r="G199" s="29">
        <v>24</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1055</v>
      </c>
    </row>
    <row r="202" ht="92.4">
      <c r="A202" s="1" t="s">
        <v>342</v>
      </c>
      <c r="E202" s="27" t="s">
        <v>1144</v>
      </c>
    </row>
    <row r="203">
      <c r="A203" s="1" t="s">
        <v>333</v>
      </c>
      <c r="B203" s="1">
        <v>49</v>
      </c>
      <c r="C203" s="26" t="s">
        <v>1145</v>
      </c>
      <c r="D203" t="s">
        <v>345</v>
      </c>
      <c r="E203" s="27" t="s">
        <v>1146</v>
      </c>
      <c r="F203" s="28" t="s">
        <v>431</v>
      </c>
      <c r="G203" s="29">
        <v>16</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1107</v>
      </c>
    </row>
    <row r="206" ht="92.4">
      <c r="A206" s="1" t="s">
        <v>342</v>
      </c>
      <c r="E206" s="27" t="s">
        <v>1147</v>
      </c>
    </row>
    <row r="207">
      <c r="A207" s="1" t="s">
        <v>333</v>
      </c>
      <c r="B207" s="1">
        <v>50</v>
      </c>
      <c r="C207" s="26" t="s">
        <v>1151</v>
      </c>
      <c r="D207" t="s">
        <v>345</v>
      </c>
      <c r="E207" s="27" t="s">
        <v>1152</v>
      </c>
      <c r="F207" s="28" t="s">
        <v>355</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1016</v>
      </c>
    </row>
    <row r="210" ht="79.2">
      <c r="A210" s="1" t="s">
        <v>342</v>
      </c>
      <c r="E210" s="27" t="s">
        <v>1153</v>
      </c>
    </row>
    <row r="211">
      <c r="A211" s="1" t="s">
        <v>333</v>
      </c>
      <c r="B211" s="1">
        <v>51</v>
      </c>
      <c r="C211" s="26" t="s">
        <v>3198</v>
      </c>
      <c r="D211" t="s">
        <v>345</v>
      </c>
      <c r="E211" s="27" t="s">
        <v>3199</v>
      </c>
      <c r="F211" s="28" t="s">
        <v>355</v>
      </c>
      <c r="G211" s="29">
        <v>10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1117</v>
      </c>
    </row>
    <row r="214" ht="105.6">
      <c r="A214" s="1" t="s">
        <v>342</v>
      </c>
      <c r="E214" s="27" t="s">
        <v>3200</v>
      </c>
    </row>
    <row r="215">
      <c r="A215" s="1" t="s">
        <v>330</v>
      </c>
      <c r="C215" s="22" t="s">
        <v>1156</v>
      </c>
      <c r="E215" s="23" t="s">
        <v>1157</v>
      </c>
      <c r="L215" s="24">
        <f>SUMIFS(L216:L247,A216:A247,"P")</f>
        <v>0</v>
      </c>
      <c r="M215" s="24">
        <f>SUMIFS(M216:M247,A216:A247,"P")</f>
        <v>0</v>
      </c>
      <c r="N215" s="25"/>
    </row>
    <row r="216">
      <c r="A216" s="1" t="s">
        <v>333</v>
      </c>
      <c r="B216" s="1">
        <v>52</v>
      </c>
      <c r="C216" s="26" t="s">
        <v>3201</v>
      </c>
      <c r="D216" t="s">
        <v>345</v>
      </c>
      <c r="E216" s="27" t="s">
        <v>3202</v>
      </c>
      <c r="F216" s="28" t="s">
        <v>361</v>
      </c>
      <c r="G216" s="29">
        <v>80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2113</v>
      </c>
    </row>
    <row r="219" ht="171.6">
      <c r="A219" s="1" t="s">
        <v>342</v>
      </c>
      <c r="E219" s="27" t="s">
        <v>1160</v>
      </c>
    </row>
    <row r="220">
      <c r="A220" s="1" t="s">
        <v>333</v>
      </c>
      <c r="B220" s="1">
        <v>53</v>
      </c>
      <c r="C220" s="26" t="s">
        <v>3203</v>
      </c>
      <c r="D220" t="s">
        <v>345</v>
      </c>
      <c r="E220" s="27" t="s">
        <v>3204</v>
      </c>
      <c r="F220" s="28" t="s">
        <v>361</v>
      </c>
      <c r="G220" s="29">
        <v>80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2113</v>
      </c>
    </row>
    <row r="223" ht="132">
      <c r="A223" s="1" t="s">
        <v>342</v>
      </c>
      <c r="E223" s="27" t="s">
        <v>1163</v>
      </c>
    </row>
    <row r="224">
      <c r="A224" s="1" t="s">
        <v>333</v>
      </c>
      <c r="B224" s="1">
        <v>54</v>
      </c>
      <c r="C224" s="26" t="s">
        <v>1171</v>
      </c>
      <c r="D224" t="s">
        <v>345</v>
      </c>
      <c r="E224" s="27" t="s">
        <v>1172</v>
      </c>
      <c r="F224" s="28" t="s">
        <v>529</v>
      </c>
      <c r="G224" s="29">
        <v>0.40000000000000002</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3127</v>
      </c>
    </row>
    <row r="227" ht="171.6">
      <c r="A227" s="1" t="s">
        <v>342</v>
      </c>
      <c r="E227" s="27" t="s">
        <v>1166</v>
      </c>
    </row>
    <row r="228">
      <c r="A228" s="1" t="s">
        <v>333</v>
      </c>
      <c r="B228" s="1">
        <v>55</v>
      </c>
      <c r="C228" s="26" t="s">
        <v>1174</v>
      </c>
      <c r="D228" t="s">
        <v>345</v>
      </c>
      <c r="E228" s="27" t="s">
        <v>1175</v>
      </c>
      <c r="F228" s="28" t="s">
        <v>529</v>
      </c>
      <c r="G228" s="29">
        <v>0.40000000000000002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3127</v>
      </c>
    </row>
    <row r="231" ht="132">
      <c r="A231" s="1" t="s">
        <v>342</v>
      </c>
      <c r="E231" s="27" t="s">
        <v>1176</v>
      </c>
    </row>
    <row r="232">
      <c r="A232" s="1" t="s">
        <v>333</v>
      </c>
      <c r="B232" s="1">
        <v>56</v>
      </c>
      <c r="C232" s="26" t="s">
        <v>3206</v>
      </c>
      <c r="D232" t="s">
        <v>345</v>
      </c>
      <c r="E232" s="27" t="s">
        <v>3207</v>
      </c>
      <c r="F232" s="28" t="s">
        <v>355</v>
      </c>
      <c r="G232" s="29">
        <v>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1016</v>
      </c>
    </row>
    <row r="235" ht="158.4">
      <c r="A235" s="1" t="s">
        <v>342</v>
      </c>
      <c r="E235" s="27" t="s">
        <v>447</v>
      </c>
    </row>
    <row r="236">
      <c r="A236" s="1" t="s">
        <v>333</v>
      </c>
      <c r="B236" s="1">
        <v>57</v>
      </c>
      <c r="C236" s="26" t="s">
        <v>1183</v>
      </c>
      <c r="D236" t="s">
        <v>345</v>
      </c>
      <c r="E236" s="27" t="s">
        <v>1184</v>
      </c>
      <c r="F236" s="28" t="s">
        <v>355</v>
      </c>
      <c r="G236" s="29">
        <v>2</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1016</v>
      </c>
    </row>
    <row r="239" ht="132">
      <c r="A239" s="1" t="s">
        <v>342</v>
      </c>
      <c r="E239" s="27" t="s">
        <v>1044</v>
      </c>
    </row>
    <row r="240">
      <c r="A240" s="1" t="s">
        <v>333</v>
      </c>
      <c r="B240" s="1">
        <v>58</v>
      </c>
      <c r="C240" s="26" t="s">
        <v>3208</v>
      </c>
      <c r="D240" t="s">
        <v>345</v>
      </c>
      <c r="E240" s="27" t="s">
        <v>3209</v>
      </c>
      <c r="F240" s="28" t="s">
        <v>355</v>
      </c>
      <c r="G240" s="29">
        <v>2</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1016</v>
      </c>
    </row>
    <row r="243" ht="158.4">
      <c r="A243" s="1" t="s">
        <v>342</v>
      </c>
      <c r="E243" s="27" t="s">
        <v>447</v>
      </c>
    </row>
    <row r="244">
      <c r="A244" s="1" t="s">
        <v>333</v>
      </c>
      <c r="B244" s="1">
        <v>59</v>
      </c>
      <c r="C244" s="26" t="s">
        <v>2370</v>
      </c>
      <c r="D244" t="s">
        <v>345</v>
      </c>
      <c r="E244" s="27" t="s">
        <v>2371</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1016</v>
      </c>
    </row>
    <row r="247" ht="132">
      <c r="A247" s="1" t="s">
        <v>342</v>
      </c>
      <c r="E247" s="27" t="s">
        <v>1044</v>
      </c>
    </row>
    <row r="248">
      <c r="A248" s="1" t="s">
        <v>330</v>
      </c>
      <c r="C248" s="22" t="s">
        <v>1332</v>
      </c>
      <c r="E248" s="23" t="s">
        <v>1333</v>
      </c>
      <c r="L248" s="24">
        <f>SUMIFS(L249:L252,A249:A252,"P")</f>
        <v>0</v>
      </c>
      <c r="M248" s="24">
        <f>SUMIFS(M249:M252,A249:A252,"P")</f>
        <v>0</v>
      </c>
      <c r="N248" s="25"/>
    </row>
    <row r="249">
      <c r="A249" s="1" t="s">
        <v>333</v>
      </c>
      <c r="B249" s="1">
        <v>60</v>
      </c>
      <c r="C249" s="26" t="s">
        <v>1337</v>
      </c>
      <c r="D249" t="s">
        <v>345</v>
      </c>
      <c r="E249" s="27" t="s">
        <v>1338</v>
      </c>
      <c r="F249" s="28" t="s">
        <v>355</v>
      </c>
      <c r="G249" s="29">
        <v>4</v>
      </c>
      <c r="H249" s="28">
        <v>0</v>
      </c>
      <c r="I249" s="30">
        <f>ROUND(G249*H249,P4)</f>
        <v>0</v>
      </c>
      <c r="L249" s="30">
        <v>0</v>
      </c>
      <c r="M249" s="24">
        <f>ROUND(G249*L249,P4)</f>
        <v>0</v>
      </c>
      <c r="N249" s="25" t="s">
        <v>1011</v>
      </c>
      <c r="O249" s="31">
        <f>M249*AA249</f>
        <v>0</v>
      </c>
      <c r="P249" s="1">
        <v>3</v>
      </c>
      <c r="AA249" s="1">
        <f>IF(P249=1,$O$3,IF(P249=2,$O$4,$O$5))</f>
        <v>0</v>
      </c>
    </row>
    <row r="250">
      <c r="A250" s="1" t="s">
        <v>339</v>
      </c>
      <c r="E250" s="27" t="s">
        <v>349</v>
      </c>
    </row>
    <row r="251">
      <c r="A251" s="1" t="s">
        <v>341</v>
      </c>
      <c r="E251" s="32" t="s">
        <v>1219</v>
      </c>
    </row>
    <row r="252" ht="92.4">
      <c r="A252" s="1" t="s">
        <v>342</v>
      </c>
      <c r="E252" s="27" t="s">
        <v>1340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COUNTIFS(L8:L400,"=0",A8:A400,"P")+COUNTIFS(L8:L400,"",A8:A400,"P")+SUM(Q8:Q400)</f>
        <v>0</v>
      </c>
    </row>
    <row r="8">
      <c r="A8" s="1" t="s">
        <v>328</v>
      </c>
      <c r="C8" s="22" t="s">
        <v>3394</v>
      </c>
      <c r="E8" s="23" t="s">
        <v>93</v>
      </c>
      <c r="L8" s="24">
        <f>L9+L38+L363</f>
        <v>0</v>
      </c>
      <c r="M8" s="24">
        <f>M9+M38+M363</f>
        <v>0</v>
      </c>
      <c r="N8" s="25"/>
    </row>
    <row r="9">
      <c r="A9" s="1" t="s">
        <v>330</v>
      </c>
      <c r="C9" s="22" t="s">
        <v>351</v>
      </c>
      <c r="E9" s="23" t="s">
        <v>3122</v>
      </c>
      <c r="L9" s="24">
        <f>SUMIFS(L10:L37,A10:A37,"P")</f>
        <v>0</v>
      </c>
      <c r="M9" s="24">
        <f>SUMIFS(M10:M37,A10:A37,"P")</f>
        <v>0</v>
      </c>
      <c r="N9" s="25"/>
    </row>
    <row r="10" ht="26.4">
      <c r="A10" s="1" t="s">
        <v>333</v>
      </c>
      <c r="B10" s="1">
        <v>82</v>
      </c>
      <c r="C10" s="26" t="s">
        <v>3316</v>
      </c>
      <c r="D10" t="s">
        <v>345</v>
      </c>
      <c r="E10" s="27" t="s">
        <v>3317</v>
      </c>
      <c r="F10" s="28" t="s">
        <v>361</v>
      </c>
      <c r="G10" s="29">
        <v>150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3395</v>
      </c>
    </row>
    <row r="13" ht="132">
      <c r="A13" s="1" t="s">
        <v>342</v>
      </c>
      <c r="E13" s="27" t="s">
        <v>1439</v>
      </c>
    </row>
    <row r="14">
      <c r="A14" s="1" t="s">
        <v>333</v>
      </c>
      <c r="B14" s="1">
        <v>83</v>
      </c>
      <c r="C14" s="26" t="s">
        <v>2316</v>
      </c>
      <c r="D14" t="s">
        <v>345</v>
      </c>
      <c r="E14" s="27" t="s">
        <v>2317</v>
      </c>
      <c r="F14" s="28" t="s">
        <v>476</v>
      </c>
      <c r="G14" s="29">
        <v>0.90000000000000002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3396</v>
      </c>
    </row>
    <row r="17" ht="39.6">
      <c r="A17" s="1" t="s">
        <v>342</v>
      </c>
      <c r="E17" s="27" t="s">
        <v>1455</v>
      </c>
    </row>
    <row r="18" ht="26.4">
      <c r="A18" s="1" t="s">
        <v>333</v>
      </c>
      <c r="B18" s="1">
        <v>84</v>
      </c>
      <c r="C18" s="26" t="s">
        <v>1460</v>
      </c>
      <c r="D18" t="s">
        <v>345</v>
      </c>
      <c r="E18" s="27" t="s">
        <v>1461</v>
      </c>
      <c r="F18" s="28" t="s">
        <v>1462</v>
      </c>
      <c r="G18" s="29">
        <v>100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3397</v>
      </c>
    </row>
    <row r="21" ht="105.6">
      <c r="A21" s="1" t="s">
        <v>342</v>
      </c>
      <c r="E21" s="27" t="s">
        <v>1464</v>
      </c>
    </row>
    <row r="22" ht="26.4">
      <c r="A22" s="1" t="s">
        <v>333</v>
      </c>
      <c r="B22" s="1">
        <v>85</v>
      </c>
      <c r="C22" s="26" t="s">
        <v>3398</v>
      </c>
      <c r="D22" t="s">
        <v>345</v>
      </c>
      <c r="E22" s="27" t="s">
        <v>3399</v>
      </c>
      <c r="F22" s="28" t="s">
        <v>476</v>
      </c>
      <c r="G22" s="29">
        <v>40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3400</v>
      </c>
    </row>
    <row r="25" ht="79.2">
      <c r="A25" s="1" t="s">
        <v>342</v>
      </c>
      <c r="E25" s="27" t="s">
        <v>3321</v>
      </c>
    </row>
    <row r="26" ht="26.4">
      <c r="A26" s="1" t="s">
        <v>333</v>
      </c>
      <c r="B26" s="1">
        <v>86</v>
      </c>
      <c r="C26" s="26" t="s">
        <v>3401</v>
      </c>
      <c r="D26" t="s">
        <v>345</v>
      </c>
      <c r="E26" s="27" t="s">
        <v>3402</v>
      </c>
      <c r="F26" s="28" t="s">
        <v>355</v>
      </c>
      <c r="G26" s="29">
        <v>60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3403</v>
      </c>
    </row>
    <row r="29" ht="105.6">
      <c r="A29" s="1" t="s">
        <v>342</v>
      </c>
      <c r="E29" s="27" t="s">
        <v>2098</v>
      </c>
    </row>
    <row r="30">
      <c r="A30" s="1" t="s">
        <v>333</v>
      </c>
      <c r="B30" s="1">
        <v>87</v>
      </c>
      <c r="C30" s="26" t="s">
        <v>2099</v>
      </c>
      <c r="D30" t="s">
        <v>345</v>
      </c>
      <c r="E30" s="27" t="s">
        <v>2100</v>
      </c>
      <c r="F30" s="28" t="s">
        <v>355</v>
      </c>
      <c r="G30" s="29">
        <v>120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3404</v>
      </c>
    </row>
    <row r="33" ht="105.6">
      <c r="A33" s="1" t="s">
        <v>342</v>
      </c>
      <c r="E33" s="27" t="s">
        <v>2098</v>
      </c>
    </row>
    <row r="34">
      <c r="A34" s="1" t="s">
        <v>333</v>
      </c>
      <c r="B34" s="1">
        <v>88</v>
      </c>
      <c r="C34" s="26" t="s">
        <v>2520</v>
      </c>
      <c r="D34" t="s">
        <v>345</v>
      </c>
      <c r="E34" s="27" t="s">
        <v>2521</v>
      </c>
      <c r="F34" s="28" t="s">
        <v>355</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3404</v>
      </c>
    </row>
    <row r="37" ht="105.6">
      <c r="A37" s="1" t="s">
        <v>342</v>
      </c>
      <c r="E37" s="27" t="s">
        <v>2098</v>
      </c>
    </row>
    <row r="38">
      <c r="A38" s="1" t="s">
        <v>330</v>
      </c>
      <c r="C38" s="22" t="s">
        <v>1064</v>
      </c>
      <c r="E38" s="23" t="s">
        <v>1065</v>
      </c>
      <c r="L38" s="24">
        <f>SUMIFS(L39:L362,A39:A362,"P")</f>
        <v>0</v>
      </c>
      <c r="M38" s="24">
        <f>SUMIFS(M39:M362,A39:A362,"P")</f>
        <v>0</v>
      </c>
      <c r="N38" s="25"/>
    </row>
    <row r="39" ht="39.6">
      <c r="A39" s="1" t="s">
        <v>333</v>
      </c>
      <c r="B39" s="1">
        <v>1</v>
      </c>
      <c r="C39" s="26" t="s">
        <v>3405</v>
      </c>
      <c r="D39" t="s">
        <v>345</v>
      </c>
      <c r="E39" s="27" t="s">
        <v>3406</v>
      </c>
      <c r="F39" s="28" t="s">
        <v>355</v>
      </c>
      <c r="G39" s="29">
        <v>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3407</v>
      </c>
    </row>
    <row r="42" ht="52.8">
      <c r="A42" s="1" t="s">
        <v>342</v>
      </c>
      <c r="E42" s="27" t="s">
        <v>3408</v>
      </c>
    </row>
    <row r="43" ht="39.6">
      <c r="A43" s="1" t="s">
        <v>333</v>
      </c>
      <c r="B43" s="1">
        <v>2</v>
      </c>
      <c r="C43" s="26" t="s">
        <v>3409</v>
      </c>
      <c r="D43" t="s">
        <v>345</v>
      </c>
      <c r="E43" s="27" t="s">
        <v>3410</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3411</v>
      </c>
    </row>
    <row r="46" ht="52.8">
      <c r="A46" s="1" t="s">
        <v>342</v>
      </c>
      <c r="E46" s="27" t="s">
        <v>3408</v>
      </c>
    </row>
    <row r="47">
      <c r="A47" s="1" t="s">
        <v>333</v>
      </c>
      <c r="B47" s="1">
        <v>3</v>
      </c>
      <c r="C47" s="26" t="s">
        <v>3412</v>
      </c>
      <c r="D47" t="s">
        <v>345</v>
      </c>
      <c r="E47" s="27" t="s">
        <v>3413</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3414</v>
      </c>
    </row>
    <row r="50" ht="52.8">
      <c r="A50" s="1" t="s">
        <v>342</v>
      </c>
      <c r="E50" s="27" t="s">
        <v>3415</v>
      </c>
    </row>
    <row r="51" ht="26.4">
      <c r="A51" s="1" t="s">
        <v>333</v>
      </c>
      <c r="B51" s="1">
        <v>4</v>
      </c>
      <c r="C51" s="26" t="s">
        <v>3416</v>
      </c>
      <c r="D51" t="s">
        <v>345</v>
      </c>
      <c r="E51" s="27" t="s">
        <v>3417</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3411</v>
      </c>
    </row>
    <row r="54" ht="105.6">
      <c r="A54" s="1" t="s">
        <v>342</v>
      </c>
      <c r="E54" s="27" t="s">
        <v>3418</v>
      </c>
    </row>
    <row r="55" ht="26.4">
      <c r="A55" s="1" t="s">
        <v>333</v>
      </c>
      <c r="B55" s="1">
        <v>5</v>
      </c>
      <c r="C55" s="26" t="s">
        <v>3419</v>
      </c>
      <c r="D55" t="s">
        <v>345</v>
      </c>
      <c r="E55" s="27" t="s">
        <v>3420</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3411</v>
      </c>
    </row>
    <row r="58" ht="92.4">
      <c r="A58" s="1" t="s">
        <v>342</v>
      </c>
      <c r="E58" s="27" t="s">
        <v>3094</v>
      </c>
    </row>
    <row r="59">
      <c r="A59" s="1" t="s">
        <v>333</v>
      </c>
      <c r="B59" s="1">
        <v>6</v>
      </c>
      <c r="C59" s="26" t="s">
        <v>3421</v>
      </c>
      <c r="D59" t="s">
        <v>345</v>
      </c>
      <c r="E59" s="27" t="s">
        <v>3422</v>
      </c>
      <c r="F59" s="28" t="s">
        <v>355</v>
      </c>
      <c r="G59" s="29">
        <v>3</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3423</v>
      </c>
    </row>
    <row r="62" ht="92.4">
      <c r="A62" s="1" t="s">
        <v>342</v>
      </c>
      <c r="E62" s="27" t="s">
        <v>3094</v>
      </c>
    </row>
    <row r="63">
      <c r="A63" s="1" t="s">
        <v>333</v>
      </c>
      <c r="B63" s="1">
        <v>7</v>
      </c>
      <c r="C63" s="26" t="s">
        <v>3424</v>
      </c>
      <c r="D63" t="s">
        <v>345</v>
      </c>
      <c r="E63" s="27" t="s">
        <v>3425</v>
      </c>
      <c r="F63" s="28" t="s">
        <v>355</v>
      </c>
      <c r="G63" s="29">
        <v>3</v>
      </c>
      <c r="H63" s="28">
        <v>0</v>
      </c>
      <c r="I63" s="30">
        <f>ROUND(G63*H63,P4)</f>
        <v>0</v>
      </c>
      <c r="L63" s="30">
        <v>0</v>
      </c>
      <c r="M63" s="24">
        <f>ROUND(G63*L63,P4)</f>
        <v>0</v>
      </c>
      <c r="N63" s="25" t="s">
        <v>1011</v>
      </c>
      <c r="O63" s="31">
        <f>M63*AA63</f>
        <v>0</v>
      </c>
      <c r="P63" s="1">
        <v>3</v>
      </c>
      <c r="AA63" s="1">
        <f>IF(P63=1,$O$3,IF(P63=2,$O$4,$O$5))</f>
        <v>0</v>
      </c>
    </row>
    <row r="64">
      <c r="A64" s="1" t="s">
        <v>339</v>
      </c>
      <c r="E64" s="27" t="s">
        <v>349</v>
      </c>
    </row>
    <row r="65">
      <c r="A65" s="1" t="s">
        <v>341</v>
      </c>
      <c r="E65" s="32" t="s">
        <v>3423</v>
      </c>
    </row>
    <row r="66" ht="105.6">
      <c r="A66" s="1" t="s">
        <v>342</v>
      </c>
      <c r="E66" s="27" t="s">
        <v>3426</v>
      </c>
    </row>
    <row r="67" ht="26.4">
      <c r="A67" s="1" t="s">
        <v>333</v>
      </c>
      <c r="B67" s="1">
        <v>8</v>
      </c>
      <c r="C67" s="26" t="s">
        <v>3427</v>
      </c>
      <c r="D67" t="s">
        <v>345</v>
      </c>
      <c r="E67" s="27" t="s">
        <v>3428</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3429</v>
      </c>
    </row>
    <row r="70" ht="92.4">
      <c r="A70" s="1" t="s">
        <v>342</v>
      </c>
      <c r="E70" s="27" t="s">
        <v>1090</v>
      </c>
    </row>
    <row r="71" ht="39.6">
      <c r="A71" s="1" t="s">
        <v>333</v>
      </c>
      <c r="B71" s="1">
        <v>9</v>
      </c>
      <c r="C71" s="26" t="s">
        <v>3430</v>
      </c>
      <c r="D71" t="s">
        <v>345</v>
      </c>
      <c r="E71" s="27" t="s">
        <v>3431</v>
      </c>
      <c r="F71" s="28" t="s">
        <v>355</v>
      </c>
      <c r="G71" s="29">
        <v>3</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3432</v>
      </c>
    </row>
    <row r="74" ht="92.4">
      <c r="A74" s="1" t="s">
        <v>342</v>
      </c>
      <c r="E74" s="27" t="s">
        <v>1090</v>
      </c>
    </row>
    <row r="75" ht="26.4">
      <c r="A75" s="1" t="s">
        <v>333</v>
      </c>
      <c r="B75" s="1">
        <v>10</v>
      </c>
      <c r="C75" s="26" t="s">
        <v>3433</v>
      </c>
      <c r="D75" t="s">
        <v>345</v>
      </c>
      <c r="E75" s="27" t="s">
        <v>3434</v>
      </c>
      <c r="F75" s="28" t="s">
        <v>355</v>
      </c>
      <c r="G75" s="29">
        <v>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3435</v>
      </c>
    </row>
    <row r="78" ht="105.6">
      <c r="A78" s="1" t="s">
        <v>342</v>
      </c>
      <c r="E78" s="27" t="s">
        <v>3426</v>
      </c>
    </row>
    <row r="79" ht="26.4">
      <c r="A79" s="1" t="s">
        <v>333</v>
      </c>
      <c r="B79" s="1">
        <v>11</v>
      </c>
      <c r="C79" s="26" t="s">
        <v>3436</v>
      </c>
      <c r="D79" t="s">
        <v>345</v>
      </c>
      <c r="E79" s="27" t="s">
        <v>3437</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3438</v>
      </c>
    </row>
    <row r="82" ht="79.2">
      <c r="A82" s="1" t="s">
        <v>342</v>
      </c>
      <c r="E82" s="27" t="s">
        <v>1689</v>
      </c>
    </row>
    <row r="83">
      <c r="A83" s="1" t="s">
        <v>333</v>
      </c>
      <c r="B83" s="1">
        <v>12</v>
      </c>
      <c r="C83" s="26" t="s">
        <v>3439</v>
      </c>
      <c r="D83" t="s">
        <v>345</v>
      </c>
      <c r="E83" s="27" t="s">
        <v>3440</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3441</v>
      </c>
    </row>
    <row r="86" ht="79.2">
      <c r="A86" s="1" t="s">
        <v>342</v>
      </c>
      <c r="E86" s="27" t="s">
        <v>1689</v>
      </c>
    </row>
    <row r="87">
      <c r="A87" s="1" t="s">
        <v>333</v>
      </c>
      <c r="B87" s="1">
        <v>13</v>
      </c>
      <c r="C87" s="26" t="s">
        <v>3442</v>
      </c>
      <c r="D87" t="s">
        <v>345</v>
      </c>
      <c r="E87" s="27" t="s">
        <v>3443</v>
      </c>
      <c r="F87" s="28" t="s">
        <v>361</v>
      </c>
      <c r="G87" s="29">
        <v>3</v>
      </c>
      <c r="H87" s="28">
        <v>0</v>
      </c>
      <c r="I87" s="30">
        <f>ROUND(G87*H87,P4)</f>
        <v>0</v>
      </c>
      <c r="L87" s="30">
        <v>0</v>
      </c>
      <c r="M87" s="24">
        <f>ROUND(G87*L87,P4)</f>
        <v>0</v>
      </c>
      <c r="N87" s="25" t="s">
        <v>1011</v>
      </c>
      <c r="O87" s="31">
        <f>M87*AA87</f>
        <v>0</v>
      </c>
      <c r="P87" s="1">
        <v>3</v>
      </c>
      <c r="AA87" s="1">
        <f>IF(P87=1,$O$3,IF(P87=2,$O$4,$O$5))</f>
        <v>0</v>
      </c>
    </row>
    <row r="88">
      <c r="A88" s="1" t="s">
        <v>339</v>
      </c>
      <c r="E88" s="27" t="s">
        <v>349</v>
      </c>
    </row>
    <row r="89">
      <c r="A89" s="1" t="s">
        <v>341</v>
      </c>
      <c r="E89" s="32" t="s">
        <v>3444</v>
      </c>
    </row>
    <row r="90" ht="132">
      <c r="A90" s="1" t="s">
        <v>342</v>
      </c>
      <c r="E90" s="27" t="s">
        <v>3445</v>
      </c>
    </row>
    <row r="91" ht="39.6">
      <c r="A91" s="1" t="s">
        <v>333</v>
      </c>
      <c r="B91" s="1">
        <v>14</v>
      </c>
      <c r="C91" s="26" t="s">
        <v>3211</v>
      </c>
      <c r="D91" t="s">
        <v>345</v>
      </c>
      <c r="E91" s="27" t="s">
        <v>3212</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3446</v>
      </c>
    </row>
    <row r="94" ht="132">
      <c r="A94" s="1" t="s">
        <v>342</v>
      </c>
      <c r="E94" s="27" t="s">
        <v>3214</v>
      </c>
    </row>
    <row r="95" ht="39.6">
      <c r="A95" s="1" t="s">
        <v>333</v>
      </c>
      <c r="B95" s="1">
        <v>15</v>
      </c>
      <c r="C95" s="26" t="s">
        <v>3215</v>
      </c>
      <c r="D95" t="s">
        <v>345</v>
      </c>
      <c r="E95" s="27" t="s">
        <v>3216</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3447</v>
      </c>
    </row>
    <row r="98" ht="132">
      <c r="A98" s="1" t="s">
        <v>342</v>
      </c>
      <c r="E98" s="27" t="s">
        <v>3218</v>
      </c>
    </row>
    <row r="99" ht="26.4">
      <c r="A99" s="1" t="s">
        <v>333</v>
      </c>
      <c r="B99" s="1">
        <v>16</v>
      </c>
      <c r="C99" s="26" t="s">
        <v>3196</v>
      </c>
      <c r="D99" t="s">
        <v>345</v>
      </c>
      <c r="E99" s="27" t="s">
        <v>3197</v>
      </c>
      <c r="F99" s="28" t="s">
        <v>355</v>
      </c>
      <c r="G99" s="29">
        <v>8</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3094</v>
      </c>
    </row>
    <row r="103">
      <c r="A103" s="1" t="s">
        <v>333</v>
      </c>
      <c r="B103" s="1">
        <v>17</v>
      </c>
      <c r="C103" s="26" t="s">
        <v>3091</v>
      </c>
      <c r="D103" t="s">
        <v>345</v>
      </c>
      <c r="E103" s="27" t="s">
        <v>3092</v>
      </c>
      <c r="F103" s="28" t="s">
        <v>355</v>
      </c>
      <c r="G103" s="29">
        <v>8</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92.4">
      <c r="A106" s="1" t="s">
        <v>342</v>
      </c>
      <c r="E106" s="27" t="s">
        <v>3094</v>
      </c>
    </row>
    <row r="107">
      <c r="A107" s="1" t="s">
        <v>333</v>
      </c>
      <c r="B107" s="1">
        <v>18</v>
      </c>
      <c r="C107" s="26" t="s">
        <v>3220</v>
      </c>
      <c r="D107" t="s">
        <v>345</v>
      </c>
      <c r="E107" s="27" t="s">
        <v>3221</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3448</v>
      </c>
    </row>
    <row r="110" ht="132">
      <c r="A110" s="1" t="s">
        <v>342</v>
      </c>
      <c r="E110" s="27" t="s">
        <v>3223</v>
      </c>
    </row>
    <row r="111" ht="26.4">
      <c r="A111" s="1" t="s">
        <v>333</v>
      </c>
      <c r="B111" s="1">
        <v>19</v>
      </c>
      <c r="C111" s="26" t="s">
        <v>3449</v>
      </c>
      <c r="D111" t="s">
        <v>345</v>
      </c>
      <c r="E111" s="27" t="s">
        <v>3450</v>
      </c>
      <c r="F111" s="28" t="s">
        <v>355</v>
      </c>
      <c r="G111" s="29">
        <v>1</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c r="A113" s="1" t="s">
        <v>341</v>
      </c>
      <c r="E113" s="32" t="s">
        <v>3451</v>
      </c>
    </row>
    <row r="114" ht="145.2">
      <c r="A114" s="1" t="s">
        <v>342</v>
      </c>
      <c r="E114" s="27" t="s">
        <v>3227</v>
      </c>
    </row>
    <row r="115">
      <c r="A115" s="1" t="s">
        <v>333</v>
      </c>
      <c r="B115" s="1">
        <v>20</v>
      </c>
      <c r="C115" s="26" t="s">
        <v>3452</v>
      </c>
      <c r="D115" t="s">
        <v>345</v>
      </c>
      <c r="E115" s="27" t="s">
        <v>3453</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3454</v>
      </c>
    </row>
    <row r="118" ht="118.8">
      <c r="A118" s="1" t="s">
        <v>342</v>
      </c>
      <c r="E118" s="27" t="s">
        <v>3231</v>
      </c>
    </row>
    <row r="119">
      <c r="A119" s="1" t="s">
        <v>333</v>
      </c>
      <c r="B119" s="1">
        <v>21</v>
      </c>
      <c r="C119" s="26" t="s">
        <v>3455</v>
      </c>
      <c r="D119" t="s">
        <v>345</v>
      </c>
      <c r="E119" s="27" t="s">
        <v>3456</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3457</v>
      </c>
    </row>
    <row r="122" ht="118.8">
      <c r="A122" s="1" t="s">
        <v>342</v>
      </c>
      <c r="E122" s="27" t="s">
        <v>3231</v>
      </c>
    </row>
    <row r="123">
      <c r="A123" s="1" t="s">
        <v>333</v>
      </c>
      <c r="B123" s="1">
        <v>22</v>
      </c>
      <c r="C123" s="26" t="s">
        <v>3458</v>
      </c>
      <c r="D123" t="s">
        <v>345</v>
      </c>
      <c r="E123" s="27" t="s">
        <v>3459</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3460</v>
      </c>
    </row>
    <row r="126" ht="118.8">
      <c r="A126" s="1" t="s">
        <v>342</v>
      </c>
      <c r="E126" s="27" t="s">
        <v>3231</v>
      </c>
    </row>
    <row r="127">
      <c r="A127" s="1" t="s">
        <v>333</v>
      </c>
      <c r="B127" s="1">
        <v>23</v>
      </c>
      <c r="C127" s="26" t="s">
        <v>3241</v>
      </c>
      <c r="D127" t="s">
        <v>345</v>
      </c>
      <c r="E127" s="27" t="s">
        <v>3242</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3461</v>
      </c>
    </row>
    <row r="130" ht="92.4">
      <c r="A130" s="1" t="s">
        <v>342</v>
      </c>
      <c r="E130" s="27" t="s">
        <v>3094</v>
      </c>
    </row>
    <row r="131">
      <c r="A131" s="1" t="s">
        <v>333</v>
      </c>
      <c r="B131" s="1">
        <v>24</v>
      </c>
      <c r="C131" s="26" t="s">
        <v>3244</v>
      </c>
      <c r="D131" t="s">
        <v>345</v>
      </c>
      <c r="E131" s="27" t="s">
        <v>3245</v>
      </c>
      <c r="F131" s="28" t="s">
        <v>355</v>
      </c>
      <c r="G131" s="29">
        <v>3</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3462</v>
      </c>
    </row>
    <row r="134" ht="92.4">
      <c r="A134" s="1" t="s">
        <v>342</v>
      </c>
      <c r="E134" s="27" t="s">
        <v>3094</v>
      </c>
    </row>
    <row r="135" ht="26.4">
      <c r="A135" s="1" t="s">
        <v>333</v>
      </c>
      <c r="B135" s="1">
        <v>25</v>
      </c>
      <c r="C135" s="26" t="s">
        <v>3235</v>
      </c>
      <c r="D135" t="s">
        <v>345</v>
      </c>
      <c r="E135" s="27" t="s">
        <v>3236</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3463</v>
      </c>
    </row>
    <row r="138" ht="132">
      <c r="A138" s="1" t="s">
        <v>342</v>
      </c>
      <c r="E138" s="27" t="s">
        <v>3238</v>
      </c>
    </row>
    <row r="139">
      <c r="A139" s="1" t="s">
        <v>333</v>
      </c>
      <c r="B139" s="1">
        <v>26</v>
      </c>
      <c r="C139" s="26" t="s">
        <v>3239</v>
      </c>
      <c r="D139" t="s">
        <v>345</v>
      </c>
      <c r="E139" s="27" t="s">
        <v>3240</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3463</v>
      </c>
    </row>
    <row r="142" ht="118.8">
      <c r="A142" s="1" t="s">
        <v>342</v>
      </c>
      <c r="E142" s="27" t="s">
        <v>3231</v>
      </c>
    </row>
    <row r="143" ht="39.6">
      <c r="A143" s="1" t="s">
        <v>333</v>
      </c>
      <c r="B143" s="1">
        <v>27</v>
      </c>
      <c r="C143" s="26" t="s">
        <v>3464</v>
      </c>
      <c r="D143" t="s">
        <v>345</v>
      </c>
      <c r="E143" s="27" t="s">
        <v>3465</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3466</v>
      </c>
    </row>
    <row r="146" ht="132">
      <c r="A146" s="1" t="s">
        <v>342</v>
      </c>
      <c r="E146" s="27" t="s">
        <v>3467</v>
      </c>
    </row>
    <row r="147">
      <c r="A147" s="1" t="s">
        <v>333</v>
      </c>
      <c r="B147" s="1">
        <v>28</v>
      </c>
      <c r="C147" s="26" t="s">
        <v>3468</v>
      </c>
      <c r="D147" t="s">
        <v>345</v>
      </c>
      <c r="E147" s="27" t="s">
        <v>3469</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3470</v>
      </c>
    </row>
    <row r="150" ht="105.6">
      <c r="A150" s="1" t="s">
        <v>342</v>
      </c>
      <c r="E150" s="27" t="s">
        <v>1108</v>
      </c>
    </row>
    <row r="151">
      <c r="A151" s="1" t="s">
        <v>333</v>
      </c>
      <c r="B151" s="1">
        <v>29</v>
      </c>
      <c r="C151" s="26" t="s">
        <v>3471</v>
      </c>
      <c r="D151" t="s">
        <v>345</v>
      </c>
      <c r="E151" s="27" t="s">
        <v>3472</v>
      </c>
      <c r="F151" s="28" t="s">
        <v>355</v>
      </c>
      <c r="G151" s="29">
        <v>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3473</v>
      </c>
    </row>
    <row r="154" ht="105.6">
      <c r="A154" s="1" t="s">
        <v>342</v>
      </c>
      <c r="E154" s="27" t="s">
        <v>3474</v>
      </c>
    </row>
    <row r="155">
      <c r="A155" s="1" t="s">
        <v>333</v>
      </c>
      <c r="B155" s="1">
        <v>30</v>
      </c>
      <c r="C155" s="26" t="s">
        <v>3475</v>
      </c>
      <c r="D155" t="s">
        <v>345</v>
      </c>
      <c r="E155" s="27" t="s">
        <v>3476</v>
      </c>
      <c r="F155" s="28" t="s">
        <v>355</v>
      </c>
      <c r="G155" s="29">
        <v>15</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3477</v>
      </c>
    </row>
    <row r="158" ht="105.6">
      <c r="A158" s="1" t="s">
        <v>342</v>
      </c>
      <c r="E158" s="27" t="s">
        <v>3474</v>
      </c>
    </row>
    <row r="159">
      <c r="A159" s="1" t="s">
        <v>333</v>
      </c>
      <c r="B159" s="1">
        <v>31</v>
      </c>
      <c r="C159" s="26" t="s">
        <v>3478</v>
      </c>
      <c r="D159" t="s">
        <v>345</v>
      </c>
      <c r="E159" s="27" t="s">
        <v>3479</v>
      </c>
      <c r="F159" s="28" t="s">
        <v>355</v>
      </c>
      <c r="G159" s="29">
        <v>3</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3480</v>
      </c>
    </row>
    <row r="162" ht="105.6">
      <c r="A162" s="1" t="s">
        <v>342</v>
      </c>
      <c r="E162" s="27" t="s">
        <v>3474</v>
      </c>
    </row>
    <row r="163" ht="26.4">
      <c r="A163" s="1" t="s">
        <v>333</v>
      </c>
      <c r="B163" s="1">
        <v>32</v>
      </c>
      <c r="C163" s="26" t="s">
        <v>3481</v>
      </c>
      <c r="D163" t="s">
        <v>345</v>
      </c>
      <c r="E163" s="27" t="s">
        <v>3482</v>
      </c>
      <c r="F163" s="28" t="s">
        <v>355</v>
      </c>
      <c r="G163" s="29">
        <v>3</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3483</v>
      </c>
    </row>
    <row r="166" ht="105.6">
      <c r="A166" s="1" t="s">
        <v>342</v>
      </c>
      <c r="E166" s="27" t="s">
        <v>3484</v>
      </c>
    </row>
    <row r="167">
      <c r="A167" s="1" t="s">
        <v>333</v>
      </c>
      <c r="B167" s="1">
        <v>33</v>
      </c>
      <c r="C167" s="26" t="s">
        <v>3485</v>
      </c>
      <c r="D167" t="s">
        <v>345</v>
      </c>
      <c r="E167" s="27" t="s">
        <v>3486</v>
      </c>
      <c r="F167" s="28" t="s">
        <v>355</v>
      </c>
      <c r="G167" s="29">
        <v>3</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3483</v>
      </c>
    </row>
    <row r="170" ht="105.6">
      <c r="A170" s="1" t="s">
        <v>342</v>
      </c>
      <c r="E170" s="27" t="s">
        <v>3484</v>
      </c>
    </row>
    <row r="171">
      <c r="A171" s="1" t="s">
        <v>333</v>
      </c>
      <c r="B171" s="1">
        <v>34</v>
      </c>
      <c r="C171" s="26" t="s">
        <v>3487</v>
      </c>
      <c r="D171" t="s">
        <v>345</v>
      </c>
      <c r="E171" s="27" t="s">
        <v>3488</v>
      </c>
      <c r="F171" s="28" t="s">
        <v>355</v>
      </c>
      <c r="G171" s="29">
        <v>3</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3489</v>
      </c>
    </row>
    <row r="174" ht="105.6">
      <c r="A174" s="1" t="s">
        <v>342</v>
      </c>
      <c r="E174" s="27" t="s">
        <v>3484</v>
      </c>
    </row>
    <row r="175">
      <c r="A175" s="1" t="s">
        <v>333</v>
      </c>
      <c r="B175" s="1">
        <v>35</v>
      </c>
      <c r="C175" s="26" t="s">
        <v>3490</v>
      </c>
      <c r="D175" t="s">
        <v>345</v>
      </c>
      <c r="E175" s="27" t="s">
        <v>3491</v>
      </c>
      <c r="F175" s="28" t="s">
        <v>361</v>
      </c>
      <c r="G175" s="29">
        <v>150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3492</v>
      </c>
    </row>
    <row r="178" ht="79.2">
      <c r="A178" s="1" t="s">
        <v>342</v>
      </c>
      <c r="E178" s="27" t="s">
        <v>1080</v>
      </c>
    </row>
    <row r="179" ht="26.4">
      <c r="A179" s="1" t="s">
        <v>333</v>
      </c>
      <c r="B179" s="1">
        <v>36</v>
      </c>
      <c r="C179" s="26" t="s">
        <v>3493</v>
      </c>
      <c r="D179" t="s">
        <v>345</v>
      </c>
      <c r="E179" s="27" t="s">
        <v>3494</v>
      </c>
      <c r="F179" s="28" t="s">
        <v>361</v>
      </c>
      <c r="G179" s="29">
        <v>150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3492</v>
      </c>
    </row>
    <row r="182" ht="79.2">
      <c r="A182" s="1" t="s">
        <v>342</v>
      </c>
      <c r="E182" s="27" t="s">
        <v>1080</v>
      </c>
    </row>
    <row r="183">
      <c r="A183" s="1" t="s">
        <v>333</v>
      </c>
      <c r="B183" s="1">
        <v>37</v>
      </c>
      <c r="C183" s="26" t="s">
        <v>3248</v>
      </c>
      <c r="D183" t="s">
        <v>345</v>
      </c>
      <c r="E183" s="27" t="s">
        <v>3249</v>
      </c>
      <c r="F183" s="28" t="s">
        <v>361</v>
      </c>
      <c r="G183" s="29">
        <v>100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3495</v>
      </c>
    </row>
    <row r="186" ht="79.2">
      <c r="A186" s="1" t="s">
        <v>342</v>
      </c>
      <c r="E186" s="27" t="s">
        <v>1080</v>
      </c>
    </row>
    <row r="187">
      <c r="A187" s="1" t="s">
        <v>333</v>
      </c>
      <c r="B187" s="1">
        <v>38</v>
      </c>
      <c r="C187" s="26" t="s">
        <v>3251</v>
      </c>
      <c r="D187" t="s">
        <v>345</v>
      </c>
      <c r="E187" s="27" t="s">
        <v>3252</v>
      </c>
      <c r="F187" s="28" t="s">
        <v>361</v>
      </c>
      <c r="G187" s="29">
        <v>50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3496</v>
      </c>
    </row>
    <row r="190" ht="79.2">
      <c r="A190" s="1" t="s">
        <v>342</v>
      </c>
      <c r="E190" s="27" t="s">
        <v>1080</v>
      </c>
    </row>
    <row r="191">
      <c r="A191" s="1" t="s">
        <v>333</v>
      </c>
      <c r="B191" s="1">
        <v>39</v>
      </c>
      <c r="C191" s="26" t="s">
        <v>3497</v>
      </c>
      <c r="D191" t="s">
        <v>345</v>
      </c>
      <c r="E191" s="27" t="s">
        <v>3498</v>
      </c>
      <c r="F191" s="28" t="s">
        <v>361</v>
      </c>
      <c r="G191" s="29">
        <v>100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3495</v>
      </c>
    </row>
    <row r="194" ht="79.2">
      <c r="A194" s="1" t="s">
        <v>342</v>
      </c>
      <c r="E194" s="27" t="s">
        <v>1080</v>
      </c>
    </row>
    <row r="195">
      <c r="A195" s="1" t="s">
        <v>333</v>
      </c>
      <c r="B195" s="1">
        <v>40</v>
      </c>
      <c r="C195" s="26" t="s">
        <v>1081</v>
      </c>
      <c r="D195" t="s">
        <v>345</v>
      </c>
      <c r="E195" s="27" t="s">
        <v>1082</v>
      </c>
      <c r="F195" s="28" t="s">
        <v>361</v>
      </c>
      <c r="G195" s="29">
        <v>150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3492</v>
      </c>
    </row>
    <row r="198" ht="79.2">
      <c r="A198" s="1" t="s">
        <v>342</v>
      </c>
      <c r="E198" s="27" t="s">
        <v>1080</v>
      </c>
    </row>
    <row r="199">
      <c r="A199" s="1" t="s">
        <v>333</v>
      </c>
      <c r="B199" s="1">
        <v>41</v>
      </c>
      <c r="C199" s="26" t="s">
        <v>3499</v>
      </c>
      <c r="D199" t="s">
        <v>345</v>
      </c>
      <c r="E199" s="27" t="s">
        <v>3500</v>
      </c>
      <c r="F199" s="28" t="s">
        <v>361</v>
      </c>
      <c r="G199" s="29">
        <v>100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3495</v>
      </c>
    </row>
    <row r="202" ht="79.2">
      <c r="A202" s="1" t="s">
        <v>342</v>
      </c>
      <c r="E202" s="27" t="s">
        <v>1080</v>
      </c>
    </row>
    <row r="203">
      <c r="A203" s="1" t="s">
        <v>333</v>
      </c>
      <c r="B203" s="1">
        <v>42</v>
      </c>
      <c r="C203" s="26" t="s">
        <v>3501</v>
      </c>
      <c r="D203" t="s">
        <v>345</v>
      </c>
      <c r="E203" s="27" t="s">
        <v>3502</v>
      </c>
      <c r="F203" s="28" t="s">
        <v>361</v>
      </c>
      <c r="G203" s="29">
        <v>100</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3495</v>
      </c>
    </row>
    <row r="206" ht="79.2">
      <c r="A206" s="1" t="s">
        <v>342</v>
      </c>
      <c r="E206" s="27" t="s">
        <v>1080</v>
      </c>
    </row>
    <row r="207">
      <c r="A207" s="1" t="s">
        <v>333</v>
      </c>
      <c r="B207" s="1">
        <v>43</v>
      </c>
      <c r="C207" s="26" t="s">
        <v>3259</v>
      </c>
      <c r="D207" t="s">
        <v>345</v>
      </c>
      <c r="E207" s="27" t="s">
        <v>3260</v>
      </c>
      <c r="F207" s="28" t="s">
        <v>361</v>
      </c>
      <c r="G207" s="29">
        <v>10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3503</v>
      </c>
    </row>
    <row r="210" ht="39.6">
      <c r="A210" s="1" t="s">
        <v>342</v>
      </c>
      <c r="E210" s="27" t="s">
        <v>3262</v>
      </c>
    </row>
    <row r="211">
      <c r="A211" s="1" t="s">
        <v>333</v>
      </c>
      <c r="B211" s="1">
        <v>44</v>
      </c>
      <c r="C211" s="26" t="s">
        <v>3286</v>
      </c>
      <c r="D211" t="s">
        <v>345</v>
      </c>
      <c r="E211" s="27" t="s">
        <v>3287</v>
      </c>
      <c r="F211" s="28" t="s">
        <v>361</v>
      </c>
      <c r="G211" s="29">
        <v>200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row>
    <row r="214" ht="105.6">
      <c r="A214" s="1" t="s">
        <v>342</v>
      </c>
      <c r="E214" s="27" t="s">
        <v>3289</v>
      </c>
    </row>
    <row r="215">
      <c r="A215" s="1" t="s">
        <v>333</v>
      </c>
      <c r="B215" s="1">
        <v>45</v>
      </c>
      <c r="C215" s="26" t="s">
        <v>3291</v>
      </c>
      <c r="D215" t="s">
        <v>345</v>
      </c>
      <c r="E215" s="27" t="s">
        <v>3292</v>
      </c>
      <c r="F215" s="28" t="s">
        <v>355</v>
      </c>
      <c r="G215" s="29">
        <v>15</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row>
    <row r="218" ht="79.2">
      <c r="A218" s="1" t="s">
        <v>342</v>
      </c>
      <c r="E218" s="27" t="s">
        <v>3293</v>
      </c>
    </row>
    <row r="219">
      <c r="A219" s="1" t="s">
        <v>333</v>
      </c>
      <c r="B219" s="1">
        <v>46</v>
      </c>
      <c r="C219" s="26" t="s">
        <v>1069</v>
      </c>
      <c r="D219" t="s">
        <v>345</v>
      </c>
      <c r="E219" s="27" t="s">
        <v>1070</v>
      </c>
      <c r="F219" s="28" t="s">
        <v>355</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row>
    <row r="222" ht="92.4">
      <c r="A222" s="1" t="s">
        <v>342</v>
      </c>
      <c r="E222" s="27" t="s">
        <v>1071</v>
      </c>
    </row>
    <row r="223">
      <c r="A223" s="1" t="s">
        <v>333</v>
      </c>
      <c r="B223" s="1">
        <v>47</v>
      </c>
      <c r="C223" s="26" t="s">
        <v>2350</v>
      </c>
      <c r="D223" t="s">
        <v>345</v>
      </c>
      <c r="E223" s="27" t="s">
        <v>2351</v>
      </c>
      <c r="F223" s="28" t="s">
        <v>355</v>
      </c>
      <c r="G223" s="29">
        <v>40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3504</v>
      </c>
    </row>
    <row r="226" ht="105.6">
      <c r="A226" s="1" t="s">
        <v>342</v>
      </c>
      <c r="E226" s="27" t="s">
        <v>2352</v>
      </c>
    </row>
    <row r="227">
      <c r="A227" s="1" t="s">
        <v>333</v>
      </c>
      <c r="B227" s="1">
        <v>48</v>
      </c>
      <c r="C227" s="26" t="s">
        <v>3295</v>
      </c>
      <c r="D227" t="s">
        <v>345</v>
      </c>
      <c r="E227" s="27" t="s">
        <v>3296</v>
      </c>
      <c r="F227" s="28" t="s">
        <v>355</v>
      </c>
      <c r="G227" s="29">
        <v>4</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3505</v>
      </c>
    </row>
    <row r="230" ht="79.2">
      <c r="A230" s="1" t="s">
        <v>342</v>
      </c>
      <c r="E230" s="27" t="s">
        <v>1153</v>
      </c>
    </row>
    <row r="231">
      <c r="A231" s="1" t="s">
        <v>333</v>
      </c>
      <c r="B231" s="1">
        <v>49</v>
      </c>
      <c r="C231" s="26" t="s">
        <v>1151</v>
      </c>
      <c r="D231" t="s">
        <v>345</v>
      </c>
      <c r="E231" s="27" t="s">
        <v>1152</v>
      </c>
      <c r="F231" s="28" t="s">
        <v>355</v>
      </c>
      <c r="G231" s="29">
        <v>28</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3506</v>
      </c>
    </row>
    <row r="234" ht="79.2">
      <c r="A234" s="1" t="s">
        <v>342</v>
      </c>
      <c r="E234" s="27" t="s">
        <v>1153</v>
      </c>
    </row>
    <row r="235">
      <c r="A235" s="1" t="s">
        <v>333</v>
      </c>
      <c r="B235" s="1">
        <v>50</v>
      </c>
      <c r="C235" s="26" t="s">
        <v>3507</v>
      </c>
      <c r="D235" t="s">
        <v>345</v>
      </c>
      <c r="E235" s="27" t="s">
        <v>3508</v>
      </c>
      <c r="F235" s="28" t="s">
        <v>355</v>
      </c>
      <c r="G235" s="29">
        <v>1</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3509</v>
      </c>
    </row>
    <row r="238" ht="79.2">
      <c r="A238" s="1" t="s">
        <v>342</v>
      </c>
      <c r="E238" s="27" t="s">
        <v>1153</v>
      </c>
    </row>
    <row r="239">
      <c r="A239" s="1" t="s">
        <v>333</v>
      </c>
      <c r="B239" s="1">
        <v>51</v>
      </c>
      <c r="C239" s="26" t="s">
        <v>3510</v>
      </c>
      <c r="D239" t="s">
        <v>345</v>
      </c>
      <c r="E239" s="27" t="s">
        <v>3511</v>
      </c>
      <c r="F239" s="28" t="s">
        <v>355</v>
      </c>
      <c r="G239" s="29">
        <v>1</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3509</v>
      </c>
    </row>
    <row r="242" ht="79.2">
      <c r="A242" s="1" t="s">
        <v>342</v>
      </c>
      <c r="E242" s="27" t="s">
        <v>1153</v>
      </c>
    </row>
    <row r="243">
      <c r="A243" s="1" t="s">
        <v>333</v>
      </c>
      <c r="B243" s="1">
        <v>52</v>
      </c>
      <c r="C243" s="26" t="s">
        <v>3512</v>
      </c>
      <c r="D243" t="s">
        <v>345</v>
      </c>
      <c r="E243" s="27" t="s">
        <v>3513</v>
      </c>
      <c r="F243" s="28" t="s">
        <v>355</v>
      </c>
      <c r="G243" s="29">
        <v>2</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3514</v>
      </c>
    </row>
    <row r="246" ht="79.2">
      <c r="A246" s="1" t="s">
        <v>342</v>
      </c>
      <c r="E246" s="27" t="s">
        <v>1153</v>
      </c>
    </row>
    <row r="247">
      <c r="A247" s="1" t="s">
        <v>333</v>
      </c>
      <c r="B247" s="1">
        <v>53</v>
      </c>
      <c r="C247" s="26" t="s">
        <v>3298</v>
      </c>
      <c r="D247" t="s">
        <v>345</v>
      </c>
      <c r="E247" s="27" t="s">
        <v>3299</v>
      </c>
      <c r="F247" s="28" t="s">
        <v>355</v>
      </c>
      <c r="G247" s="29">
        <v>1</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3509</v>
      </c>
    </row>
    <row r="250" ht="79.2">
      <c r="A250" s="1" t="s">
        <v>342</v>
      </c>
      <c r="E250" s="27" t="s">
        <v>1153</v>
      </c>
    </row>
    <row r="251" ht="26.4">
      <c r="A251" s="1" t="s">
        <v>333</v>
      </c>
      <c r="B251" s="1">
        <v>54</v>
      </c>
      <c r="C251" s="26" t="s">
        <v>3515</v>
      </c>
      <c r="D251" t="s">
        <v>345</v>
      </c>
      <c r="E251" s="27" t="s">
        <v>3516</v>
      </c>
      <c r="F251" s="28" t="s">
        <v>355</v>
      </c>
      <c r="G251" s="29">
        <v>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3509</v>
      </c>
    </row>
    <row r="254" ht="105.6">
      <c r="A254" s="1" t="s">
        <v>342</v>
      </c>
      <c r="E254" s="27" t="s">
        <v>3303</v>
      </c>
    </row>
    <row r="255">
      <c r="A255" s="1" t="s">
        <v>333</v>
      </c>
      <c r="B255" s="1">
        <v>55</v>
      </c>
      <c r="C255" s="26" t="s">
        <v>3198</v>
      </c>
      <c r="D255" t="s">
        <v>345</v>
      </c>
      <c r="E255" s="27" t="s">
        <v>3199</v>
      </c>
      <c r="F255" s="28" t="s">
        <v>355</v>
      </c>
      <c r="G255" s="29">
        <v>30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3517</v>
      </c>
    </row>
    <row r="258" ht="105.6">
      <c r="A258" s="1" t="s">
        <v>342</v>
      </c>
      <c r="E258" s="27" t="s">
        <v>3200</v>
      </c>
    </row>
    <row r="259">
      <c r="A259" s="1" t="s">
        <v>333</v>
      </c>
      <c r="B259" s="1">
        <v>56</v>
      </c>
      <c r="C259" s="26" t="s">
        <v>3518</v>
      </c>
      <c r="D259" t="s">
        <v>345</v>
      </c>
      <c r="E259" s="27" t="s">
        <v>3519</v>
      </c>
      <c r="F259" s="28" t="s">
        <v>355</v>
      </c>
      <c r="G259" s="29">
        <v>55</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3520</v>
      </c>
    </row>
    <row r="262" ht="105.6">
      <c r="A262" s="1" t="s">
        <v>342</v>
      </c>
      <c r="E262" s="27" t="s">
        <v>3200</v>
      </c>
    </row>
    <row r="263">
      <c r="A263" s="1" t="s">
        <v>333</v>
      </c>
      <c r="B263" s="1">
        <v>57</v>
      </c>
      <c r="C263" s="26" t="s">
        <v>1101</v>
      </c>
      <c r="D263" t="s">
        <v>345</v>
      </c>
      <c r="E263" s="27" t="s">
        <v>1102</v>
      </c>
      <c r="F263" s="28" t="s">
        <v>355</v>
      </c>
      <c r="G263" s="29">
        <v>150</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row>
    <row r="266" ht="92.4">
      <c r="A266" s="1" t="s">
        <v>342</v>
      </c>
      <c r="E266" s="27" t="s">
        <v>1104</v>
      </c>
    </row>
    <row r="267">
      <c r="A267" s="1" t="s">
        <v>333</v>
      </c>
      <c r="B267" s="1">
        <v>58</v>
      </c>
      <c r="C267" s="26" t="s">
        <v>3521</v>
      </c>
      <c r="D267" t="s">
        <v>345</v>
      </c>
      <c r="E267" s="27" t="s">
        <v>3522</v>
      </c>
      <c r="F267" s="28" t="s">
        <v>355</v>
      </c>
      <c r="G267" s="29">
        <v>100</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row>
    <row r="270" ht="92.4">
      <c r="A270" s="1" t="s">
        <v>342</v>
      </c>
      <c r="E270" s="27" t="s">
        <v>1104</v>
      </c>
    </row>
    <row r="271" ht="26.4">
      <c r="A271" s="1" t="s">
        <v>333</v>
      </c>
      <c r="B271" s="1">
        <v>59</v>
      </c>
      <c r="C271" s="26" t="s">
        <v>3523</v>
      </c>
      <c r="D271" t="s">
        <v>345</v>
      </c>
      <c r="E271" s="27" t="s">
        <v>3524</v>
      </c>
      <c r="F271" s="28" t="s">
        <v>355</v>
      </c>
      <c r="G271" s="29">
        <v>40</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3525</v>
      </c>
    </row>
    <row r="274" ht="92.4">
      <c r="A274" s="1" t="s">
        <v>342</v>
      </c>
      <c r="E274" s="27" t="s">
        <v>1090</v>
      </c>
    </row>
    <row r="275" ht="26.4">
      <c r="A275" s="1" t="s">
        <v>333</v>
      </c>
      <c r="B275" s="1">
        <v>60</v>
      </c>
      <c r="C275" s="26" t="s">
        <v>3265</v>
      </c>
      <c r="D275" t="s">
        <v>345</v>
      </c>
      <c r="E275" s="27" t="s">
        <v>3266</v>
      </c>
      <c r="F275" s="28" t="s">
        <v>355</v>
      </c>
      <c r="G275" s="29">
        <v>10</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3503</v>
      </c>
    </row>
    <row r="278" ht="92.4">
      <c r="A278" s="1" t="s">
        <v>342</v>
      </c>
      <c r="E278" s="27" t="s">
        <v>1090</v>
      </c>
    </row>
    <row r="279" ht="26.4">
      <c r="A279" s="1" t="s">
        <v>333</v>
      </c>
      <c r="B279" s="1">
        <v>61</v>
      </c>
      <c r="C279" s="26" t="s">
        <v>2594</v>
      </c>
      <c r="D279" t="s">
        <v>345</v>
      </c>
      <c r="E279" s="27" t="s">
        <v>2595</v>
      </c>
      <c r="F279" s="28" t="s">
        <v>355</v>
      </c>
      <c r="G279" s="29">
        <v>15</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3526</v>
      </c>
    </row>
    <row r="282" ht="92.4">
      <c r="A282" s="1" t="s">
        <v>342</v>
      </c>
      <c r="E282" s="27" t="s">
        <v>1090</v>
      </c>
    </row>
    <row r="283" ht="26.4">
      <c r="A283" s="1" t="s">
        <v>333</v>
      </c>
      <c r="B283" s="1">
        <v>62</v>
      </c>
      <c r="C283" s="26" t="s">
        <v>1091</v>
      </c>
      <c r="D283" t="s">
        <v>345</v>
      </c>
      <c r="E283" s="27" t="s">
        <v>1092</v>
      </c>
      <c r="F283" s="28" t="s">
        <v>355</v>
      </c>
      <c r="G283" s="29">
        <v>30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3527</v>
      </c>
    </row>
    <row r="286" ht="92.4">
      <c r="A286" s="1" t="s">
        <v>342</v>
      </c>
      <c r="E286" s="27" t="s">
        <v>1090</v>
      </c>
    </row>
    <row r="287" ht="26.4">
      <c r="A287" s="1" t="s">
        <v>333</v>
      </c>
      <c r="B287" s="1">
        <v>63</v>
      </c>
      <c r="C287" s="26" t="s">
        <v>3528</v>
      </c>
      <c r="D287" t="s">
        <v>345</v>
      </c>
      <c r="E287" s="27" t="s">
        <v>3529</v>
      </c>
      <c r="F287" s="28" t="s">
        <v>355</v>
      </c>
      <c r="G287" s="29">
        <v>10</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3503</v>
      </c>
    </row>
    <row r="290" ht="92.4">
      <c r="A290" s="1" t="s">
        <v>342</v>
      </c>
      <c r="E290" s="27" t="s">
        <v>1090</v>
      </c>
    </row>
    <row r="291" ht="26.4">
      <c r="A291" s="1" t="s">
        <v>333</v>
      </c>
      <c r="B291" s="1">
        <v>64</v>
      </c>
      <c r="C291" s="26" t="s">
        <v>3268</v>
      </c>
      <c r="D291" t="s">
        <v>345</v>
      </c>
      <c r="E291" s="27" t="s">
        <v>3269</v>
      </c>
      <c r="F291" s="28" t="s">
        <v>355</v>
      </c>
      <c r="G291" s="29">
        <v>20</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3530</v>
      </c>
    </row>
    <row r="294" ht="92.4">
      <c r="A294" s="1" t="s">
        <v>342</v>
      </c>
      <c r="E294" s="27" t="s">
        <v>1090</v>
      </c>
    </row>
    <row r="295" ht="26.4">
      <c r="A295" s="1" t="s">
        <v>333</v>
      </c>
      <c r="B295" s="1">
        <v>65</v>
      </c>
      <c r="C295" s="26" t="s">
        <v>3271</v>
      </c>
      <c r="D295" t="s">
        <v>345</v>
      </c>
      <c r="E295" s="27" t="s">
        <v>3272</v>
      </c>
      <c r="F295" s="28" t="s">
        <v>355</v>
      </c>
      <c r="G295" s="29">
        <v>4</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3531</v>
      </c>
    </row>
    <row r="298" ht="52.8">
      <c r="A298" s="1" t="s">
        <v>342</v>
      </c>
      <c r="E298" s="27" t="s">
        <v>3274</v>
      </c>
    </row>
    <row r="299" ht="26.4">
      <c r="A299" s="1" t="s">
        <v>333</v>
      </c>
      <c r="B299" s="1">
        <v>66</v>
      </c>
      <c r="C299" s="26" t="s">
        <v>1057</v>
      </c>
      <c r="D299" t="s">
        <v>345</v>
      </c>
      <c r="E299" s="27" t="s">
        <v>1058</v>
      </c>
      <c r="F299" s="28" t="s">
        <v>355</v>
      </c>
      <c r="G299" s="29">
        <v>1</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3532</v>
      </c>
    </row>
    <row r="302" ht="105.6">
      <c r="A302" s="1" t="s">
        <v>342</v>
      </c>
      <c r="E302" s="27" t="s">
        <v>1059</v>
      </c>
    </row>
    <row r="303" ht="39.6">
      <c r="A303" s="1" t="s">
        <v>333</v>
      </c>
      <c r="B303" s="1">
        <v>67</v>
      </c>
      <c r="C303" s="26" t="s">
        <v>1130</v>
      </c>
      <c r="D303" t="s">
        <v>345</v>
      </c>
      <c r="E303" s="27" t="s">
        <v>1131</v>
      </c>
      <c r="F303" s="28" t="s">
        <v>355</v>
      </c>
      <c r="G303" s="29">
        <v>21</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3533</v>
      </c>
    </row>
    <row r="306" ht="105.6">
      <c r="A306" s="1" t="s">
        <v>342</v>
      </c>
      <c r="E306" s="27" t="s">
        <v>1059</v>
      </c>
    </row>
    <row r="307" ht="26.4">
      <c r="A307" s="1" t="s">
        <v>333</v>
      </c>
      <c r="B307" s="1">
        <v>68</v>
      </c>
      <c r="C307" s="26" t="s">
        <v>1132</v>
      </c>
      <c r="D307" t="s">
        <v>345</v>
      </c>
      <c r="E307" s="27" t="s">
        <v>1133</v>
      </c>
      <c r="F307" s="28" t="s">
        <v>355</v>
      </c>
      <c r="G307" s="29">
        <v>1</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3532</v>
      </c>
    </row>
    <row r="310" ht="92.4">
      <c r="A310" s="1" t="s">
        <v>342</v>
      </c>
      <c r="E310" s="27" t="s">
        <v>1134</v>
      </c>
    </row>
    <row r="311">
      <c r="A311" s="1" t="s">
        <v>333</v>
      </c>
      <c r="B311" s="1">
        <v>69</v>
      </c>
      <c r="C311" s="26" t="s">
        <v>3534</v>
      </c>
      <c r="D311" t="s">
        <v>345</v>
      </c>
      <c r="E311" s="27" t="s">
        <v>3535</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row>
    <row r="314" ht="79.2">
      <c r="A314" s="1" t="s">
        <v>342</v>
      </c>
      <c r="E314" s="27" t="s">
        <v>3278</v>
      </c>
    </row>
    <row r="315" ht="26.4">
      <c r="A315" s="1" t="s">
        <v>333</v>
      </c>
      <c r="B315" s="1">
        <v>70</v>
      </c>
      <c r="C315" s="26" t="s">
        <v>3536</v>
      </c>
      <c r="D315" t="s">
        <v>345</v>
      </c>
      <c r="E315" s="27" t="s">
        <v>3537</v>
      </c>
      <c r="F315" s="28" t="s">
        <v>355</v>
      </c>
      <c r="G315" s="29">
        <v>6</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row>
    <row r="318" ht="79.2">
      <c r="A318" s="1" t="s">
        <v>342</v>
      </c>
      <c r="E318" s="27" t="s">
        <v>3278</v>
      </c>
    </row>
    <row r="319">
      <c r="A319" s="1" t="s">
        <v>333</v>
      </c>
      <c r="B319" s="1">
        <v>71</v>
      </c>
      <c r="C319" s="26" t="s">
        <v>3538</v>
      </c>
      <c r="D319" t="s">
        <v>345</v>
      </c>
      <c r="E319" s="27" t="s">
        <v>3539</v>
      </c>
      <c r="F319" s="28" t="s">
        <v>355</v>
      </c>
      <c r="G319" s="29">
        <v>1</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3540</v>
      </c>
    </row>
    <row r="322" ht="92.4">
      <c r="A322" s="1" t="s">
        <v>342</v>
      </c>
      <c r="E322" s="27" t="s">
        <v>3094</v>
      </c>
    </row>
    <row r="323">
      <c r="A323" s="1" t="s">
        <v>333</v>
      </c>
      <c r="B323" s="1">
        <v>72</v>
      </c>
      <c r="C323" s="26" t="s">
        <v>353</v>
      </c>
      <c r="D323" t="s">
        <v>345</v>
      </c>
      <c r="E323" s="27" t="s">
        <v>354</v>
      </c>
      <c r="F323" s="28" t="s">
        <v>355</v>
      </c>
      <c r="G323" s="29">
        <v>1</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3540</v>
      </c>
    </row>
    <row r="326" ht="79.2">
      <c r="A326" s="1" t="s">
        <v>342</v>
      </c>
      <c r="E326" s="27" t="s">
        <v>356</v>
      </c>
    </row>
    <row r="327">
      <c r="A327" s="1" t="s">
        <v>333</v>
      </c>
      <c r="B327" s="1">
        <v>73</v>
      </c>
      <c r="C327" s="26" t="s">
        <v>3279</v>
      </c>
      <c r="D327" t="s">
        <v>345</v>
      </c>
      <c r="E327" s="27" t="s">
        <v>3280</v>
      </c>
      <c r="F327" s="28" t="s">
        <v>355</v>
      </c>
      <c r="G327" s="29">
        <v>15</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3526</v>
      </c>
    </row>
    <row r="330" ht="79.2">
      <c r="A330" s="1" t="s">
        <v>342</v>
      </c>
      <c r="E330" s="27" t="s">
        <v>3278</v>
      </c>
    </row>
    <row r="331">
      <c r="A331" s="1" t="s">
        <v>333</v>
      </c>
      <c r="B331" s="1">
        <v>74</v>
      </c>
      <c r="C331" s="26" t="s">
        <v>3275</v>
      </c>
      <c r="D331" t="s">
        <v>345</v>
      </c>
      <c r="E331" s="27" t="s">
        <v>3276</v>
      </c>
      <c r="F331" s="28" t="s">
        <v>355</v>
      </c>
      <c r="G331" s="29">
        <v>20</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3530</v>
      </c>
    </row>
    <row r="334" ht="79.2">
      <c r="A334" s="1" t="s">
        <v>342</v>
      </c>
      <c r="E334" s="27" t="s">
        <v>3278</v>
      </c>
    </row>
    <row r="335">
      <c r="A335" s="1" t="s">
        <v>333</v>
      </c>
      <c r="B335" s="1">
        <v>75</v>
      </c>
      <c r="C335" s="26" t="s">
        <v>3282</v>
      </c>
      <c r="D335" t="s">
        <v>345</v>
      </c>
      <c r="E335" s="27" t="s">
        <v>3283</v>
      </c>
      <c r="F335" s="28" t="s">
        <v>355</v>
      </c>
      <c r="G335" s="29">
        <v>15</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3526</v>
      </c>
    </row>
    <row r="338" ht="79.2">
      <c r="A338" s="1" t="s">
        <v>342</v>
      </c>
      <c r="E338" s="27" t="s">
        <v>3278</v>
      </c>
    </row>
    <row r="339">
      <c r="A339" s="1" t="s">
        <v>333</v>
      </c>
      <c r="B339" s="1">
        <v>76</v>
      </c>
      <c r="C339" s="26" t="s">
        <v>1135</v>
      </c>
      <c r="D339" t="s">
        <v>345</v>
      </c>
      <c r="E339" s="27" t="s">
        <v>1136</v>
      </c>
      <c r="F339" s="28" t="s">
        <v>431</v>
      </c>
      <c r="G339" s="29">
        <v>60</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3541</v>
      </c>
    </row>
    <row r="342" ht="92.4">
      <c r="A342" s="1" t="s">
        <v>342</v>
      </c>
      <c r="E342" s="27" t="s">
        <v>1138</v>
      </c>
    </row>
    <row r="343">
      <c r="A343" s="1" t="s">
        <v>333</v>
      </c>
      <c r="B343" s="1">
        <v>77</v>
      </c>
      <c r="C343" s="26" t="s">
        <v>1139</v>
      </c>
      <c r="D343" t="s">
        <v>345</v>
      </c>
      <c r="E343" s="27" t="s">
        <v>1140</v>
      </c>
      <c r="F343" s="28" t="s">
        <v>431</v>
      </c>
      <c r="G343" s="29">
        <v>60</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3541</v>
      </c>
    </row>
    <row r="346" ht="92.4">
      <c r="A346" s="1" t="s">
        <v>342</v>
      </c>
      <c r="E346" s="27" t="s">
        <v>1141</v>
      </c>
    </row>
    <row r="347">
      <c r="A347" s="1" t="s">
        <v>333</v>
      </c>
      <c r="B347" s="1">
        <v>78</v>
      </c>
      <c r="C347" s="26" t="s">
        <v>1142</v>
      </c>
      <c r="D347" t="s">
        <v>345</v>
      </c>
      <c r="E347" s="27" t="s">
        <v>1143</v>
      </c>
      <c r="F347" s="28" t="s">
        <v>431</v>
      </c>
      <c r="G347" s="29">
        <v>60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3541</v>
      </c>
    </row>
    <row r="350" ht="92.4">
      <c r="A350" s="1" t="s">
        <v>342</v>
      </c>
      <c r="E350" s="27" t="s">
        <v>1144</v>
      </c>
    </row>
    <row r="351">
      <c r="A351" s="1" t="s">
        <v>333</v>
      </c>
      <c r="B351" s="1">
        <v>79</v>
      </c>
      <c r="C351" s="26" t="s">
        <v>1145</v>
      </c>
      <c r="D351" t="s">
        <v>345</v>
      </c>
      <c r="E351" s="27" t="s">
        <v>1146</v>
      </c>
      <c r="F351" s="28" t="s">
        <v>431</v>
      </c>
      <c r="G351" s="29">
        <v>20</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3542</v>
      </c>
    </row>
    <row r="354" ht="92.4">
      <c r="A354" s="1" t="s">
        <v>342</v>
      </c>
      <c r="E354" s="27" t="s">
        <v>1147</v>
      </c>
    </row>
    <row r="355">
      <c r="A355" s="1" t="s">
        <v>333</v>
      </c>
      <c r="B355" s="1">
        <v>80</v>
      </c>
      <c r="C355" s="26" t="s">
        <v>3543</v>
      </c>
      <c r="D355" t="s">
        <v>345</v>
      </c>
      <c r="E355" s="27" t="s">
        <v>3544</v>
      </c>
      <c r="F355" s="28" t="s">
        <v>355</v>
      </c>
      <c r="G355" s="29">
        <v>1</v>
      </c>
      <c r="H355" s="28">
        <v>0</v>
      </c>
      <c r="I355" s="30">
        <f>ROUND(G355*H355,P4)</f>
        <v>0</v>
      </c>
      <c r="L355" s="30">
        <v>0</v>
      </c>
      <c r="M355" s="24">
        <f>ROUND(G355*L355,P4)</f>
        <v>0</v>
      </c>
      <c r="N355" s="25" t="s">
        <v>1011</v>
      </c>
      <c r="O355" s="31">
        <f>M355*AA355</f>
        <v>0</v>
      </c>
      <c r="P355" s="1">
        <v>3</v>
      </c>
      <c r="AA355" s="1">
        <f>IF(P355=1,$O$3,IF(P355=2,$O$4,$O$5))</f>
        <v>0</v>
      </c>
    </row>
    <row r="356">
      <c r="A356" s="1" t="s">
        <v>339</v>
      </c>
      <c r="E356" s="27" t="s">
        <v>349</v>
      </c>
    </row>
    <row r="357">
      <c r="A357" s="1" t="s">
        <v>341</v>
      </c>
      <c r="E357" s="32" t="s">
        <v>3545</v>
      </c>
    </row>
    <row r="358" ht="184.8">
      <c r="A358" s="1" t="s">
        <v>342</v>
      </c>
      <c r="E358" s="27" t="s">
        <v>3546</v>
      </c>
    </row>
    <row r="359">
      <c r="A359" s="1" t="s">
        <v>333</v>
      </c>
      <c r="B359" s="1">
        <v>81</v>
      </c>
      <c r="C359" s="26" t="s">
        <v>3322</v>
      </c>
      <c r="D359" t="s">
        <v>345</v>
      </c>
      <c r="E359" s="27" t="s">
        <v>3323</v>
      </c>
      <c r="F359" s="28" t="s">
        <v>431</v>
      </c>
      <c r="G359" s="29">
        <v>100</v>
      </c>
      <c r="H359" s="28">
        <v>0</v>
      </c>
      <c r="I359" s="30">
        <f>ROUND(G359*H359,P4)</f>
        <v>0</v>
      </c>
      <c r="L359" s="30">
        <v>0</v>
      </c>
      <c r="M359" s="24">
        <f>ROUND(G359*L359,P4)</f>
        <v>0</v>
      </c>
      <c r="N359" s="25" t="s">
        <v>1011</v>
      </c>
      <c r="O359" s="31">
        <f>M359*AA359</f>
        <v>0</v>
      </c>
      <c r="P359" s="1">
        <v>3</v>
      </c>
      <c r="AA359" s="1">
        <f>IF(P359=1,$O$3,IF(P359=2,$O$4,$O$5))</f>
        <v>0</v>
      </c>
    </row>
    <row r="360">
      <c r="A360" s="1" t="s">
        <v>339</v>
      </c>
      <c r="E360" s="27" t="s">
        <v>349</v>
      </c>
    </row>
    <row r="361">
      <c r="A361" s="1" t="s">
        <v>341</v>
      </c>
      <c r="E361" s="32" t="s">
        <v>3547</v>
      </c>
    </row>
    <row r="362" ht="145.2">
      <c r="A362" s="1" t="s">
        <v>342</v>
      </c>
      <c r="E362" s="27" t="s">
        <v>3324</v>
      </c>
    </row>
    <row r="363">
      <c r="A363" s="1" t="s">
        <v>330</v>
      </c>
      <c r="C363" s="22" t="s">
        <v>1344</v>
      </c>
      <c r="E363" s="23" t="s">
        <v>1345</v>
      </c>
      <c r="L363" s="24">
        <f>SUMIFS(L364:L399,A364:A399,"P")</f>
        <v>0</v>
      </c>
      <c r="M363" s="24">
        <f>SUMIFS(M364:M399,A364:A399,"P")</f>
        <v>0</v>
      </c>
      <c r="N363" s="25"/>
    </row>
    <row r="364" ht="26.4">
      <c r="A364" s="1" t="s">
        <v>333</v>
      </c>
      <c r="B364" s="1">
        <v>89</v>
      </c>
      <c r="C364" s="26" t="s">
        <v>334</v>
      </c>
      <c r="D364" t="s">
        <v>335</v>
      </c>
      <c r="E364" s="27" t="s">
        <v>336</v>
      </c>
      <c r="F364" s="28" t="s">
        <v>337</v>
      </c>
      <c r="G364" s="29">
        <v>0.029999999999999999</v>
      </c>
      <c r="H364" s="28">
        <v>0</v>
      </c>
      <c r="I364" s="30">
        <f>ROUND(G364*H364,P4)</f>
        <v>0</v>
      </c>
      <c r="L364" s="30">
        <v>0</v>
      </c>
      <c r="M364" s="24">
        <f>ROUND(G364*L364,P4)</f>
        <v>0</v>
      </c>
      <c r="N364" s="25" t="s">
        <v>338</v>
      </c>
      <c r="O364" s="31">
        <f>M364*AA364</f>
        <v>0</v>
      </c>
      <c r="P364" s="1">
        <v>3</v>
      </c>
      <c r="AA364" s="1">
        <f>IF(P364=1,$O$3,IF(P364=2,$O$4,$O$5))</f>
        <v>0</v>
      </c>
    </row>
    <row r="365" ht="26.4">
      <c r="A365" s="1" t="s">
        <v>339</v>
      </c>
      <c r="E365" s="27" t="s">
        <v>340</v>
      </c>
    </row>
    <row r="366">
      <c r="A366" s="1" t="s">
        <v>341</v>
      </c>
    </row>
    <row r="367" ht="158.4">
      <c r="A367" s="1" t="s">
        <v>342</v>
      </c>
      <c r="E367" s="27" t="s">
        <v>343</v>
      </c>
    </row>
    <row r="368" ht="26.4">
      <c r="A368" s="1" t="s">
        <v>333</v>
      </c>
      <c r="B368" s="1">
        <v>90</v>
      </c>
      <c r="C368" s="26" t="s">
        <v>1347</v>
      </c>
      <c r="D368" t="s">
        <v>1348</v>
      </c>
      <c r="E368" s="27" t="s">
        <v>1349</v>
      </c>
      <c r="F368" s="28" t="s">
        <v>337</v>
      </c>
      <c r="G368" s="29">
        <v>0.02</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c r="A370" s="1" t="s">
        <v>341</v>
      </c>
    </row>
    <row r="371" ht="158.4">
      <c r="A371" s="1" t="s">
        <v>342</v>
      </c>
      <c r="E371" s="27" t="s">
        <v>343</v>
      </c>
    </row>
    <row r="372" ht="26.4">
      <c r="A372" s="1" t="s">
        <v>333</v>
      </c>
      <c r="B372" s="1">
        <v>91</v>
      </c>
      <c r="C372" s="26" t="s">
        <v>470</v>
      </c>
      <c r="D372" t="s">
        <v>471</v>
      </c>
      <c r="E372" s="27" t="s">
        <v>472</v>
      </c>
      <c r="F372" s="28" t="s">
        <v>337</v>
      </c>
      <c r="G372" s="29">
        <v>0.050000000000000003</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c r="A374" s="1" t="s">
        <v>341</v>
      </c>
    </row>
    <row r="375" ht="158.4">
      <c r="A375" s="1" t="s">
        <v>342</v>
      </c>
      <c r="E375" s="27" t="s">
        <v>343</v>
      </c>
    </row>
    <row r="376" ht="26.4">
      <c r="A376" s="1" t="s">
        <v>333</v>
      </c>
      <c r="B376" s="1">
        <v>92</v>
      </c>
      <c r="C376" s="26" t="s">
        <v>464</v>
      </c>
      <c r="D376" t="s">
        <v>465</v>
      </c>
      <c r="E376" s="27" t="s">
        <v>466</v>
      </c>
      <c r="F376" s="28" t="s">
        <v>337</v>
      </c>
      <c r="G376" s="29">
        <v>2.2000000000000002</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c r="A378" s="1" t="s">
        <v>341</v>
      </c>
    </row>
    <row r="379" ht="158.4">
      <c r="A379" s="1" t="s">
        <v>342</v>
      </c>
      <c r="E379" s="27" t="s">
        <v>343</v>
      </c>
    </row>
    <row r="380" ht="26.4">
      <c r="A380" s="1" t="s">
        <v>333</v>
      </c>
      <c r="B380" s="1">
        <v>93</v>
      </c>
      <c r="C380" s="26" t="s">
        <v>3548</v>
      </c>
      <c r="D380" t="s">
        <v>3549</v>
      </c>
      <c r="E380" s="27" t="s">
        <v>3550</v>
      </c>
      <c r="F380" s="28" t="s">
        <v>337</v>
      </c>
      <c r="G380" s="29">
        <v>0.14999999999999999</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c r="A382" s="1" t="s">
        <v>341</v>
      </c>
    </row>
    <row r="383" ht="158.4">
      <c r="A383" s="1" t="s">
        <v>342</v>
      </c>
      <c r="E383" s="27" t="s">
        <v>343</v>
      </c>
    </row>
    <row r="384" ht="26.4">
      <c r="A384" s="1" t="s">
        <v>333</v>
      </c>
      <c r="B384" s="1">
        <v>94</v>
      </c>
      <c r="C384" s="26" t="s">
        <v>3551</v>
      </c>
      <c r="D384" t="s">
        <v>3552</v>
      </c>
      <c r="E384" s="27" t="s">
        <v>3553</v>
      </c>
      <c r="F384" s="28" t="s">
        <v>337</v>
      </c>
      <c r="G384" s="29">
        <v>0.14999999999999999</v>
      </c>
      <c r="H384" s="28">
        <v>0</v>
      </c>
      <c r="I384" s="30">
        <f>ROUND(G384*H384,P4)</f>
        <v>0</v>
      </c>
      <c r="L384" s="30">
        <v>0</v>
      </c>
      <c r="M384" s="24">
        <f>ROUND(G384*L384,P4)</f>
        <v>0</v>
      </c>
      <c r="N384" s="25" t="s">
        <v>338</v>
      </c>
      <c r="O384" s="31">
        <f>M384*AA384</f>
        <v>0</v>
      </c>
      <c r="P384" s="1">
        <v>3</v>
      </c>
      <c r="AA384" s="1">
        <f>IF(P384=1,$O$3,IF(P384=2,$O$4,$O$5))</f>
        <v>0</v>
      </c>
    </row>
    <row r="385" ht="26.4">
      <c r="A385" s="1" t="s">
        <v>339</v>
      </c>
      <c r="E385" s="27" t="s">
        <v>340</v>
      </c>
    </row>
    <row r="386">
      <c r="A386" s="1" t="s">
        <v>341</v>
      </c>
    </row>
    <row r="387" ht="158.4">
      <c r="A387" s="1" t="s">
        <v>342</v>
      </c>
      <c r="E387" s="27" t="s">
        <v>343</v>
      </c>
    </row>
    <row r="388" ht="26.4">
      <c r="A388" s="1" t="s">
        <v>333</v>
      </c>
      <c r="B388" s="1">
        <v>95</v>
      </c>
      <c r="C388" s="26" t="s">
        <v>3554</v>
      </c>
      <c r="D388" t="s">
        <v>3555</v>
      </c>
      <c r="E388" s="27" t="s">
        <v>3556</v>
      </c>
      <c r="F388" s="28" t="s">
        <v>337</v>
      </c>
      <c r="G388" s="29">
        <v>0.59999999999999998</v>
      </c>
      <c r="H388" s="28">
        <v>0</v>
      </c>
      <c r="I388" s="30">
        <f>ROUND(G388*H388,P4)</f>
        <v>0</v>
      </c>
      <c r="L388" s="30">
        <v>0</v>
      </c>
      <c r="M388" s="24">
        <f>ROUND(G388*L388,P4)</f>
        <v>0</v>
      </c>
      <c r="N388" s="25" t="s">
        <v>338</v>
      </c>
      <c r="O388" s="31">
        <f>M388*AA388</f>
        <v>0</v>
      </c>
      <c r="P388" s="1">
        <v>3</v>
      </c>
      <c r="AA388" s="1">
        <f>IF(P388=1,$O$3,IF(P388=2,$O$4,$O$5))</f>
        <v>0</v>
      </c>
    </row>
    <row r="389" ht="26.4">
      <c r="A389" s="1" t="s">
        <v>339</v>
      </c>
      <c r="E389" s="27" t="s">
        <v>340</v>
      </c>
    </row>
    <row r="390">
      <c r="A390" s="1" t="s">
        <v>341</v>
      </c>
    </row>
    <row r="391" ht="158.4">
      <c r="A391" s="1" t="s">
        <v>342</v>
      </c>
      <c r="E391" s="27" t="s">
        <v>343</v>
      </c>
    </row>
    <row r="392" ht="39.6">
      <c r="A392" s="1" t="s">
        <v>333</v>
      </c>
      <c r="B392" s="1">
        <v>96</v>
      </c>
      <c r="C392" s="26" t="s">
        <v>458</v>
      </c>
      <c r="D392" t="s">
        <v>459</v>
      </c>
      <c r="E392" s="27" t="s">
        <v>460</v>
      </c>
      <c r="F392" s="28" t="s">
        <v>337</v>
      </c>
      <c r="G392" s="29">
        <v>3.3999999999999999</v>
      </c>
      <c r="H392" s="28">
        <v>0</v>
      </c>
      <c r="I392" s="30">
        <f>ROUND(G392*H392,P4)</f>
        <v>0</v>
      </c>
      <c r="L392" s="30">
        <v>0</v>
      </c>
      <c r="M392" s="24">
        <f>ROUND(G392*L392,P4)</f>
        <v>0</v>
      </c>
      <c r="N392" s="25" t="s">
        <v>338</v>
      </c>
      <c r="O392" s="31">
        <f>M392*AA392</f>
        <v>0</v>
      </c>
      <c r="P392" s="1">
        <v>3</v>
      </c>
      <c r="AA392" s="1">
        <f>IF(P392=1,$O$3,IF(P392=2,$O$4,$O$5))</f>
        <v>0</v>
      </c>
    </row>
    <row r="393" ht="26.4">
      <c r="A393" s="1" t="s">
        <v>339</v>
      </c>
      <c r="E393" s="27" t="s">
        <v>340</v>
      </c>
    </row>
    <row r="394">
      <c r="A394" s="1" t="s">
        <v>341</v>
      </c>
    </row>
    <row r="395" ht="158.4">
      <c r="A395" s="1" t="s">
        <v>342</v>
      </c>
      <c r="E395" s="27" t="s">
        <v>343</v>
      </c>
    </row>
    <row r="396" ht="26.4">
      <c r="A396" s="1" t="s">
        <v>333</v>
      </c>
      <c r="B396" s="1">
        <v>97</v>
      </c>
      <c r="C396" s="26" t="s">
        <v>3114</v>
      </c>
      <c r="D396" t="s">
        <v>3115</v>
      </c>
      <c r="E396" s="27" t="s">
        <v>3116</v>
      </c>
      <c r="F396" s="28" t="s">
        <v>337</v>
      </c>
      <c r="G396" s="29">
        <v>1.5</v>
      </c>
      <c r="H396" s="28">
        <v>0</v>
      </c>
      <c r="I396" s="30">
        <f>ROUND(G396*H396,P4)</f>
        <v>0</v>
      </c>
      <c r="L396" s="30">
        <v>0</v>
      </c>
      <c r="M396" s="24">
        <f>ROUND(G396*L396,P4)</f>
        <v>0</v>
      </c>
      <c r="N396" s="25" t="s">
        <v>338</v>
      </c>
      <c r="O396" s="31">
        <f>M396*AA396</f>
        <v>0</v>
      </c>
      <c r="P396" s="1">
        <v>3</v>
      </c>
      <c r="AA396" s="1">
        <f>IF(P396=1,$O$3,IF(P396=2,$O$4,$O$5))</f>
        <v>0</v>
      </c>
    </row>
    <row r="397" ht="26.4">
      <c r="A397" s="1" t="s">
        <v>339</v>
      </c>
      <c r="E397" s="27" t="s">
        <v>340</v>
      </c>
    </row>
    <row r="398">
      <c r="A398" s="1" t="s">
        <v>341</v>
      </c>
    </row>
    <row r="399" ht="158.4">
      <c r="A399" s="1" t="s">
        <v>342</v>
      </c>
      <c r="E39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COUNTIFS(L8:L244,"=0",A8:A244,"P")+COUNTIFS(L8:L244,"",A8:A244,"P")+SUM(Q8:Q244)</f>
        <v>0</v>
      </c>
    </row>
    <row r="8">
      <c r="A8" s="1" t="s">
        <v>328</v>
      </c>
      <c r="C8" s="22" t="s">
        <v>3557</v>
      </c>
      <c r="E8" s="23" t="s">
        <v>95</v>
      </c>
      <c r="L8" s="24">
        <f>L9+L34+L231</f>
        <v>0</v>
      </c>
      <c r="M8" s="24">
        <f>M9+M34+M231</f>
        <v>0</v>
      </c>
      <c r="N8" s="25"/>
    </row>
    <row r="9">
      <c r="A9" s="1" t="s">
        <v>330</v>
      </c>
      <c r="C9" s="22" t="s">
        <v>351</v>
      </c>
      <c r="E9" s="23" t="s">
        <v>3122</v>
      </c>
      <c r="L9" s="24">
        <f>SUMIFS(L10:L33,A10:A33,"P")</f>
        <v>0</v>
      </c>
      <c r="M9" s="24">
        <f>SUMIFS(M10:M33,A10:A33,"P")</f>
        <v>0</v>
      </c>
      <c r="N9" s="25"/>
    </row>
    <row r="10" ht="26.4">
      <c r="A10" s="1" t="s">
        <v>333</v>
      </c>
      <c r="B10" s="1">
        <v>50</v>
      </c>
      <c r="C10" s="26" t="s">
        <v>3316</v>
      </c>
      <c r="D10" t="s">
        <v>345</v>
      </c>
      <c r="E10" s="27" t="s">
        <v>3317</v>
      </c>
      <c r="F10" s="28" t="s">
        <v>361</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3558</v>
      </c>
    </row>
    <row r="13" ht="132">
      <c r="A13" s="1" t="s">
        <v>342</v>
      </c>
      <c r="E13" s="27" t="s">
        <v>1439</v>
      </c>
    </row>
    <row r="14">
      <c r="A14" s="1" t="s">
        <v>333</v>
      </c>
      <c r="B14" s="1">
        <v>51</v>
      </c>
      <c r="C14" s="26" t="s">
        <v>2316</v>
      </c>
      <c r="D14" t="s">
        <v>345</v>
      </c>
      <c r="E14" s="27" t="s">
        <v>2317</v>
      </c>
      <c r="F14" s="28" t="s">
        <v>476</v>
      </c>
      <c r="G14" s="29">
        <v>0.90000000000000002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39.6">
      <c r="A17" s="1" t="s">
        <v>342</v>
      </c>
      <c r="E17" s="27" t="s">
        <v>1455</v>
      </c>
    </row>
    <row r="18" ht="26.4">
      <c r="A18" s="1" t="s">
        <v>333</v>
      </c>
      <c r="B18" s="1">
        <v>52</v>
      </c>
      <c r="C18" s="26" t="s">
        <v>1460</v>
      </c>
      <c r="D18" t="s">
        <v>345</v>
      </c>
      <c r="E18" s="27" t="s">
        <v>1461</v>
      </c>
      <c r="F18" s="28" t="s">
        <v>1462</v>
      </c>
      <c r="G18" s="29">
        <v>100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05.6">
      <c r="A21" s="1" t="s">
        <v>342</v>
      </c>
      <c r="E21" s="27" t="s">
        <v>1464</v>
      </c>
    </row>
    <row r="22" ht="26.4">
      <c r="A22" s="1" t="s">
        <v>333</v>
      </c>
      <c r="B22" s="1">
        <v>53</v>
      </c>
      <c r="C22" s="26" t="s">
        <v>3398</v>
      </c>
      <c r="D22" t="s">
        <v>345</v>
      </c>
      <c r="E22" s="27" t="s">
        <v>3399</v>
      </c>
      <c r="F22" s="28" t="s">
        <v>476</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3559</v>
      </c>
    </row>
    <row r="25" ht="79.2">
      <c r="A25" s="1" t="s">
        <v>342</v>
      </c>
      <c r="E25" s="27" t="s">
        <v>3321</v>
      </c>
    </row>
    <row r="26">
      <c r="A26" s="1" t="s">
        <v>333</v>
      </c>
      <c r="B26" s="1">
        <v>54</v>
      </c>
      <c r="C26" s="26" t="s">
        <v>2099</v>
      </c>
      <c r="D26" t="s">
        <v>345</v>
      </c>
      <c r="E26" s="27" t="s">
        <v>2100</v>
      </c>
      <c r="F26" s="28" t="s">
        <v>355</v>
      </c>
      <c r="G26" s="29">
        <v>30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05.6">
      <c r="A29" s="1" t="s">
        <v>342</v>
      </c>
      <c r="E29" s="27" t="s">
        <v>2098</v>
      </c>
    </row>
    <row r="30">
      <c r="A30" s="1" t="s">
        <v>333</v>
      </c>
      <c r="B30" s="1">
        <v>55</v>
      </c>
      <c r="C30" s="26" t="s">
        <v>2520</v>
      </c>
      <c r="D30" t="s">
        <v>345</v>
      </c>
      <c r="E30" s="27" t="s">
        <v>2521</v>
      </c>
      <c r="F30" s="28" t="s">
        <v>355</v>
      </c>
      <c r="G30" s="29">
        <v>50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05.6">
      <c r="A33" s="1" t="s">
        <v>342</v>
      </c>
      <c r="E33" s="27" t="s">
        <v>2098</v>
      </c>
    </row>
    <row r="34">
      <c r="A34" s="1" t="s">
        <v>330</v>
      </c>
      <c r="C34" s="22" t="s">
        <v>1064</v>
      </c>
      <c r="E34" s="23" t="s">
        <v>1065</v>
      </c>
      <c r="L34" s="24">
        <f>SUMIFS(L35:L230,A35:A230,"P")</f>
        <v>0</v>
      </c>
      <c r="M34" s="24">
        <f>SUMIFS(M35:M230,A35:A230,"P")</f>
        <v>0</v>
      </c>
      <c r="N34" s="25"/>
    </row>
    <row r="35" ht="39.6">
      <c r="A35" s="1" t="s">
        <v>333</v>
      </c>
      <c r="B35" s="1">
        <v>1</v>
      </c>
      <c r="C35" s="26" t="s">
        <v>3211</v>
      </c>
      <c r="D35" t="s">
        <v>345</v>
      </c>
      <c r="E35" s="27" t="s">
        <v>3212</v>
      </c>
      <c r="F35" s="28" t="s">
        <v>355</v>
      </c>
      <c r="G35" s="29">
        <v>3</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3560</v>
      </c>
    </row>
    <row r="38" ht="132">
      <c r="A38" s="1" t="s">
        <v>342</v>
      </c>
      <c r="E38" s="27" t="s">
        <v>3214</v>
      </c>
    </row>
    <row r="39" ht="39.6">
      <c r="A39" s="1" t="s">
        <v>333</v>
      </c>
      <c r="B39" s="1">
        <v>2</v>
      </c>
      <c r="C39" s="26" t="s">
        <v>3215</v>
      </c>
      <c r="D39" t="s">
        <v>345</v>
      </c>
      <c r="E39" s="27" t="s">
        <v>3216</v>
      </c>
      <c r="F39" s="28" t="s">
        <v>355</v>
      </c>
      <c r="G39" s="29">
        <v>4</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3561</v>
      </c>
    </row>
    <row r="42" ht="132">
      <c r="A42" s="1" t="s">
        <v>342</v>
      </c>
      <c r="E42" s="27" t="s">
        <v>3218</v>
      </c>
    </row>
    <row r="43" ht="26.4">
      <c r="A43" s="1" t="s">
        <v>333</v>
      </c>
      <c r="B43" s="1">
        <v>3</v>
      </c>
      <c r="C43" s="26" t="s">
        <v>3196</v>
      </c>
      <c r="D43" t="s">
        <v>345</v>
      </c>
      <c r="E43" s="27" t="s">
        <v>3197</v>
      </c>
      <c r="F43" s="28" t="s">
        <v>355</v>
      </c>
      <c r="G43" s="29">
        <v>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3562</v>
      </c>
    </row>
    <row r="46" ht="92.4">
      <c r="A46" s="1" t="s">
        <v>342</v>
      </c>
      <c r="E46" s="27" t="s">
        <v>3094</v>
      </c>
    </row>
    <row r="47">
      <c r="A47" s="1" t="s">
        <v>333</v>
      </c>
      <c r="B47" s="1">
        <v>4</v>
      </c>
      <c r="C47" s="26" t="s">
        <v>3091</v>
      </c>
      <c r="D47" t="s">
        <v>345</v>
      </c>
      <c r="E47" s="27" t="s">
        <v>3092</v>
      </c>
      <c r="F47" s="28" t="s">
        <v>355</v>
      </c>
      <c r="G47" s="29">
        <v>6</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3562</v>
      </c>
    </row>
    <row r="50" ht="92.4">
      <c r="A50" s="1" t="s">
        <v>342</v>
      </c>
      <c r="E50" s="27" t="s">
        <v>3094</v>
      </c>
    </row>
    <row r="51">
      <c r="A51" s="1" t="s">
        <v>333</v>
      </c>
      <c r="B51" s="1">
        <v>5</v>
      </c>
      <c r="C51" s="26" t="s">
        <v>3563</v>
      </c>
      <c r="D51" t="s">
        <v>345</v>
      </c>
      <c r="E51" s="27" t="s">
        <v>3564</v>
      </c>
      <c r="F51" s="28" t="s">
        <v>355</v>
      </c>
      <c r="G51" s="29">
        <v>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3565</v>
      </c>
    </row>
    <row r="54" ht="132">
      <c r="A54" s="1" t="s">
        <v>342</v>
      </c>
      <c r="E54" s="27" t="s">
        <v>3223</v>
      </c>
    </row>
    <row r="55" ht="26.4">
      <c r="A55" s="1" t="s">
        <v>333</v>
      </c>
      <c r="B55" s="1">
        <v>6</v>
      </c>
      <c r="C55" s="26" t="s">
        <v>3449</v>
      </c>
      <c r="D55" t="s">
        <v>345</v>
      </c>
      <c r="E55" s="27" t="s">
        <v>3566</v>
      </c>
      <c r="F55" s="28" t="s">
        <v>355</v>
      </c>
      <c r="G55" s="29">
        <v>1</v>
      </c>
      <c r="H55" s="28">
        <v>0</v>
      </c>
      <c r="I55" s="30">
        <f>ROUND(G55*H55,P4)</f>
        <v>0</v>
      </c>
      <c r="L55" s="30">
        <v>0</v>
      </c>
      <c r="M55" s="24">
        <f>ROUND(G55*L55,P4)</f>
        <v>0</v>
      </c>
      <c r="N55" s="25" t="s">
        <v>1011</v>
      </c>
      <c r="O55" s="31">
        <f>M55*AA55</f>
        <v>0</v>
      </c>
      <c r="P55" s="1">
        <v>3</v>
      </c>
      <c r="AA55" s="1">
        <f>IF(P55=1,$O$3,IF(P55=2,$O$4,$O$5))</f>
        <v>0</v>
      </c>
    </row>
    <row r="56">
      <c r="A56" s="1" t="s">
        <v>339</v>
      </c>
      <c r="E56" s="27" t="s">
        <v>349</v>
      </c>
    </row>
    <row r="57">
      <c r="A57" s="1" t="s">
        <v>341</v>
      </c>
      <c r="E57" s="32" t="s">
        <v>3451</v>
      </c>
    </row>
    <row r="58" ht="145.2">
      <c r="A58" s="1" t="s">
        <v>342</v>
      </c>
      <c r="E58" s="27" t="s">
        <v>3227</v>
      </c>
    </row>
    <row r="59">
      <c r="A59" s="1" t="s">
        <v>333</v>
      </c>
      <c r="B59" s="1">
        <v>7</v>
      </c>
      <c r="C59" s="26" t="s">
        <v>3567</v>
      </c>
      <c r="D59" t="s">
        <v>345</v>
      </c>
      <c r="E59" s="27" t="s">
        <v>3568</v>
      </c>
      <c r="F59" s="28" t="s">
        <v>355</v>
      </c>
      <c r="G59" s="29">
        <v>2</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3569</v>
      </c>
    </row>
    <row r="62" ht="118.8">
      <c r="A62" s="1" t="s">
        <v>342</v>
      </c>
      <c r="E62" s="27" t="s">
        <v>3231</v>
      </c>
    </row>
    <row r="63">
      <c r="A63" s="1" t="s">
        <v>333</v>
      </c>
      <c r="B63" s="1">
        <v>8</v>
      </c>
      <c r="C63" s="26" t="s">
        <v>3455</v>
      </c>
      <c r="D63" t="s">
        <v>345</v>
      </c>
      <c r="E63" s="27" t="s">
        <v>3456</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3570</v>
      </c>
    </row>
    <row r="66" ht="118.8">
      <c r="A66" s="1" t="s">
        <v>342</v>
      </c>
      <c r="E66" s="27" t="s">
        <v>3231</v>
      </c>
    </row>
    <row r="67">
      <c r="A67" s="1" t="s">
        <v>333</v>
      </c>
      <c r="B67" s="1">
        <v>9</v>
      </c>
      <c r="C67" s="26" t="s">
        <v>3458</v>
      </c>
      <c r="D67" t="s">
        <v>345</v>
      </c>
      <c r="E67" s="27" t="s">
        <v>3459</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3460</v>
      </c>
    </row>
    <row r="70" ht="118.8">
      <c r="A70" s="1" t="s">
        <v>342</v>
      </c>
      <c r="E70" s="27" t="s">
        <v>3231</v>
      </c>
    </row>
    <row r="71">
      <c r="A71" s="1" t="s">
        <v>333</v>
      </c>
      <c r="B71" s="1">
        <v>10</v>
      </c>
      <c r="C71" s="26" t="s">
        <v>3241</v>
      </c>
      <c r="D71" t="s">
        <v>345</v>
      </c>
      <c r="E71" s="27" t="s">
        <v>3242</v>
      </c>
      <c r="F71" s="28" t="s">
        <v>355</v>
      </c>
      <c r="G71" s="29">
        <v>2</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3571</v>
      </c>
    </row>
    <row r="74" ht="92.4">
      <c r="A74" s="1" t="s">
        <v>342</v>
      </c>
      <c r="E74" s="27" t="s">
        <v>3094</v>
      </c>
    </row>
    <row r="75">
      <c r="A75" s="1" t="s">
        <v>333</v>
      </c>
      <c r="B75" s="1">
        <v>11</v>
      </c>
      <c r="C75" s="26" t="s">
        <v>3244</v>
      </c>
      <c r="D75" t="s">
        <v>345</v>
      </c>
      <c r="E75" s="27" t="s">
        <v>3245</v>
      </c>
      <c r="F75" s="28" t="s">
        <v>355</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3462</v>
      </c>
    </row>
    <row r="78" ht="92.4">
      <c r="A78" s="1" t="s">
        <v>342</v>
      </c>
      <c r="E78" s="27" t="s">
        <v>3094</v>
      </c>
    </row>
    <row r="79" ht="26.4">
      <c r="A79" s="1" t="s">
        <v>333</v>
      </c>
      <c r="B79" s="1">
        <v>12</v>
      </c>
      <c r="C79" s="26" t="s">
        <v>3235</v>
      </c>
      <c r="D79" t="s">
        <v>345</v>
      </c>
      <c r="E79" s="27" t="s">
        <v>3236</v>
      </c>
      <c r="F79" s="28" t="s">
        <v>355</v>
      </c>
      <c r="G79" s="29">
        <v>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3463</v>
      </c>
    </row>
    <row r="82" ht="132">
      <c r="A82" s="1" t="s">
        <v>342</v>
      </c>
      <c r="E82" s="27" t="s">
        <v>3238</v>
      </c>
    </row>
    <row r="83">
      <c r="A83" s="1" t="s">
        <v>333</v>
      </c>
      <c r="B83" s="1">
        <v>13</v>
      </c>
      <c r="C83" s="26" t="s">
        <v>3239</v>
      </c>
      <c r="D83" t="s">
        <v>345</v>
      </c>
      <c r="E83" s="27" t="s">
        <v>3240</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3463</v>
      </c>
    </row>
    <row r="86" ht="118.8">
      <c r="A86" s="1" t="s">
        <v>342</v>
      </c>
      <c r="E86" s="27" t="s">
        <v>3231</v>
      </c>
    </row>
    <row r="87">
      <c r="A87" s="1" t="s">
        <v>333</v>
      </c>
      <c r="B87" s="1">
        <v>14</v>
      </c>
      <c r="C87" s="26" t="s">
        <v>3253</v>
      </c>
      <c r="D87" t="s">
        <v>345</v>
      </c>
      <c r="E87" s="27" t="s">
        <v>3254</v>
      </c>
      <c r="F87" s="28" t="s">
        <v>361</v>
      </c>
      <c r="G87" s="29">
        <v>45</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3572</v>
      </c>
    </row>
    <row r="90" ht="79.2">
      <c r="A90" s="1" t="s">
        <v>342</v>
      </c>
      <c r="E90" s="27" t="s">
        <v>1080</v>
      </c>
    </row>
    <row r="91">
      <c r="A91" s="1" t="s">
        <v>333</v>
      </c>
      <c r="B91" s="1">
        <v>15</v>
      </c>
      <c r="C91" s="26" t="s">
        <v>3251</v>
      </c>
      <c r="D91" t="s">
        <v>345</v>
      </c>
      <c r="E91" s="27" t="s">
        <v>3252</v>
      </c>
      <c r="F91" s="28" t="s">
        <v>361</v>
      </c>
      <c r="G91" s="29">
        <v>30</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3527</v>
      </c>
    </row>
    <row r="94" ht="79.2">
      <c r="A94" s="1" t="s">
        <v>342</v>
      </c>
      <c r="E94" s="27" t="s">
        <v>1080</v>
      </c>
    </row>
    <row r="95">
      <c r="A95" s="1" t="s">
        <v>333</v>
      </c>
      <c r="B95" s="1">
        <v>16</v>
      </c>
      <c r="C95" s="26" t="s">
        <v>1081</v>
      </c>
      <c r="D95" t="s">
        <v>345</v>
      </c>
      <c r="E95" s="27" t="s">
        <v>1082</v>
      </c>
      <c r="F95" s="28" t="s">
        <v>361</v>
      </c>
      <c r="G95" s="29">
        <v>15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3526</v>
      </c>
    </row>
    <row r="98" ht="79.2">
      <c r="A98" s="1" t="s">
        <v>342</v>
      </c>
      <c r="E98" s="27" t="s">
        <v>1080</v>
      </c>
    </row>
    <row r="99" ht="26.4">
      <c r="A99" s="1" t="s">
        <v>333</v>
      </c>
      <c r="B99" s="1">
        <v>17</v>
      </c>
      <c r="C99" s="26" t="s">
        <v>3573</v>
      </c>
      <c r="D99" t="s">
        <v>345</v>
      </c>
      <c r="E99" s="27" t="s">
        <v>3574</v>
      </c>
      <c r="F99" s="28" t="s">
        <v>361</v>
      </c>
      <c r="G99" s="29">
        <v>60</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3575</v>
      </c>
    </row>
    <row r="102" ht="79.2">
      <c r="A102" s="1" t="s">
        <v>342</v>
      </c>
      <c r="E102" s="27" t="s">
        <v>1080</v>
      </c>
    </row>
    <row r="103">
      <c r="A103" s="1" t="s">
        <v>333</v>
      </c>
      <c r="B103" s="1">
        <v>18</v>
      </c>
      <c r="C103" s="26" t="s">
        <v>3256</v>
      </c>
      <c r="D103" t="s">
        <v>345</v>
      </c>
      <c r="E103" s="27" t="s">
        <v>3257</v>
      </c>
      <c r="F103" s="28" t="s">
        <v>361</v>
      </c>
      <c r="G103" s="29">
        <v>230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3576</v>
      </c>
    </row>
    <row r="106" ht="79.2">
      <c r="A106" s="1" t="s">
        <v>342</v>
      </c>
      <c r="E106" s="27" t="s">
        <v>1080</v>
      </c>
    </row>
    <row r="107">
      <c r="A107" s="1" t="s">
        <v>333</v>
      </c>
      <c r="B107" s="1">
        <v>19</v>
      </c>
      <c r="C107" s="26" t="s">
        <v>3259</v>
      </c>
      <c r="D107" t="s">
        <v>345</v>
      </c>
      <c r="E107" s="27" t="s">
        <v>3260</v>
      </c>
      <c r="F107" s="28" t="s">
        <v>361</v>
      </c>
      <c r="G107" s="29">
        <v>20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3530</v>
      </c>
    </row>
    <row r="110" ht="39.6">
      <c r="A110" s="1" t="s">
        <v>342</v>
      </c>
      <c r="E110" s="27" t="s">
        <v>3262</v>
      </c>
    </row>
    <row r="111" ht="26.4">
      <c r="A111" s="1" t="s">
        <v>333</v>
      </c>
      <c r="B111" s="1">
        <v>20</v>
      </c>
      <c r="C111" s="26" t="s">
        <v>1091</v>
      </c>
      <c r="D111" t="s">
        <v>345</v>
      </c>
      <c r="E111" s="27" t="s">
        <v>1092</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3577</v>
      </c>
    </row>
    <row r="114" ht="92.4">
      <c r="A114" s="1" t="s">
        <v>342</v>
      </c>
      <c r="E114" s="27" t="s">
        <v>1090</v>
      </c>
    </row>
    <row r="115" ht="26.4">
      <c r="A115" s="1" t="s">
        <v>333</v>
      </c>
      <c r="B115" s="1">
        <v>21</v>
      </c>
      <c r="C115" s="26" t="s">
        <v>2594</v>
      </c>
      <c r="D115" t="s">
        <v>345</v>
      </c>
      <c r="E115" s="27" t="s">
        <v>2595</v>
      </c>
      <c r="F115" s="28" t="s">
        <v>355</v>
      </c>
      <c r="G115" s="29">
        <v>12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3578</v>
      </c>
    </row>
    <row r="118" ht="92.4">
      <c r="A118" s="1" t="s">
        <v>342</v>
      </c>
      <c r="E118" s="27" t="s">
        <v>1090</v>
      </c>
    </row>
    <row r="119" ht="26.4">
      <c r="A119" s="1" t="s">
        <v>333</v>
      </c>
      <c r="B119" s="1">
        <v>22</v>
      </c>
      <c r="C119" s="26" t="s">
        <v>3265</v>
      </c>
      <c r="D119" t="s">
        <v>345</v>
      </c>
      <c r="E119" s="27" t="s">
        <v>3266</v>
      </c>
      <c r="F119" s="28" t="s">
        <v>355</v>
      </c>
      <c r="G119" s="29">
        <v>6</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3579</v>
      </c>
    </row>
    <row r="122" ht="92.4">
      <c r="A122" s="1" t="s">
        <v>342</v>
      </c>
      <c r="E122" s="27" t="s">
        <v>1090</v>
      </c>
    </row>
    <row r="123" ht="26.4">
      <c r="A123" s="1" t="s">
        <v>333</v>
      </c>
      <c r="B123" s="1">
        <v>23</v>
      </c>
      <c r="C123" s="26" t="s">
        <v>3268</v>
      </c>
      <c r="D123" t="s">
        <v>345</v>
      </c>
      <c r="E123" s="27" t="s">
        <v>3269</v>
      </c>
      <c r="F123" s="28" t="s">
        <v>355</v>
      </c>
      <c r="G123" s="29">
        <v>28</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3580</v>
      </c>
    </row>
    <row r="126" ht="92.4">
      <c r="A126" s="1" t="s">
        <v>342</v>
      </c>
      <c r="E126" s="27" t="s">
        <v>1090</v>
      </c>
    </row>
    <row r="127" ht="26.4">
      <c r="A127" s="1" t="s">
        <v>333</v>
      </c>
      <c r="B127" s="1">
        <v>24</v>
      </c>
      <c r="C127" s="26" t="s">
        <v>3271</v>
      </c>
      <c r="D127" t="s">
        <v>345</v>
      </c>
      <c r="E127" s="27" t="s">
        <v>3272</v>
      </c>
      <c r="F127" s="28" t="s">
        <v>355</v>
      </c>
      <c r="G127" s="29">
        <v>4</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3531</v>
      </c>
    </row>
    <row r="130" ht="52.8">
      <c r="A130" s="1" t="s">
        <v>342</v>
      </c>
      <c r="E130" s="27" t="s">
        <v>3274</v>
      </c>
    </row>
    <row r="131">
      <c r="A131" s="1" t="s">
        <v>333</v>
      </c>
      <c r="B131" s="1">
        <v>25</v>
      </c>
      <c r="C131" s="26" t="s">
        <v>3286</v>
      </c>
      <c r="D131" t="s">
        <v>345</v>
      </c>
      <c r="E131" s="27" t="s">
        <v>3287</v>
      </c>
      <c r="F131" s="28" t="s">
        <v>361</v>
      </c>
      <c r="G131" s="29">
        <v>100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row>
    <row r="134" ht="105.6">
      <c r="A134" s="1" t="s">
        <v>342</v>
      </c>
      <c r="E134" s="27" t="s">
        <v>3289</v>
      </c>
    </row>
    <row r="135">
      <c r="A135" s="1" t="s">
        <v>333</v>
      </c>
      <c r="B135" s="1">
        <v>26</v>
      </c>
      <c r="C135" s="26" t="s">
        <v>1069</v>
      </c>
      <c r="D135" t="s">
        <v>345</v>
      </c>
      <c r="E135" s="27" t="s">
        <v>1070</v>
      </c>
      <c r="F135" s="28" t="s">
        <v>355</v>
      </c>
      <c r="G135" s="29">
        <v>15</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92.4">
      <c r="A138" s="1" t="s">
        <v>342</v>
      </c>
      <c r="E138" s="27" t="s">
        <v>1071</v>
      </c>
    </row>
    <row r="139">
      <c r="A139" s="1" t="s">
        <v>333</v>
      </c>
      <c r="B139" s="1">
        <v>27</v>
      </c>
      <c r="C139" s="26" t="s">
        <v>2350</v>
      </c>
      <c r="D139" t="s">
        <v>345</v>
      </c>
      <c r="E139" s="27" t="s">
        <v>2351</v>
      </c>
      <c r="F139" s="28" t="s">
        <v>355</v>
      </c>
      <c r="G139" s="29">
        <v>40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105.6">
      <c r="A142" s="1" t="s">
        <v>342</v>
      </c>
      <c r="E142" s="27" t="s">
        <v>2352</v>
      </c>
    </row>
    <row r="143">
      <c r="A143" s="1" t="s">
        <v>333</v>
      </c>
      <c r="B143" s="1">
        <v>28</v>
      </c>
      <c r="C143" s="26" t="s">
        <v>3295</v>
      </c>
      <c r="D143" t="s">
        <v>345</v>
      </c>
      <c r="E143" s="27" t="s">
        <v>3296</v>
      </c>
      <c r="F143" s="28" t="s">
        <v>355</v>
      </c>
      <c r="G143" s="29">
        <v>2</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79.2">
      <c r="A146" s="1" t="s">
        <v>342</v>
      </c>
      <c r="E146" s="27" t="s">
        <v>1153</v>
      </c>
    </row>
    <row r="147">
      <c r="A147" s="1" t="s">
        <v>333</v>
      </c>
      <c r="B147" s="1">
        <v>29</v>
      </c>
      <c r="C147" s="26" t="s">
        <v>1151</v>
      </c>
      <c r="D147" t="s">
        <v>345</v>
      </c>
      <c r="E147" s="27" t="s">
        <v>1152</v>
      </c>
      <c r="F147" s="28" t="s">
        <v>355</v>
      </c>
      <c r="G147" s="29">
        <v>6</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79.2">
      <c r="A150" s="1" t="s">
        <v>342</v>
      </c>
      <c r="E150" s="27" t="s">
        <v>1153</v>
      </c>
    </row>
    <row r="151">
      <c r="A151" s="1" t="s">
        <v>333</v>
      </c>
      <c r="B151" s="1">
        <v>30</v>
      </c>
      <c r="C151" s="26" t="s">
        <v>3507</v>
      </c>
      <c r="D151" t="s">
        <v>345</v>
      </c>
      <c r="E151" s="27" t="s">
        <v>3508</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79.2">
      <c r="A154" s="1" t="s">
        <v>342</v>
      </c>
      <c r="E154" s="27" t="s">
        <v>1153</v>
      </c>
    </row>
    <row r="155">
      <c r="A155" s="1" t="s">
        <v>333</v>
      </c>
      <c r="B155" s="1">
        <v>31</v>
      </c>
      <c r="C155" s="26" t="s">
        <v>3510</v>
      </c>
      <c r="D155" t="s">
        <v>345</v>
      </c>
      <c r="E155" s="27" t="s">
        <v>3511</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79.2">
      <c r="A158" s="1" t="s">
        <v>342</v>
      </c>
      <c r="E158" s="27" t="s">
        <v>1153</v>
      </c>
    </row>
    <row r="159">
      <c r="A159" s="1" t="s">
        <v>333</v>
      </c>
      <c r="B159" s="1">
        <v>32</v>
      </c>
      <c r="C159" s="26" t="s">
        <v>3512</v>
      </c>
      <c r="D159" t="s">
        <v>345</v>
      </c>
      <c r="E159" s="27" t="s">
        <v>3513</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row>
    <row r="162" ht="79.2">
      <c r="A162" s="1" t="s">
        <v>342</v>
      </c>
      <c r="E162" s="27" t="s">
        <v>1153</v>
      </c>
    </row>
    <row r="163">
      <c r="A163" s="1" t="s">
        <v>333</v>
      </c>
      <c r="B163" s="1">
        <v>33</v>
      </c>
      <c r="C163" s="26" t="s">
        <v>3298</v>
      </c>
      <c r="D163" t="s">
        <v>345</v>
      </c>
      <c r="E163" s="27" t="s">
        <v>3299</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row>
    <row r="166" ht="79.2">
      <c r="A166" s="1" t="s">
        <v>342</v>
      </c>
      <c r="E166" s="27" t="s">
        <v>1153</v>
      </c>
    </row>
    <row r="167" ht="26.4">
      <c r="A167" s="1" t="s">
        <v>333</v>
      </c>
      <c r="B167" s="1">
        <v>34</v>
      </c>
      <c r="C167" s="26" t="s">
        <v>3301</v>
      </c>
      <c r="D167" t="s">
        <v>345</v>
      </c>
      <c r="E167" s="27" t="s">
        <v>3302</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row>
    <row r="170" ht="105.6">
      <c r="A170" s="1" t="s">
        <v>342</v>
      </c>
      <c r="E170" s="27" t="s">
        <v>3303</v>
      </c>
    </row>
    <row r="171">
      <c r="A171" s="1" t="s">
        <v>333</v>
      </c>
      <c r="B171" s="1">
        <v>35</v>
      </c>
      <c r="C171" s="26" t="s">
        <v>3198</v>
      </c>
      <c r="D171" t="s">
        <v>345</v>
      </c>
      <c r="E171" s="27" t="s">
        <v>3199</v>
      </c>
      <c r="F171" s="28" t="s">
        <v>355</v>
      </c>
      <c r="G171" s="29">
        <v>15</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row>
    <row r="174" ht="105.6">
      <c r="A174" s="1" t="s">
        <v>342</v>
      </c>
      <c r="E174" s="27" t="s">
        <v>3200</v>
      </c>
    </row>
    <row r="175">
      <c r="A175" s="1" t="s">
        <v>333</v>
      </c>
      <c r="B175" s="1">
        <v>36</v>
      </c>
      <c r="C175" s="26" t="s">
        <v>3518</v>
      </c>
      <c r="D175" t="s">
        <v>345</v>
      </c>
      <c r="E175" s="27" t="s">
        <v>3519</v>
      </c>
      <c r="F175" s="28" t="s">
        <v>355</v>
      </c>
      <c r="G175" s="29">
        <v>40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row>
    <row r="178" ht="105.6">
      <c r="A178" s="1" t="s">
        <v>342</v>
      </c>
      <c r="E178" s="27" t="s">
        <v>3200</v>
      </c>
    </row>
    <row r="179">
      <c r="A179" s="1" t="s">
        <v>333</v>
      </c>
      <c r="B179" s="1">
        <v>37</v>
      </c>
      <c r="C179" s="26" t="s">
        <v>1101</v>
      </c>
      <c r="D179" t="s">
        <v>345</v>
      </c>
      <c r="E179" s="27" t="s">
        <v>1102</v>
      </c>
      <c r="F179" s="28" t="s">
        <v>355</v>
      </c>
      <c r="G179" s="29">
        <v>50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row>
    <row r="182" ht="92.4">
      <c r="A182" s="1" t="s">
        <v>342</v>
      </c>
      <c r="E182" s="27" t="s">
        <v>1104</v>
      </c>
    </row>
    <row r="183" ht="26.4">
      <c r="A183" s="1" t="s">
        <v>333</v>
      </c>
      <c r="B183" s="1">
        <v>38</v>
      </c>
      <c r="C183" s="26" t="s">
        <v>1057</v>
      </c>
      <c r="D183" t="s">
        <v>345</v>
      </c>
      <c r="E183" s="27" t="s">
        <v>1058</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row>
    <row r="186" ht="105.6">
      <c r="A186" s="1" t="s">
        <v>342</v>
      </c>
      <c r="E186" s="27" t="s">
        <v>1059</v>
      </c>
    </row>
    <row r="187" ht="39.6">
      <c r="A187" s="1" t="s">
        <v>333</v>
      </c>
      <c r="B187" s="1">
        <v>39</v>
      </c>
      <c r="C187" s="26" t="s">
        <v>1130</v>
      </c>
      <c r="D187" t="s">
        <v>345</v>
      </c>
      <c r="E187" s="27" t="s">
        <v>1131</v>
      </c>
      <c r="F187" s="28" t="s">
        <v>355</v>
      </c>
      <c r="G187" s="29">
        <v>10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row>
    <row r="190" ht="105.6">
      <c r="A190" s="1" t="s">
        <v>342</v>
      </c>
      <c r="E190" s="27" t="s">
        <v>1059</v>
      </c>
    </row>
    <row r="191" ht="26.4">
      <c r="A191" s="1" t="s">
        <v>333</v>
      </c>
      <c r="B191" s="1">
        <v>40</v>
      </c>
      <c r="C191" s="26" t="s">
        <v>1132</v>
      </c>
      <c r="D191" t="s">
        <v>345</v>
      </c>
      <c r="E191" s="27" t="s">
        <v>1133</v>
      </c>
      <c r="F191" s="28" t="s">
        <v>355</v>
      </c>
      <c r="G191" s="29">
        <v>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row>
    <row r="194" ht="92.4">
      <c r="A194" s="1" t="s">
        <v>342</v>
      </c>
      <c r="E194" s="27" t="s">
        <v>1134</v>
      </c>
    </row>
    <row r="195">
      <c r="A195" s="1" t="s">
        <v>333</v>
      </c>
      <c r="B195" s="1">
        <v>41</v>
      </c>
      <c r="C195" s="26" t="s">
        <v>353</v>
      </c>
      <c r="D195" t="s">
        <v>345</v>
      </c>
      <c r="E195" s="27" t="s">
        <v>354</v>
      </c>
      <c r="F195" s="28" t="s">
        <v>355</v>
      </c>
      <c r="G195" s="29">
        <v>1</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row>
    <row r="198" ht="79.2">
      <c r="A198" s="1" t="s">
        <v>342</v>
      </c>
      <c r="E198" s="27" t="s">
        <v>356</v>
      </c>
    </row>
    <row r="199">
      <c r="A199" s="1" t="s">
        <v>333</v>
      </c>
      <c r="B199" s="1">
        <v>42</v>
      </c>
      <c r="C199" s="26" t="s">
        <v>3279</v>
      </c>
      <c r="D199" t="s">
        <v>345</v>
      </c>
      <c r="E199" s="27" t="s">
        <v>3280</v>
      </c>
      <c r="F199" s="28" t="s">
        <v>355</v>
      </c>
      <c r="G199" s="29">
        <v>3</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3581</v>
      </c>
    </row>
    <row r="202" ht="79.2">
      <c r="A202" s="1" t="s">
        <v>342</v>
      </c>
      <c r="E202" s="27" t="s">
        <v>3278</v>
      </c>
    </row>
    <row r="203">
      <c r="A203" s="1" t="s">
        <v>333</v>
      </c>
      <c r="B203" s="1">
        <v>43</v>
      </c>
      <c r="C203" s="26" t="s">
        <v>3275</v>
      </c>
      <c r="D203" t="s">
        <v>345</v>
      </c>
      <c r="E203" s="27" t="s">
        <v>3276</v>
      </c>
      <c r="F203" s="28" t="s">
        <v>355</v>
      </c>
      <c r="G203" s="29">
        <v>7</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3582</v>
      </c>
    </row>
    <row r="206" ht="79.2">
      <c r="A206" s="1" t="s">
        <v>342</v>
      </c>
      <c r="E206" s="27" t="s">
        <v>3278</v>
      </c>
    </row>
    <row r="207">
      <c r="A207" s="1" t="s">
        <v>333</v>
      </c>
      <c r="B207" s="1">
        <v>44</v>
      </c>
      <c r="C207" s="26" t="s">
        <v>3282</v>
      </c>
      <c r="D207" t="s">
        <v>345</v>
      </c>
      <c r="E207" s="27" t="s">
        <v>3283</v>
      </c>
      <c r="F207" s="28" t="s">
        <v>355</v>
      </c>
      <c r="G207" s="29">
        <v>14</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3583</v>
      </c>
    </row>
    <row r="210" ht="79.2">
      <c r="A210" s="1" t="s">
        <v>342</v>
      </c>
      <c r="E210" s="27" t="s">
        <v>3278</v>
      </c>
    </row>
    <row r="211">
      <c r="A211" s="1" t="s">
        <v>333</v>
      </c>
      <c r="B211" s="1">
        <v>45</v>
      </c>
      <c r="C211" s="26" t="s">
        <v>1135</v>
      </c>
      <c r="D211" t="s">
        <v>345</v>
      </c>
      <c r="E211" s="27" t="s">
        <v>1136</v>
      </c>
      <c r="F211" s="28" t="s">
        <v>431</v>
      </c>
      <c r="G211" s="29">
        <v>60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row>
    <row r="214" ht="92.4">
      <c r="A214" s="1" t="s">
        <v>342</v>
      </c>
      <c r="E214" s="27" t="s">
        <v>1138</v>
      </c>
    </row>
    <row r="215">
      <c r="A215" s="1" t="s">
        <v>333</v>
      </c>
      <c r="B215" s="1">
        <v>46</v>
      </c>
      <c r="C215" s="26" t="s">
        <v>1139</v>
      </c>
      <c r="D215" t="s">
        <v>345</v>
      </c>
      <c r="E215" s="27" t="s">
        <v>1140</v>
      </c>
      <c r="F215" s="28" t="s">
        <v>431</v>
      </c>
      <c r="G215" s="29">
        <v>60</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row>
    <row r="218" ht="92.4">
      <c r="A218" s="1" t="s">
        <v>342</v>
      </c>
      <c r="E218" s="27" t="s">
        <v>1141</v>
      </c>
    </row>
    <row r="219">
      <c r="A219" s="1" t="s">
        <v>333</v>
      </c>
      <c r="B219" s="1">
        <v>47</v>
      </c>
      <c r="C219" s="26" t="s">
        <v>1142</v>
      </c>
      <c r="D219" t="s">
        <v>345</v>
      </c>
      <c r="E219" s="27" t="s">
        <v>1143</v>
      </c>
      <c r="F219" s="28" t="s">
        <v>431</v>
      </c>
      <c r="G219" s="29">
        <v>60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row>
    <row r="222" ht="92.4">
      <c r="A222" s="1" t="s">
        <v>342</v>
      </c>
      <c r="E222" s="27" t="s">
        <v>1144</v>
      </c>
    </row>
    <row r="223">
      <c r="A223" s="1" t="s">
        <v>333</v>
      </c>
      <c r="B223" s="1">
        <v>48</v>
      </c>
      <c r="C223" s="26" t="s">
        <v>1145</v>
      </c>
      <c r="D223" t="s">
        <v>345</v>
      </c>
      <c r="E223" s="27" t="s">
        <v>1146</v>
      </c>
      <c r="F223" s="28" t="s">
        <v>431</v>
      </c>
      <c r="G223" s="29">
        <v>20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row>
    <row r="226" ht="92.4">
      <c r="A226" s="1" t="s">
        <v>342</v>
      </c>
      <c r="E226" s="27" t="s">
        <v>1147</v>
      </c>
    </row>
    <row r="227">
      <c r="A227" s="1" t="s">
        <v>333</v>
      </c>
      <c r="B227" s="1">
        <v>49</v>
      </c>
      <c r="C227" s="26" t="s">
        <v>3322</v>
      </c>
      <c r="D227" t="s">
        <v>345</v>
      </c>
      <c r="E227" s="27" t="s">
        <v>3323</v>
      </c>
      <c r="F227" s="28" t="s">
        <v>431</v>
      </c>
      <c r="G227" s="29">
        <v>80</v>
      </c>
      <c r="H227" s="28">
        <v>0</v>
      </c>
      <c r="I227" s="30">
        <f>ROUND(G227*H227,P4)</f>
        <v>0</v>
      </c>
      <c r="L227" s="30">
        <v>0</v>
      </c>
      <c r="M227" s="24">
        <f>ROUND(G227*L227,P4)</f>
        <v>0</v>
      </c>
      <c r="N227" s="25" t="s">
        <v>1011</v>
      </c>
      <c r="O227" s="31">
        <f>M227*AA227</f>
        <v>0</v>
      </c>
      <c r="P227" s="1">
        <v>3</v>
      </c>
      <c r="AA227" s="1">
        <f>IF(P227=1,$O$3,IF(P227=2,$O$4,$O$5))</f>
        <v>0</v>
      </c>
    </row>
    <row r="228">
      <c r="A228" s="1" t="s">
        <v>339</v>
      </c>
      <c r="E228" s="27" t="s">
        <v>349</v>
      </c>
    </row>
    <row r="229">
      <c r="A229" s="1" t="s">
        <v>341</v>
      </c>
    </row>
    <row r="230" ht="145.2">
      <c r="A230" s="1" t="s">
        <v>342</v>
      </c>
      <c r="E230" s="27" t="s">
        <v>3324</v>
      </c>
    </row>
    <row r="231">
      <c r="A231" s="1" t="s">
        <v>330</v>
      </c>
      <c r="C231" s="22" t="s">
        <v>1344</v>
      </c>
      <c r="E231" s="23" t="s">
        <v>1345</v>
      </c>
      <c r="L231" s="24">
        <f>SUMIFS(L232:L243,A232:A243,"P")</f>
        <v>0</v>
      </c>
      <c r="M231" s="24">
        <f>SUMIFS(M232:M243,A232:A243,"P")</f>
        <v>0</v>
      </c>
      <c r="N231" s="25"/>
    </row>
    <row r="232" ht="26.4">
      <c r="A232" s="1" t="s">
        <v>333</v>
      </c>
      <c r="B232" s="1">
        <v>56</v>
      </c>
      <c r="C232" s="26" t="s">
        <v>334</v>
      </c>
      <c r="D232" t="s">
        <v>335</v>
      </c>
      <c r="E232" s="27" t="s">
        <v>336</v>
      </c>
      <c r="F232" s="28" t="s">
        <v>337</v>
      </c>
      <c r="G232" s="29">
        <v>0.029999999999999999</v>
      </c>
      <c r="H232" s="28">
        <v>0</v>
      </c>
      <c r="I232" s="30">
        <f>ROUND(G232*H232,P4)</f>
        <v>0</v>
      </c>
      <c r="L232" s="30">
        <v>0</v>
      </c>
      <c r="M232" s="24">
        <f>ROUND(G232*L232,P4)</f>
        <v>0</v>
      </c>
      <c r="N232" s="25" t="s">
        <v>338</v>
      </c>
      <c r="O232" s="31">
        <f>M232*AA232</f>
        <v>0</v>
      </c>
      <c r="P232" s="1">
        <v>3</v>
      </c>
      <c r="AA232" s="1">
        <f>IF(P232=1,$O$3,IF(P232=2,$O$4,$O$5))</f>
        <v>0</v>
      </c>
    </row>
    <row r="233" ht="26.4">
      <c r="A233" s="1" t="s">
        <v>339</v>
      </c>
      <c r="E233" s="27" t="s">
        <v>340</v>
      </c>
    </row>
    <row r="234">
      <c r="A234" s="1" t="s">
        <v>341</v>
      </c>
    </row>
    <row r="235" ht="158.4">
      <c r="A235" s="1" t="s">
        <v>342</v>
      </c>
      <c r="E235" s="27" t="s">
        <v>343</v>
      </c>
    </row>
    <row r="236" ht="26.4">
      <c r="A236" s="1" t="s">
        <v>333</v>
      </c>
      <c r="B236" s="1">
        <v>57</v>
      </c>
      <c r="C236" s="26" t="s">
        <v>1347</v>
      </c>
      <c r="D236" t="s">
        <v>1348</v>
      </c>
      <c r="E236" s="27" t="s">
        <v>1349</v>
      </c>
      <c r="F236" s="28" t="s">
        <v>337</v>
      </c>
      <c r="G236" s="29">
        <v>0.02</v>
      </c>
      <c r="H236" s="28">
        <v>0</v>
      </c>
      <c r="I236" s="30">
        <f>ROUND(G236*H236,P4)</f>
        <v>0</v>
      </c>
      <c r="L236" s="30">
        <v>0</v>
      </c>
      <c r="M236" s="24">
        <f>ROUND(G236*L236,P4)</f>
        <v>0</v>
      </c>
      <c r="N236" s="25" t="s">
        <v>338</v>
      </c>
      <c r="O236" s="31">
        <f>M236*AA236</f>
        <v>0</v>
      </c>
      <c r="P236" s="1">
        <v>3</v>
      </c>
      <c r="AA236" s="1">
        <f>IF(P236=1,$O$3,IF(P236=2,$O$4,$O$5))</f>
        <v>0</v>
      </c>
    </row>
    <row r="237" ht="26.4">
      <c r="A237" s="1" t="s">
        <v>339</v>
      </c>
      <c r="E237" s="27" t="s">
        <v>340</v>
      </c>
    </row>
    <row r="238">
      <c r="A238" s="1" t="s">
        <v>341</v>
      </c>
    </row>
    <row r="239" ht="158.4">
      <c r="A239" s="1" t="s">
        <v>342</v>
      </c>
      <c r="E239" s="27" t="s">
        <v>343</v>
      </c>
    </row>
    <row r="240" ht="26.4">
      <c r="A240" s="1" t="s">
        <v>333</v>
      </c>
      <c r="B240" s="1">
        <v>58</v>
      </c>
      <c r="C240" s="26" t="s">
        <v>470</v>
      </c>
      <c r="D240" t="s">
        <v>471</v>
      </c>
      <c r="E240" s="27" t="s">
        <v>472</v>
      </c>
      <c r="F240" s="28" t="s">
        <v>337</v>
      </c>
      <c r="G240" s="29">
        <v>0.050000000000000003</v>
      </c>
      <c r="H240" s="28">
        <v>0</v>
      </c>
      <c r="I240" s="30">
        <f>ROUND(G240*H240,P4)</f>
        <v>0</v>
      </c>
      <c r="L240" s="30">
        <v>0</v>
      </c>
      <c r="M240" s="24">
        <f>ROUND(G240*L240,P4)</f>
        <v>0</v>
      </c>
      <c r="N240" s="25" t="s">
        <v>338</v>
      </c>
      <c r="O240" s="31">
        <f>M240*AA240</f>
        <v>0</v>
      </c>
      <c r="P240" s="1">
        <v>3</v>
      </c>
      <c r="AA240" s="1">
        <f>IF(P240=1,$O$3,IF(P240=2,$O$4,$O$5))</f>
        <v>0</v>
      </c>
    </row>
    <row r="241" ht="26.4">
      <c r="A241" s="1" t="s">
        <v>339</v>
      </c>
      <c r="E241" s="27" t="s">
        <v>340</v>
      </c>
    </row>
    <row r="242">
      <c r="A242" s="1" t="s">
        <v>341</v>
      </c>
    </row>
    <row r="243" ht="158.4">
      <c r="A243" s="1" t="s">
        <v>342</v>
      </c>
      <c r="E24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COUNTIFS(L8:L99,"=0",A8:A99,"P")+COUNTIFS(L8:L99,"",A8:A99,"P")+SUM(Q8:Q99)</f>
        <v>0</v>
      </c>
    </row>
    <row r="8">
      <c r="A8" s="1" t="s">
        <v>328</v>
      </c>
      <c r="C8" s="22" t="s">
        <v>3584</v>
      </c>
      <c r="E8" s="23" t="s">
        <v>97</v>
      </c>
      <c r="L8" s="24">
        <f>L9+L14</f>
        <v>0</v>
      </c>
      <c r="M8" s="24">
        <f>M9+M14</f>
        <v>0</v>
      </c>
      <c r="N8" s="25"/>
    </row>
    <row r="9">
      <c r="A9" s="1" t="s">
        <v>330</v>
      </c>
      <c r="C9" s="22" t="s">
        <v>3121</v>
      </c>
      <c r="E9" s="23" t="s">
        <v>3122</v>
      </c>
      <c r="L9" s="24">
        <f>SUMIFS(L10:L13,A10:A13,"P")</f>
        <v>0</v>
      </c>
      <c r="M9" s="24">
        <f>SUMIFS(M10:M13,A10:A13,"P")</f>
        <v>0</v>
      </c>
      <c r="N9" s="25"/>
    </row>
    <row r="10" ht="26.4">
      <c r="A10" s="1" t="s">
        <v>333</v>
      </c>
      <c r="B10" s="1">
        <v>1</v>
      </c>
      <c r="C10" s="26" t="s">
        <v>3123</v>
      </c>
      <c r="D10" t="s">
        <v>345</v>
      </c>
      <c r="E10" s="27" t="s">
        <v>3124</v>
      </c>
      <c r="F10" s="28" t="s">
        <v>361</v>
      </c>
      <c r="G10" s="29">
        <v>30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1853</v>
      </c>
    </row>
    <row r="13" ht="132">
      <c r="A13" s="1" t="s">
        <v>342</v>
      </c>
      <c r="E13" s="27" t="s">
        <v>1516</v>
      </c>
    </row>
    <row r="14">
      <c r="A14" s="1" t="s">
        <v>330</v>
      </c>
      <c r="C14" s="22" t="s">
        <v>1064</v>
      </c>
      <c r="E14" s="23" t="s">
        <v>1065</v>
      </c>
      <c r="L14" s="24">
        <f>SUMIFS(L15:L98,A15:A98,"P")</f>
        <v>0</v>
      </c>
      <c r="M14" s="24">
        <f>SUMIFS(M15:M98,A15:A98,"P")</f>
        <v>0</v>
      </c>
      <c r="N14" s="25"/>
    </row>
    <row r="15">
      <c r="A15" s="1" t="s">
        <v>333</v>
      </c>
      <c r="B15" s="1">
        <v>2</v>
      </c>
      <c r="C15" s="26" t="s">
        <v>1084</v>
      </c>
      <c r="D15" t="s">
        <v>345</v>
      </c>
      <c r="E15" s="27" t="s">
        <v>1085</v>
      </c>
      <c r="F15" s="28" t="s">
        <v>361</v>
      </c>
      <c r="G15" s="29">
        <v>30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1853</v>
      </c>
    </row>
    <row r="18" ht="79.2">
      <c r="A18" s="1" t="s">
        <v>342</v>
      </c>
      <c r="E18" s="27" t="s">
        <v>1080</v>
      </c>
    </row>
    <row r="19" ht="26.4">
      <c r="A19" s="1" t="s">
        <v>333</v>
      </c>
      <c r="B19" s="1">
        <v>3</v>
      </c>
      <c r="C19" s="26" t="s">
        <v>1094</v>
      </c>
      <c r="D19" t="s">
        <v>345</v>
      </c>
      <c r="E19" s="27" t="s">
        <v>1095</v>
      </c>
      <c r="F19" s="28" t="s">
        <v>355</v>
      </c>
      <c r="G19" s="29">
        <v>4</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1219</v>
      </c>
    </row>
    <row r="22" ht="92.4">
      <c r="A22" s="1" t="s">
        <v>342</v>
      </c>
      <c r="E22" s="27" t="s">
        <v>1090</v>
      </c>
    </row>
    <row r="23">
      <c r="A23" s="1" t="s">
        <v>333</v>
      </c>
      <c r="B23" s="1">
        <v>4</v>
      </c>
      <c r="C23" s="26" t="s">
        <v>1097</v>
      </c>
      <c r="D23" t="s">
        <v>345</v>
      </c>
      <c r="E23" s="27" t="s">
        <v>1098</v>
      </c>
      <c r="F23" s="28" t="s">
        <v>361</v>
      </c>
      <c r="G23" s="29">
        <v>30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1853</v>
      </c>
    </row>
    <row r="26" ht="79.2">
      <c r="A26" s="1" t="s">
        <v>342</v>
      </c>
      <c r="E26" s="27" t="s">
        <v>1100</v>
      </c>
    </row>
    <row r="27">
      <c r="A27" s="1" t="s">
        <v>333</v>
      </c>
      <c r="B27" s="1">
        <v>5</v>
      </c>
      <c r="C27" s="26" t="s">
        <v>1101</v>
      </c>
      <c r="D27" t="s">
        <v>345</v>
      </c>
      <c r="E27" s="27" t="s">
        <v>1102</v>
      </c>
      <c r="F27" s="28" t="s">
        <v>355</v>
      </c>
      <c r="G27" s="29">
        <v>4</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1219</v>
      </c>
    </row>
    <row r="30" ht="92.4">
      <c r="A30" s="1" t="s">
        <v>342</v>
      </c>
      <c r="E30" s="27" t="s">
        <v>1104</v>
      </c>
    </row>
    <row r="31">
      <c r="A31" s="1" t="s">
        <v>333</v>
      </c>
      <c r="B31" s="1">
        <v>6</v>
      </c>
      <c r="C31" s="26" t="s">
        <v>1120</v>
      </c>
      <c r="D31" t="s">
        <v>345</v>
      </c>
      <c r="E31" s="27" t="s">
        <v>1121</v>
      </c>
      <c r="F31" s="28" t="s">
        <v>355</v>
      </c>
      <c r="G31" s="29">
        <v>2</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1016</v>
      </c>
    </row>
    <row r="34" ht="105.6">
      <c r="A34" s="1" t="s">
        <v>342</v>
      </c>
      <c r="E34" s="27" t="s">
        <v>1123</v>
      </c>
    </row>
    <row r="35" ht="39.6">
      <c r="A35" s="1" t="s">
        <v>333</v>
      </c>
      <c r="B35" s="1">
        <v>7</v>
      </c>
      <c r="C35" s="26" t="s">
        <v>3144</v>
      </c>
      <c r="D35" t="s">
        <v>345</v>
      </c>
      <c r="E35" s="27" t="s">
        <v>3145</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1016</v>
      </c>
    </row>
    <row r="38" ht="158.4">
      <c r="A38" s="1" t="s">
        <v>342</v>
      </c>
      <c r="E38" s="27" t="s">
        <v>3146</v>
      </c>
    </row>
    <row r="39" ht="26.4">
      <c r="A39" s="1" t="s">
        <v>333</v>
      </c>
      <c r="B39" s="1">
        <v>8</v>
      </c>
      <c r="C39" s="26" t="s">
        <v>3149</v>
      </c>
      <c r="D39" t="s">
        <v>345</v>
      </c>
      <c r="E39" s="27" t="s">
        <v>3150</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1016</v>
      </c>
    </row>
    <row r="42" ht="158.4">
      <c r="A42" s="1" t="s">
        <v>342</v>
      </c>
      <c r="E42" s="27" t="s">
        <v>3146</v>
      </c>
    </row>
    <row r="43">
      <c r="A43" s="1" t="s">
        <v>333</v>
      </c>
      <c r="B43" s="1">
        <v>9</v>
      </c>
      <c r="C43" s="26" t="s">
        <v>3585</v>
      </c>
      <c r="D43" t="s">
        <v>345</v>
      </c>
      <c r="E43" s="27" t="s">
        <v>3586</v>
      </c>
      <c r="F43" s="28" t="s">
        <v>355</v>
      </c>
      <c r="G43" s="29">
        <v>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1012</v>
      </c>
    </row>
    <row r="46" ht="171.6">
      <c r="A46" s="1" t="s">
        <v>342</v>
      </c>
      <c r="E46" s="27" t="s">
        <v>3156</v>
      </c>
    </row>
    <row r="47">
      <c r="A47" s="1" t="s">
        <v>333</v>
      </c>
      <c r="B47" s="1">
        <v>10</v>
      </c>
      <c r="C47" s="26" t="s">
        <v>3157</v>
      </c>
      <c r="D47" t="s">
        <v>345</v>
      </c>
      <c r="E47" s="27" t="s">
        <v>3158</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1012</v>
      </c>
    </row>
    <row r="50" ht="171.6">
      <c r="A50" s="1" t="s">
        <v>342</v>
      </c>
      <c r="E50" s="27" t="s">
        <v>3156</v>
      </c>
    </row>
    <row r="51" ht="26.4">
      <c r="A51" s="1" t="s">
        <v>333</v>
      </c>
      <c r="B51" s="1">
        <v>11</v>
      </c>
      <c r="C51" s="26" t="s">
        <v>3159</v>
      </c>
      <c r="D51" t="s">
        <v>345</v>
      </c>
      <c r="E51" s="27" t="s">
        <v>3160</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1016</v>
      </c>
    </row>
    <row r="54" ht="171.6">
      <c r="A54" s="1" t="s">
        <v>342</v>
      </c>
      <c r="E54" s="27" t="s">
        <v>3156</v>
      </c>
    </row>
    <row r="55">
      <c r="A55" s="1" t="s">
        <v>333</v>
      </c>
      <c r="B55" s="1">
        <v>12</v>
      </c>
      <c r="C55" s="26" t="s">
        <v>3587</v>
      </c>
      <c r="D55" t="s">
        <v>345</v>
      </c>
      <c r="E55" s="27" t="s">
        <v>3588</v>
      </c>
      <c r="F55" s="28" t="s">
        <v>355</v>
      </c>
      <c r="G55" s="29">
        <v>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1012</v>
      </c>
    </row>
    <row r="58" ht="171.6">
      <c r="A58" s="1" t="s">
        <v>342</v>
      </c>
      <c r="E58" s="27" t="s">
        <v>3165</v>
      </c>
    </row>
    <row r="59">
      <c r="A59" s="1" t="s">
        <v>333</v>
      </c>
      <c r="B59" s="1">
        <v>13</v>
      </c>
      <c r="C59" s="26" t="s">
        <v>3589</v>
      </c>
      <c r="D59" t="s">
        <v>345</v>
      </c>
      <c r="E59" s="27" t="s">
        <v>3590</v>
      </c>
      <c r="F59" s="28" t="s">
        <v>355</v>
      </c>
      <c r="G59" s="29">
        <v>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1012</v>
      </c>
    </row>
    <row r="62" ht="184.8">
      <c r="A62" s="1" t="s">
        <v>342</v>
      </c>
      <c r="E62" s="27" t="s">
        <v>3170</v>
      </c>
    </row>
    <row r="63">
      <c r="A63" s="1" t="s">
        <v>333</v>
      </c>
      <c r="B63" s="1">
        <v>14</v>
      </c>
      <c r="C63" s="26" t="s">
        <v>3182</v>
      </c>
      <c r="D63" t="s">
        <v>345</v>
      </c>
      <c r="E63" s="27" t="s">
        <v>3183</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1012</v>
      </c>
    </row>
    <row r="66" ht="145.2">
      <c r="A66" s="1" t="s">
        <v>342</v>
      </c>
      <c r="E66" s="27" t="s">
        <v>3184</v>
      </c>
    </row>
    <row r="67" ht="26.4">
      <c r="A67" s="1" t="s">
        <v>333</v>
      </c>
      <c r="B67" s="1">
        <v>15</v>
      </c>
      <c r="C67" s="26" t="s">
        <v>3194</v>
      </c>
      <c r="D67" t="s">
        <v>345</v>
      </c>
      <c r="E67" s="27" t="s">
        <v>3195</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1012</v>
      </c>
    </row>
    <row r="70" ht="92.4">
      <c r="A70" s="1" t="s">
        <v>342</v>
      </c>
      <c r="E70" s="27" t="s">
        <v>3094</v>
      </c>
    </row>
    <row r="71" ht="26.4">
      <c r="A71" s="1" t="s">
        <v>333</v>
      </c>
      <c r="B71" s="1">
        <v>16</v>
      </c>
      <c r="C71" s="26" t="s">
        <v>3196</v>
      </c>
      <c r="D71" t="s">
        <v>345</v>
      </c>
      <c r="E71" s="27" t="s">
        <v>3197</v>
      </c>
      <c r="F71" s="28" t="s">
        <v>355</v>
      </c>
      <c r="G71" s="29">
        <v>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1012</v>
      </c>
    </row>
    <row r="74" ht="92.4">
      <c r="A74" s="1" t="s">
        <v>342</v>
      </c>
      <c r="E74" s="27" t="s">
        <v>3094</v>
      </c>
    </row>
    <row r="75" ht="26.4">
      <c r="A75" s="1" t="s">
        <v>333</v>
      </c>
      <c r="B75" s="1">
        <v>17</v>
      </c>
      <c r="C75" s="26" t="s">
        <v>1057</v>
      </c>
      <c r="D75" t="s">
        <v>345</v>
      </c>
      <c r="E75" s="27" t="s">
        <v>1058</v>
      </c>
      <c r="F75" s="28" t="s">
        <v>355</v>
      </c>
      <c r="G75" s="29">
        <v>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1012</v>
      </c>
    </row>
    <row r="78" ht="105.6">
      <c r="A78" s="1" t="s">
        <v>342</v>
      </c>
      <c r="E78" s="27" t="s">
        <v>1059</v>
      </c>
    </row>
    <row r="79" ht="26.4">
      <c r="A79" s="1" t="s">
        <v>333</v>
      </c>
      <c r="B79" s="1">
        <v>18</v>
      </c>
      <c r="C79" s="26" t="s">
        <v>1132</v>
      </c>
      <c r="D79" t="s">
        <v>345</v>
      </c>
      <c r="E79" s="27" t="s">
        <v>1133</v>
      </c>
      <c r="F79" s="28" t="s">
        <v>355</v>
      </c>
      <c r="G79" s="29">
        <v>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1012</v>
      </c>
    </row>
    <row r="82" ht="92.4">
      <c r="A82" s="1" t="s">
        <v>342</v>
      </c>
      <c r="E82" s="27" t="s">
        <v>1134</v>
      </c>
    </row>
    <row r="83">
      <c r="A83" s="1" t="s">
        <v>333</v>
      </c>
      <c r="B83" s="1">
        <v>19</v>
      </c>
      <c r="C83" s="26" t="s">
        <v>1135</v>
      </c>
      <c r="D83" t="s">
        <v>345</v>
      </c>
      <c r="E83" s="27" t="s">
        <v>1136</v>
      </c>
      <c r="F83" s="28" t="s">
        <v>431</v>
      </c>
      <c r="G83" s="29">
        <v>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1068</v>
      </c>
    </row>
    <row r="86" ht="92.4">
      <c r="A86" s="1" t="s">
        <v>342</v>
      </c>
      <c r="E86" s="27" t="s">
        <v>1138</v>
      </c>
    </row>
    <row r="87">
      <c r="A87" s="1" t="s">
        <v>333</v>
      </c>
      <c r="B87" s="1">
        <v>20</v>
      </c>
      <c r="C87" s="26" t="s">
        <v>1139</v>
      </c>
      <c r="D87" t="s">
        <v>345</v>
      </c>
      <c r="E87" s="27" t="s">
        <v>1140</v>
      </c>
      <c r="F87" s="28" t="s">
        <v>431</v>
      </c>
      <c r="G87" s="29">
        <v>8</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1068</v>
      </c>
    </row>
    <row r="90" ht="92.4">
      <c r="A90" s="1" t="s">
        <v>342</v>
      </c>
      <c r="E90" s="27" t="s">
        <v>1141</v>
      </c>
    </row>
    <row r="91">
      <c r="A91" s="1" t="s">
        <v>333</v>
      </c>
      <c r="B91" s="1">
        <v>21</v>
      </c>
      <c r="C91" s="26" t="s">
        <v>1142</v>
      </c>
      <c r="D91" t="s">
        <v>345</v>
      </c>
      <c r="E91" s="27" t="s">
        <v>1143</v>
      </c>
      <c r="F91" s="28" t="s">
        <v>431</v>
      </c>
      <c r="G91" s="29">
        <v>8</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1068</v>
      </c>
    </row>
    <row r="94" ht="92.4">
      <c r="A94" s="1" t="s">
        <v>342</v>
      </c>
      <c r="E94" s="27" t="s">
        <v>1144</v>
      </c>
    </row>
    <row r="95">
      <c r="A95" s="1" t="s">
        <v>333</v>
      </c>
      <c r="B95" s="1">
        <v>22</v>
      </c>
      <c r="C95" s="26" t="s">
        <v>1145</v>
      </c>
      <c r="D95" t="s">
        <v>345</v>
      </c>
      <c r="E95" s="27" t="s">
        <v>1146</v>
      </c>
      <c r="F95" s="28" t="s">
        <v>431</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1068</v>
      </c>
    </row>
    <row r="98" ht="92.4">
      <c r="A98" s="1" t="s">
        <v>342</v>
      </c>
      <c r="E98" s="27" t="s">
        <v>1147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COUNTIFS(L8:L71,"=0",A8:A71,"P")+COUNTIFS(L8:L71,"",A8:A71,"P")+SUM(Q8:Q71)</f>
        <v>0</v>
      </c>
    </row>
    <row r="8">
      <c r="A8" s="1" t="s">
        <v>328</v>
      </c>
      <c r="C8" s="22" t="s">
        <v>3591</v>
      </c>
      <c r="E8" s="23" t="s">
        <v>99</v>
      </c>
      <c r="L8" s="24">
        <f>L9+L22</f>
        <v>0</v>
      </c>
      <c r="M8" s="24">
        <f>M9+M22</f>
        <v>0</v>
      </c>
      <c r="N8" s="25"/>
    </row>
    <row r="9">
      <c r="A9" s="1" t="s">
        <v>330</v>
      </c>
      <c r="C9" s="22" t="s">
        <v>3121</v>
      </c>
      <c r="E9" s="23" t="s">
        <v>3592</v>
      </c>
      <c r="L9" s="24">
        <f>SUMIFS(L10:L21,A10:A21,"P")</f>
        <v>0</v>
      </c>
      <c r="M9" s="24">
        <f>SUMIFS(M10:M21,A10:A21,"P")</f>
        <v>0</v>
      </c>
      <c r="N9" s="25"/>
    </row>
    <row r="10" ht="26.4">
      <c r="A10" s="1" t="s">
        <v>333</v>
      </c>
      <c r="B10" s="1">
        <v>1</v>
      </c>
      <c r="C10" s="26" t="s">
        <v>3593</v>
      </c>
      <c r="D10" t="s">
        <v>345</v>
      </c>
      <c r="E10" s="27" t="s">
        <v>3594</v>
      </c>
      <c r="F10" s="28" t="s">
        <v>361</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3595</v>
      </c>
    </row>
    <row r="13" ht="132">
      <c r="A13" s="1" t="s">
        <v>342</v>
      </c>
      <c r="E13" s="27" t="s">
        <v>1439</v>
      </c>
    </row>
    <row r="14">
      <c r="A14" s="1" t="s">
        <v>333</v>
      </c>
      <c r="B14" s="1">
        <v>2</v>
      </c>
      <c r="C14" s="26" t="s">
        <v>3340</v>
      </c>
      <c r="D14" t="s">
        <v>345</v>
      </c>
      <c r="E14" s="27" t="s">
        <v>3341</v>
      </c>
      <c r="F14" s="28" t="s">
        <v>355</v>
      </c>
      <c r="G14" s="29">
        <v>80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3596</v>
      </c>
    </row>
    <row r="17" ht="105.6">
      <c r="A17" s="1" t="s">
        <v>342</v>
      </c>
      <c r="E17" s="27" t="s">
        <v>2098</v>
      </c>
    </row>
    <row r="18" ht="26.4">
      <c r="A18" s="1" t="s">
        <v>333</v>
      </c>
      <c r="B18" s="1">
        <v>3</v>
      </c>
      <c r="C18" s="26" t="s">
        <v>3045</v>
      </c>
      <c r="D18" t="s">
        <v>345</v>
      </c>
      <c r="E18" s="27" t="s">
        <v>3046</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3597</v>
      </c>
    </row>
    <row r="21" ht="39.6">
      <c r="A21" s="1" t="s">
        <v>342</v>
      </c>
      <c r="E21" s="27" t="s">
        <v>1459</v>
      </c>
    </row>
    <row r="22">
      <c r="A22" s="1" t="s">
        <v>330</v>
      </c>
      <c r="C22" s="22" t="s">
        <v>1064</v>
      </c>
      <c r="E22" s="23" t="s">
        <v>3598</v>
      </c>
      <c r="L22" s="24">
        <f>SUMIFS(L23:L70,A23:A70,"P")</f>
        <v>0</v>
      </c>
      <c r="M22" s="24">
        <f>SUMIFS(M23:M70,A23:A70,"P")</f>
        <v>0</v>
      </c>
      <c r="N22" s="25"/>
    </row>
    <row r="23">
      <c r="A23" s="1" t="s">
        <v>333</v>
      </c>
      <c r="B23" s="1">
        <v>4</v>
      </c>
      <c r="C23" s="26" t="s">
        <v>3286</v>
      </c>
      <c r="D23" t="s">
        <v>345</v>
      </c>
      <c r="E23" s="27" t="s">
        <v>3287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3599</v>
      </c>
    </row>
    <row r="26" ht="105.6">
      <c r="A26" s="1" t="s">
        <v>342</v>
      </c>
      <c r="E26" s="27" t="s">
        <v>3289</v>
      </c>
    </row>
    <row r="27">
      <c r="A27" s="1" t="s">
        <v>333</v>
      </c>
      <c r="B27" s="1">
        <v>5</v>
      </c>
      <c r="C27" s="26" t="s">
        <v>1686</v>
      </c>
      <c r="D27" t="s">
        <v>345</v>
      </c>
      <c r="E27" s="27" t="s">
        <v>1687</v>
      </c>
      <c r="F27" s="28" t="s">
        <v>355</v>
      </c>
      <c r="G27" s="29">
        <v>6</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3600</v>
      </c>
    </row>
    <row r="30" ht="79.2">
      <c r="A30" s="1" t="s">
        <v>342</v>
      </c>
      <c r="E30" s="27" t="s">
        <v>1689</v>
      </c>
    </row>
    <row r="31">
      <c r="A31" s="1" t="s">
        <v>333</v>
      </c>
      <c r="B31" s="1">
        <v>6</v>
      </c>
      <c r="C31" s="26" t="s">
        <v>1069</v>
      </c>
      <c r="D31" t="s">
        <v>345</v>
      </c>
      <c r="E31" s="27" t="s">
        <v>1070</v>
      </c>
      <c r="F31" s="28" t="s">
        <v>355</v>
      </c>
      <c r="G31" s="29">
        <v>10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3599</v>
      </c>
    </row>
    <row r="34" ht="92.4">
      <c r="A34" s="1" t="s">
        <v>342</v>
      </c>
      <c r="E34" s="27" t="s">
        <v>1071</v>
      </c>
    </row>
    <row r="35">
      <c r="A35" s="1" t="s">
        <v>333</v>
      </c>
      <c r="B35" s="1">
        <v>7</v>
      </c>
      <c r="C35" s="26" t="s">
        <v>3421</v>
      </c>
      <c r="D35" t="s">
        <v>345</v>
      </c>
      <c r="E35" s="27" t="s">
        <v>3422</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3601</v>
      </c>
    </row>
    <row r="38" ht="92.4">
      <c r="A38" s="1" t="s">
        <v>342</v>
      </c>
      <c r="E38" s="27" t="s">
        <v>3094</v>
      </c>
    </row>
    <row r="39" ht="26.4">
      <c r="A39" s="1" t="s">
        <v>333</v>
      </c>
      <c r="B39" s="1">
        <v>8</v>
      </c>
      <c r="C39" s="26" t="s">
        <v>3419</v>
      </c>
      <c r="D39" t="s">
        <v>345</v>
      </c>
      <c r="E39" s="27" t="s">
        <v>3420</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3601</v>
      </c>
    </row>
    <row r="42" ht="92.4">
      <c r="A42" s="1" t="s">
        <v>342</v>
      </c>
      <c r="E42" s="27" t="s">
        <v>3094</v>
      </c>
    </row>
    <row r="43" ht="26.4">
      <c r="A43" s="1" t="s">
        <v>333</v>
      </c>
      <c r="B43" s="1">
        <v>9</v>
      </c>
      <c r="C43" s="26" t="s">
        <v>3602</v>
      </c>
      <c r="D43" t="s">
        <v>345</v>
      </c>
      <c r="E43" s="27" t="s">
        <v>3603</v>
      </c>
      <c r="F43" s="28" t="s">
        <v>355</v>
      </c>
      <c r="G43" s="29">
        <v>2</v>
      </c>
      <c r="H43" s="28">
        <v>0</v>
      </c>
      <c r="I43" s="30">
        <f>ROUND(G43*H43,P4)</f>
        <v>0</v>
      </c>
      <c r="L43" s="30">
        <v>0</v>
      </c>
      <c r="M43" s="24">
        <f>ROUND(G43*L43,P4)</f>
        <v>0</v>
      </c>
      <c r="N43" s="25" t="s">
        <v>1011</v>
      </c>
      <c r="O43" s="31">
        <f>M43*AA43</f>
        <v>0</v>
      </c>
      <c r="P43" s="1">
        <v>3</v>
      </c>
      <c r="AA43" s="1">
        <f>IF(P43=1,$O$3,IF(P43=2,$O$4,$O$5))</f>
        <v>0</v>
      </c>
    </row>
    <row r="44">
      <c r="A44" s="1" t="s">
        <v>339</v>
      </c>
      <c r="E44" s="27" t="s">
        <v>349</v>
      </c>
    </row>
    <row r="45">
      <c r="A45" s="1" t="s">
        <v>341</v>
      </c>
      <c r="E45" s="32" t="s">
        <v>3601</v>
      </c>
    </row>
    <row r="46" ht="92.4">
      <c r="A46" s="1" t="s">
        <v>342</v>
      </c>
      <c r="E46" s="27" t="s">
        <v>3094</v>
      </c>
    </row>
    <row r="47">
      <c r="A47" s="1" t="s">
        <v>333</v>
      </c>
      <c r="B47" s="1">
        <v>10</v>
      </c>
      <c r="C47" s="26" t="s">
        <v>3604</v>
      </c>
      <c r="D47" t="s">
        <v>345</v>
      </c>
      <c r="E47" s="27" t="s">
        <v>3605</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3601</v>
      </c>
    </row>
    <row r="50" ht="92.4">
      <c r="A50" s="1" t="s">
        <v>342</v>
      </c>
      <c r="E50" s="27" t="s">
        <v>3094</v>
      </c>
    </row>
    <row r="51" ht="26.4">
      <c r="A51" s="1" t="s">
        <v>333</v>
      </c>
      <c r="B51" s="1">
        <v>11</v>
      </c>
      <c r="C51" s="26" t="s">
        <v>3606</v>
      </c>
      <c r="D51" t="s">
        <v>345</v>
      </c>
      <c r="E51" s="27" t="s">
        <v>3607</v>
      </c>
      <c r="F51" s="28" t="s">
        <v>355</v>
      </c>
      <c r="G51" s="29">
        <v>2</v>
      </c>
      <c r="H51" s="28">
        <v>0</v>
      </c>
      <c r="I51" s="30">
        <f>ROUND(G51*H51,P4)</f>
        <v>0</v>
      </c>
      <c r="L51" s="30">
        <v>0</v>
      </c>
      <c r="M51" s="24">
        <f>ROUND(G51*L51,P4)</f>
        <v>0</v>
      </c>
      <c r="N51" s="25" t="s">
        <v>1011</v>
      </c>
      <c r="O51" s="31">
        <f>M51*AA51</f>
        <v>0</v>
      </c>
      <c r="P51" s="1">
        <v>3</v>
      </c>
      <c r="AA51" s="1">
        <f>IF(P51=1,$O$3,IF(P51=2,$O$4,$O$5))</f>
        <v>0</v>
      </c>
    </row>
    <row r="52">
      <c r="A52" s="1" t="s">
        <v>339</v>
      </c>
      <c r="E52" s="27" t="s">
        <v>349</v>
      </c>
    </row>
    <row r="53">
      <c r="A53" s="1" t="s">
        <v>341</v>
      </c>
      <c r="E53" s="32" t="s">
        <v>3601</v>
      </c>
    </row>
    <row r="54" ht="92.4">
      <c r="A54" s="1" t="s">
        <v>342</v>
      </c>
      <c r="E54" s="27" t="s">
        <v>3094</v>
      </c>
    </row>
    <row r="55" ht="26.4">
      <c r="A55" s="1" t="s">
        <v>333</v>
      </c>
      <c r="B55" s="1">
        <v>12</v>
      </c>
      <c r="C55" s="26" t="s">
        <v>1057</v>
      </c>
      <c r="D55" t="s">
        <v>345</v>
      </c>
      <c r="E55" s="27" t="s">
        <v>1058</v>
      </c>
      <c r="F55" s="28" t="s">
        <v>355</v>
      </c>
      <c r="G55" s="29">
        <v>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3608</v>
      </c>
    </row>
    <row r="58" ht="105.6">
      <c r="A58" s="1" t="s">
        <v>342</v>
      </c>
      <c r="E58" s="27" t="s">
        <v>1059</v>
      </c>
    </row>
    <row r="59">
      <c r="A59" s="1" t="s">
        <v>333</v>
      </c>
      <c r="B59" s="1">
        <v>13</v>
      </c>
      <c r="C59" s="26" t="s">
        <v>3322</v>
      </c>
      <c r="D59" t="s">
        <v>345</v>
      </c>
      <c r="E59" s="27" t="s">
        <v>3323</v>
      </c>
      <c r="F59" s="28" t="s">
        <v>431</v>
      </c>
      <c r="G59" s="29">
        <v>80</v>
      </c>
      <c r="H59" s="28">
        <v>0</v>
      </c>
      <c r="I59" s="30">
        <f>ROUND(G59*H59,P4)</f>
        <v>0</v>
      </c>
      <c r="L59" s="30">
        <v>0</v>
      </c>
      <c r="M59" s="24">
        <f>ROUND(G59*L59,P4)</f>
        <v>0</v>
      </c>
      <c r="N59" s="25" t="s">
        <v>1011</v>
      </c>
      <c r="O59" s="31">
        <f>M59*AA59</f>
        <v>0</v>
      </c>
      <c r="P59" s="1">
        <v>3</v>
      </c>
      <c r="AA59" s="1">
        <f>IF(P59=1,$O$3,IF(P59=2,$O$4,$O$5))</f>
        <v>0</v>
      </c>
    </row>
    <row r="60">
      <c r="A60" s="1" t="s">
        <v>339</v>
      </c>
      <c r="E60" s="27" t="s">
        <v>349</v>
      </c>
    </row>
    <row r="61">
      <c r="A61" s="1" t="s">
        <v>341</v>
      </c>
      <c r="E61" s="32" t="s">
        <v>3609</v>
      </c>
    </row>
    <row r="62" ht="145.2">
      <c r="A62" s="1" t="s">
        <v>342</v>
      </c>
      <c r="E62" s="27" t="s">
        <v>3324</v>
      </c>
    </row>
    <row r="63">
      <c r="A63" s="1" t="s">
        <v>333</v>
      </c>
      <c r="B63" s="1">
        <v>14</v>
      </c>
      <c r="C63" s="26" t="s">
        <v>3610</v>
      </c>
      <c r="D63" t="s">
        <v>345</v>
      </c>
      <c r="E63" s="27" t="s">
        <v>3611</v>
      </c>
      <c r="F63" s="28" t="s">
        <v>355</v>
      </c>
      <c r="G63" s="29">
        <v>1</v>
      </c>
      <c r="H63" s="28">
        <v>0</v>
      </c>
      <c r="I63" s="30">
        <f>ROUND(G63*H63,P4)</f>
        <v>0</v>
      </c>
      <c r="L63" s="30">
        <v>0</v>
      </c>
      <c r="M63" s="24">
        <f>ROUND(G63*L63,P4)</f>
        <v>0</v>
      </c>
      <c r="N63" s="25" t="s">
        <v>349</v>
      </c>
      <c r="O63" s="31">
        <f>M63*AA63</f>
        <v>0</v>
      </c>
      <c r="P63" s="1">
        <v>3</v>
      </c>
      <c r="AA63" s="1">
        <f>IF(P63=1,$O$3,IF(P63=2,$O$4,$O$5))</f>
        <v>0</v>
      </c>
    </row>
    <row r="64">
      <c r="A64" s="1" t="s">
        <v>339</v>
      </c>
      <c r="E64" s="27" t="s">
        <v>349</v>
      </c>
    </row>
    <row r="65">
      <c r="A65" s="1" t="s">
        <v>341</v>
      </c>
      <c r="E65" s="32" t="s">
        <v>3608</v>
      </c>
    </row>
    <row r="66" ht="92.4">
      <c r="A66" s="1" t="s">
        <v>342</v>
      </c>
      <c r="E66" s="27" t="s">
        <v>3612</v>
      </c>
    </row>
    <row r="67">
      <c r="A67" s="1" t="s">
        <v>333</v>
      </c>
      <c r="B67" s="1">
        <v>15</v>
      </c>
      <c r="C67" s="26" t="s">
        <v>1135</v>
      </c>
      <c r="D67" t="s">
        <v>345</v>
      </c>
      <c r="E67" s="27" t="s">
        <v>1136</v>
      </c>
      <c r="F67" s="28" t="s">
        <v>431</v>
      </c>
      <c r="G67" s="29">
        <v>40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3613</v>
      </c>
    </row>
    <row r="70" ht="92.4">
      <c r="A70" s="1" t="s">
        <v>342</v>
      </c>
      <c r="E70" s="27" t="s">
        <v>1138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COUNTIFS(L8:L90,"=0",A8:A90,"P")+COUNTIFS(L8:L90,"",A8:A90,"P")+SUM(Q8:Q90)</f>
        <v>0</v>
      </c>
    </row>
    <row r="8">
      <c r="A8" s="1" t="s">
        <v>328</v>
      </c>
      <c r="C8" s="22" t="s">
        <v>3614</v>
      </c>
      <c r="E8" s="23" t="s">
        <v>101</v>
      </c>
      <c r="L8" s="24">
        <f>L9</f>
        <v>0</v>
      </c>
      <c r="M8" s="24">
        <f>M9</f>
        <v>0</v>
      </c>
      <c r="N8" s="25"/>
    </row>
    <row r="9">
      <c r="A9" s="1" t="s">
        <v>330</v>
      </c>
      <c r="C9" s="22" t="s">
        <v>1064</v>
      </c>
      <c r="E9" s="23" t="s">
        <v>1065</v>
      </c>
      <c r="L9" s="24">
        <f>SUMIFS(L10:L89,A10:A89,"P")</f>
        <v>0</v>
      </c>
      <c r="M9" s="24">
        <f>SUMIFS(M10:M89,A10:A89,"P")</f>
        <v>0</v>
      </c>
      <c r="N9" s="25"/>
    </row>
    <row r="10" ht="26.4">
      <c r="A10" s="1" t="s">
        <v>333</v>
      </c>
      <c r="B10" s="1">
        <v>1</v>
      </c>
      <c r="C10" s="26" t="s">
        <v>3615</v>
      </c>
      <c r="D10" t="s">
        <v>345</v>
      </c>
      <c r="E10" s="27" t="s">
        <v>3616</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1012</v>
      </c>
    </row>
    <row r="13" ht="171.6">
      <c r="A13" s="1" t="s">
        <v>342</v>
      </c>
      <c r="E13" s="27" t="s">
        <v>3617</v>
      </c>
    </row>
    <row r="14" ht="26.4">
      <c r="A14" s="1" t="s">
        <v>333</v>
      </c>
      <c r="B14" s="1">
        <v>2</v>
      </c>
      <c r="C14" s="26" t="s">
        <v>3618</v>
      </c>
      <c r="D14" t="s">
        <v>345</v>
      </c>
      <c r="E14" s="27" t="s">
        <v>3619</v>
      </c>
      <c r="F14" s="28" t="s">
        <v>355</v>
      </c>
      <c r="G14" s="29">
        <v>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71.6">
      <c r="A17" s="1" t="s">
        <v>342</v>
      </c>
      <c r="E17" s="27" t="s">
        <v>3617</v>
      </c>
    </row>
    <row r="18" ht="26.4">
      <c r="A18" s="1" t="s">
        <v>333</v>
      </c>
      <c r="B18" s="1">
        <v>3</v>
      </c>
      <c r="C18" s="26" t="s">
        <v>3620</v>
      </c>
      <c r="D18" t="s">
        <v>345</v>
      </c>
      <c r="E18" s="27" t="s">
        <v>3621</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98">
      <c r="A21" s="1" t="s">
        <v>342</v>
      </c>
      <c r="E21" s="27" t="s">
        <v>2355</v>
      </c>
    </row>
    <row r="22">
      <c r="A22" s="1" t="s">
        <v>333</v>
      </c>
      <c r="B22" s="1">
        <v>4</v>
      </c>
      <c r="C22" s="26" t="s">
        <v>3622</v>
      </c>
      <c r="D22" t="s">
        <v>345</v>
      </c>
      <c r="E22" s="27" t="s">
        <v>3623</v>
      </c>
      <c r="F22" s="28" t="s">
        <v>431</v>
      </c>
      <c r="G22" s="29">
        <v>16</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1107</v>
      </c>
    </row>
    <row r="25" ht="132">
      <c r="A25" s="1" t="s">
        <v>342</v>
      </c>
      <c r="E25" s="27" t="s">
        <v>3624</v>
      </c>
    </row>
    <row r="26">
      <c r="A26" s="1" t="s">
        <v>333</v>
      </c>
      <c r="B26" s="1">
        <v>5</v>
      </c>
      <c r="C26" s="26" t="s">
        <v>3625</v>
      </c>
      <c r="D26" t="s">
        <v>345</v>
      </c>
      <c r="E26" s="27" t="s">
        <v>3626</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71.6">
      <c r="A29" s="1" t="s">
        <v>342</v>
      </c>
      <c r="E29" s="27" t="s">
        <v>3627</v>
      </c>
    </row>
    <row r="30">
      <c r="A30" s="1" t="s">
        <v>333</v>
      </c>
      <c r="B30" s="1">
        <v>6</v>
      </c>
      <c r="C30" s="26" t="s">
        <v>3628</v>
      </c>
      <c r="D30" t="s">
        <v>345</v>
      </c>
      <c r="E30" s="27" t="s">
        <v>3629</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71.6">
      <c r="A33" s="1" t="s">
        <v>342</v>
      </c>
      <c r="E33" s="27" t="s">
        <v>3630</v>
      </c>
    </row>
    <row r="34">
      <c r="A34" s="1" t="s">
        <v>333</v>
      </c>
      <c r="B34" s="1">
        <v>7</v>
      </c>
      <c r="C34" s="26" t="s">
        <v>3182</v>
      </c>
      <c r="D34" t="s">
        <v>345</v>
      </c>
      <c r="E34" s="27" t="s">
        <v>3183</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1012</v>
      </c>
    </row>
    <row r="37" ht="145.2">
      <c r="A37" s="1" t="s">
        <v>342</v>
      </c>
      <c r="E37" s="27" t="s">
        <v>3184</v>
      </c>
    </row>
    <row r="38">
      <c r="A38" s="1" t="s">
        <v>333</v>
      </c>
      <c r="B38" s="1">
        <v>8</v>
      </c>
      <c r="C38" s="26" t="s">
        <v>3631</v>
      </c>
      <c r="D38" t="s">
        <v>345</v>
      </c>
      <c r="E38" s="27" t="s">
        <v>3632</v>
      </c>
      <c r="F38" s="28" t="s">
        <v>355</v>
      </c>
      <c r="G38" s="29">
        <v>3</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1029</v>
      </c>
    </row>
    <row r="41" ht="211.2">
      <c r="A41" s="1" t="s">
        <v>342</v>
      </c>
      <c r="E41" s="27" t="s">
        <v>3633</v>
      </c>
    </row>
    <row r="42">
      <c r="A42" s="1" t="s">
        <v>333</v>
      </c>
      <c r="B42" s="1">
        <v>9</v>
      </c>
      <c r="C42" s="26" t="s">
        <v>3634</v>
      </c>
      <c r="D42" t="s">
        <v>345</v>
      </c>
      <c r="E42" s="27" t="s">
        <v>3635</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1012</v>
      </c>
    </row>
    <row r="45" ht="211.2">
      <c r="A45" s="1" t="s">
        <v>342</v>
      </c>
      <c r="E45" s="27" t="s">
        <v>3636</v>
      </c>
    </row>
    <row r="46">
      <c r="A46" s="1" t="s">
        <v>333</v>
      </c>
      <c r="B46" s="1">
        <v>10</v>
      </c>
      <c r="C46" s="26" t="s">
        <v>3637</v>
      </c>
      <c r="D46" t="s">
        <v>345</v>
      </c>
      <c r="E46" s="27" t="s">
        <v>3638</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211.2">
      <c r="A49" s="1" t="s">
        <v>342</v>
      </c>
      <c r="E49" s="27" t="s">
        <v>3639</v>
      </c>
    </row>
    <row r="50">
      <c r="A50" s="1" t="s">
        <v>333</v>
      </c>
      <c r="B50" s="1">
        <v>11</v>
      </c>
      <c r="C50" s="26" t="s">
        <v>3640</v>
      </c>
      <c r="D50" t="s">
        <v>345</v>
      </c>
      <c r="E50" s="27" t="s">
        <v>3641</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1012</v>
      </c>
    </row>
    <row r="53" ht="211.2">
      <c r="A53" s="1" t="s">
        <v>342</v>
      </c>
      <c r="E53" s="27" t="s">
        <v>3642</v>
      </c>
    </row>
    <row r="54">
      <c r="A54" s="1" t="s">
        <v>333</v>
      </c>
      <c r="B54" s="1">
        <v>12</v>
      </c>
      <c r="C54" s="26" t="s">
        <v>3643</v>
      </c>
      <c r="D54" t="s">
        <v>345</v>
      </c>
      <c r="E54" s="27" t="s">
        <v>3644</v>
      </c>
      <c r="F54" s="28" t="s">
        <v>355</v>
      </c>
      <c r="G54" s="29">
        <v>3</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211.2">
      <c r="A57" s="1" t="s">
        <v>342</v>
      </c>
      <c r="E57" s="27" t="s">
        <v>3645</v>
      </c>
    </row>
    <row r="58">
      <c r="A58" s="1" t="s">
        <v>333</v>
      </c>
      <c r="B58" s="1">
        <v>13</v>
      </c>
      <c r="C58" s="26" t="s">
        <v>3646</v>
      </c>
      <c r="D58" t="s">
        <v>345</v>
      </c>
      <c r="E58" s="27" t="s">
        <v>3647</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211.2">
      <c r="A61" s="1" t="s">
        <v>342</v>
      </c>
      <c r="E61" s="27" t="s">
        <v>3648</v>
      </c>
    </row>
    <row r="62">
      <c r="A62" s="1" t="s">
        <v>333</v>
      </c>
      <c r="B62" s="1">
        <v>14</v>
      </c>
      <c r="C62" s="26" t="s">
        <v>3649</v>
      </c>
      <c r="D62" t="s">
        <v>345</v>
      </c>
      <c r="E62" s="27" t="s">
        <v>3650</v>
      </c>
      <c r="F62" s="28" t="s">
        <v>355</v>
      </c>
      <c r="G62" s="29">
        <v>3</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211.2">
      <c r="A65" s="1" t="s">
        <v>342</v>
      </c>
      <c r="E65" s="27" t="s">
        <v>3651</v>
      </c>
    </row>
    <row r="66" ht="26.4">
      <c r="A66" s="1" t="s">
        <v>333</v>
      </c>
      <c r="B66" s="1">
        <v>15</v>
      </c>
      <c r="C66" s="26" t="s">
        <v>3652</v>
      </c>
      <c r="D66" t="s">
        <v>345</v>
      </c>
      <c r="E66" s="27" t="s">
        <v>3653</v>
      </c>
      <c r="F66" s="28" t="s">
        <v>355</v>
      </c>
      <c r="G66" s="29">
        <v>4</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1219</v>
      </c>
    </row>
    <row r="69" ht="211.2">
      <c r="A69" s="1" t="s">
        <v>342</v>
      </c>
      <c r="E69" s="27" t="s">
        <v>3654</v>
      </c>
    </row>
    <row r="70">
      <c r="A70" s="1" t="s">
        <v>333</v>
      </c>
      <c r="B70" s="1">
        <v>16</v>
      </c>
      <c r="C70" s="26" t="s">
        <v>3655</v>
      </c>
      <c r="D70" t="s">
        <v>345</v>
      </c>
      <c r="E70" s="27" t="s">
        <v>3656</v>
      </c>
      <c r="F70" s="28" t="s">
        <v>355</v>
      </c>
      <c r="G70" s="29">
        <v>3</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211.2">
      <c r="A73" s="1" t="s">
        <v>342</v>
      </c>
      <c r="E73" s="27" t="s">
        <v>3657</v>
      </c>
    </row>
    <row r="74">
      <c r="A74" s="1" t="s">
        <v>333</v>
      </c>
      <c r="B74" s="1">
        <v>17</v>
      </c>
      <c r="C74" s="26" t="s">
        <v>3658</v>
      </c>
      <c r="D74" t="s">
        <v>345</v>
      </c>
      <c r="E74" s="27" t="s">
        <v>3659</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1012</v>
      </c>
    </row>
    <row r="77" ht="211.2">
      <c r="A77" s="1" t="s">
        <v>342</v>
      </c>
      <c r="E77" s="27" t="s">
        <v>3660</v>
      </c>
    </row>
    <row r="78">
      <c r="A78" s="1" t="s">
        <v>333</v>
      </c>
      <c r="B78" s="1">
        <v>18</v>
      </c>
      <c r="C78" s="26" t="s">
        <v>3661</v>
      </c>
      <c r="D78" t="s">
        <v>345</v>
      </c>
      <c r="E78" s="27" t="s">
        <v>3662</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211.2">
      <c r="A81" s="1" t="s">
        <v>342</v>
      </c>
      <c r="E81" s="27" t="s">
        <v>3660</v>
      </c>
    </row>
    <row r="82" ht="26.4">
      <c r="A82" s="1" t="s">
        <v>333</v>
      </c>
      <c r="B82" s="1">
        <v>19</v>
      </c>
      <c r="C82" s="26" t="s">
        <v>3663</v>
      </c>
      <c r="D82" t="s">
        <v>345</v>
      </c>
      <c r="E82" s="27" t="s">
        <v>3664</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211.2">
      <c r="A85" s="1" t="s">
        <v>342</v>
      </c>
      <c r="E85" s="27" t="s">
        <v>3665</v>
      </c>
    </row>
    <row r="86">
      <c r="A86" s="1" t="s">
        <v>333</v>
      </c>
      <c r="B86" s="1">
        <v>20</v>
      </c>
      <c r="C86" s="26" t="s">
        <v>3191</v>
      </c>
      <c r="D86" t="s">
        <v>345</v>
      </c>
      <c r="E86" s="27" t="s">
        <v>3192</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1012</v>
      </c>
    </row>
    <row r="89" ht="224.4">
      <c r="A89" s="1" t="s">
        <v>342</v>
      </c>
      <c r="E89" s="27" t="s">
        <v>3193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COUNTIFS(L8:L84,"=0",A8:A84,"P")+COUNTIFS(L8:L84,"",A8:A84,"P")+SUM(Q8:Q84)</f>
        <v>0</v>
      </c>
    </row>
    <row r="8">
      <c r="A8" s="1" t="s">
        <v>328</v>
      </c>
      <c r="C8" s="22" t="s">
        <v>3666</v>
      </c>
      <c r="E8" s="23" t="s">
        <v>105</v>
      </c>
      <c r="L8" s="24">
        <f>L9+L50+L75</f>
        <v>0</v>
      </c>
      <c r="M8" s="24">
        <f>M9+M50+M75</f>
        <v>0</v>
      </c>
      <c r="N8" s="25"/>
    </row>
    <row r="9">
      <c r="A9" s="1" t="s">
        <v>330</v>
      </c>
      <c r="C9" s="22" t="s">
        <v>3667</v>
      </c>
      <c r="E9" s="23" t="s">
        <v>3668</v>
      </c>
      <c r="L9" s="24">
        <f>SUMIFS(L10:L49,A10:A49,"P")</f>
        <v>0</v>
      </c>
      <c r="M9" s="24">
        <f>SUMIFS(M10:M49,A10:A49,"P")</f>
        <v>0</v>
      </c>
      <c r="N9" s="25"/>
    </row>
    <row r="10">
      <c r="A10" s="1" t="s">
        <v>333</v>
      </c>
      <c r="B10" s="1">
        <v>1</v>
      </c>
      <c r="C10" s="26" t="s">
        <v>3669</v>
      </c>
      <c r="D10" t="s">
        <v>345</v>
      </c>
      <c r="E10" s="27" t="s">
        <v>3670</v>
      </c>
      <c r="F10" s="28" t="s">
        <v>355</v>
      </c>
      <c r="G10" s="29">
        <v>24</v>
      </c>
      <c r="H10" s="28">
        <v>0</v>
      </c>
      <c r="I10" s="30">
        <f>ROUND(G10*H10,P4)</f>
        <v>0</v>
      </c>
      <c r="L10" s="30">
        <v>0</v>
      </c>
      <c r="M10" s="24">
        <f>ROUND(G10*L10,P4)</f>
        <v>0</v>
      </c>
      <c r="N10" s="25" t="s">
        <v>348</v>
      </c>
      <c r="O10" s="31">
        <f>M10*AA10</f>
        <v>0</v>
      </c>
      <c r="P10" s="1">
        <v>3</v>
      </c>
      <c r="AA10" s="1">
        <f>IF(P10=1,$O$3,IF(P10=2,$O$4,$O$5))</f>
        <v>0</v>
      </c>
    </row>
    <row r="11">
      <c r="A11" s="1" t="s">
        <v>339</v>
      </c>
      <c r="E11" s="27" t="s">
        <v>349</v>
      </c>
    </row>
    <row r="12" ht="105.6">
      <c r="A12" s="1" t="s">
        <v>341</v>
      </c>
      <c r="E12" s="32" t="s">
        <v>3671</v>
      </c>
    </row>
    <row r="13" ht="132">
      <c r="A13" s="1" t="s">
        <v>342</v>
      </c>
      <c r="E13" s="27" t="s">
        <v>3672</v>
      </c>
    </row>
    <row r="14">
      <c r="A14" s="1" t="s">
        <v>333</v>
      </c>
      <c r="B14" s="1">
        <v>2</v>
      </c>
      <c r="C14" s="26" t="s">
        <v>3673</v>
      </c>
      <c r="D14" t="s">
        <v>345</v>
      </c>
      <c r="E14" s="27" t="s">
        <v>3674</v>
      </c>
      <c r="F14" s="28" t="s">
        <v>355</v>
      </c>
      <c r="G14" s="29">
        <v>29</v>
      </c>
      <c r="H14" s="28">
        <v>0</v>
      </c>
      <c r="I14" s="30">
        <f>ROUND(G14*H14,P4)</f>
        <v>0</v>
      </c>
      <c r="L14" s="30">
        <v>0</v>
      </c>
      <c r="M14" s="24">
        <f>ROUND(G14*L14,P4)</f>
        <v>0</v>
      </c>
      <c r="N14" s="25" t="s">
        <v>348</v>
      </c>
      <c r="O14" s="31">
        <f>M14*AA14</f>
        <v>0</v>
      </c>
      <c r="P14" s="1">
        <v>3</v>
      </c>
      <c r="AA14" s="1">
        <f>IF(P14=1,$O$3,IF(P14=2,$O$4,$O$5))</f>
        <v>0</v>
      </c>
    </row>
    <row r="15">
      <c r="A15" s="1" t="s">
        <v>339</v>
      </c>
      <c r="E15" s="27" t="s">
        <v>349</v>
      </c>
    </row>
    <row r="16" ht="158.4">
      <c r="A16" s="1" t="s">
        <v>341</v>
      </c>
      <c r="E16" s="32" t="s">
        <v>3675</v>
      </c>
    </row>
    <row r="17" ht="132">
      <c r="A17" s="1" t="s">
        <v>342</v>
      </c>
      <c r="E17" s="27" t="s">
        <v>3672</v>
      </c>
    </row>
    <row r="18">
      <c r="A18" s="1" t="s">
        <v>333</v>
      </c>
      <c r="B18" s="1">
        <v>3</v>
      </c>
      <c r="C18" s="26" t="s">
        <v>3676</v>
      </c>
      <c r="D18" t="s">
        <v>345</v>
      </c>
      <c r="E18" s="27" t="s">
        <v>3677</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ht="66">
      <c r="A20" s="1" t="s">
        <v>341</v>
      </c>
      <c r="E20" s="32" t="s">
        <v>3678</v>
      </c>
    </row>
    <row r="21" ht="132">
      <c r="A21" s="1" t="s">
        <v>342</v>
      </c>
      <c r="E21" s="27" t="s">
        <v>3672</v>
      </c>
    </row>
    <row r="22">
      <c r="A22" s="1" t="s">
        <v>333</v>
      </c>
      <c r="B22" s="1">
        <v>4</v>
      </c>
      <c r="C22" s="26" t="s">
        <v>3679</v>
      </c>
      <c r="D22" t="s">
        <v>345</v>
      </c>
      <c r="E22" s="27" t="s">
        <v>3680</v>
      </c>
      <c r="F22" s="28" t="s">
        <v>355</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ht="66">
      <c r="A24" s="1" t="s">
        <v>341</v>
      </c>
      <c r="E24" s="32" t="s">
        <v>3681</v>
      </c>
    </row>
    <row r="25" ht="132">
      <c r="A25" s="1" t="s">
        <v>342</v>
      </c>
      <c r="E25" s="27" t="s">
        <v>3672</v>
      </c>
    </row>
    <row r="26">
      <c r="A26" s="1" t="s">
        <v>333</v>
      </c>
      <c r="B26" s="1">
        <v>5</v>
      </c>
      <c r="C26" s="26" t="s">
        <v>3682</v>
      </c>
      <c r="D26" t="s">
        <v>345</v>
      </c>
      <c r="E26" s="27" t="s">
        <v>3683</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ht="105.6">
      <c r="A28" s="1" t="s">
        <v>341</v>
      </c>
      <c r="E28" s="32" t="s">
        <v>3684</v>
      </c>
    </row>
    <row r="29" ht="132">
      <c r="A29" s="1" t="s">
        <v>342</v>
      </c>
      <c r="E29" s="27" t="s">
        <v>3672</v>
      </c>
    </row>
    <row r="30">
      <c r="A30" s="1" t="s">
        <v>333</v>
      </c>
      <c r="B30" s="1">
        <v>6</v>
      </c>
      <c r="C30" s="26" t="s">
        <v>3685</v>
      </c>
      <c r="D30" t="s">
        <v>345</v>
      </c>
      <c r="E30" s="27" t="s">
        <v>3686</v>
      </c>
      <c r="F30" s="28" t="s">
        <v>355</v>
      </c>
      <c r="G30" s="29">
        <v>24</v>
      </c>
      <c r="H30" s="28">
        <v>0</v>
      </c>
      <c r="I30" s="30">
        <f>ROUND(G30*H30,P4)</f>
        <v>0</v>
      </c>
      <c r="L30" s="30">
        <v>0</v>
      </c>
      <c r="M30" s="24">
        <f>ROUND(G30*L30,P4)</f>
        <v>0</v>
      </c>
      <c r="N30" s="25" t="s">
        <v>348</v>
      </c>
      <c r="O30" s="31">
        <f>M30*AA30</f>
        <v>0</v>
      </c>
      <c r="P30" s="1">
        <v>3</v>
      </c>
      <c r="AA30" s="1">
        <f>IF(P30=1,$O$3,IF(P30=2,$O$4,$O$5))</f>
        <v>0</v>
      </c>
    </row>
    <row r="31">
      <c r="A31" s="1" t="s">
        <v>339</v>
      </c>
      <c r="E31" s="27" t="s">
        <v>349</v>
      </c>
    </row>
    <row r="32" ht="92.4">
      <c r="A32" s="1" t="s">
        <v>341</v>
      </c>
      <c r="E32" s="32" t="s">
        <v>3687</v>
      </c>
    </row>
    <row r="33" ht="132">
      <c r="A33" s="1" t="s">
        <v>342</v>
      </c>
      <c r="E33" s="27" t="s">
        <v>3672</v>
      </c>
    </row>
    <row r="34">
      <c r="A34" s="1" t="s">
        <v>333</v>
      </c>
      <c r="B34" s="1">
        <v>7</v>
      </c>
      <c r="C34" s="26" t="s">
        <v>3688</v>
      </c>
      <c r="D34" t="s">
        <v>345</v>
      </c>
      <c r="E34" s="27" t="s">
        <v>3689</v>
      </c>
      <c r="F34" s="28" t="s">
        <v>355</v>
      </c>
      <c r="G34" s="29">
        <v>262</v>
      </c>
      <c r="H34" s="28">
        <v>0</v>
      </c>
      <c r="I34" s="30">
        <f>ROUND(G34*H34,P4)</f>
        <v>0</v>
      </c>
      <c r="L34" s="30">
        <v>0</v>
      </c>
      <c r="M34" s="24">
        <f>ROUND(G34*L34,P4)</f>
        <v>0</v>
      </c>
      <c r="N34" s="25" t="s">
        <v>348</v>
      </c>
      <c r="O34" s="31">
        <f>M34*AA34</f>
        <v>0</v>
      </c>
      <c r="P34" s="1">
        <v>3</v>
      </c>
      <c r="AA34" s="1">
        <f>IF(P34=1,$O$3,IF(P34=2,$O$4,$O$5))</f>
        <v>0</v>
      </c>
    </row>
    <row r="35">
      <c r="A35" s="1" t="s">
        <v>339</v>
      </c>
      <c r="E35" s="27" t="s">
        <v>349</v>
      </c>
    </row>
    <row r="36" ht="92.4">
      <c r="A36" s="1" t="s">
        <v>341</v>
      </c>
      <c r="E36" s="32" t="s">
        <v>3690</v>
      </c>
    </row>
    <row r="37" ht="132">
      <c r="A37" s="1" t="s">
        <v>342</v>
      </c>
      <c r="E37" s="27" t="s">
        <v>3672</v>
      </c>
    </row>
    <row r="38">
      <c r="A38" s="1" t="s">
        <v>333</v>
      </c>
      <c r="B38" s="1">
        <v>8</v>
      </c>
      <c r="C38" s="26" t="s">
        <v>3691</v>
      </c>
      <c r="D38" t="s">
        <v>345</v>
      </c>
      <c r="E38" s="27" t="s">
        <v>3692</v>
      </c>
      <c r="F38" s="28" t="s">
        <v>355</v>
      </c>
      <c r="G38" s="29">
        <v>48</v>
      </c>
      <c r="H38" s="28">
        <v>0</v>
      </c>
      <c r="I38" s="30">
        <f>ROUND(G38*H38,P4)</f>
        <v>0</v>
      </c>
      <c r="L38" s="30">
        <v>0</v>
      </c>
      <c r="M38" s="24">
        <f>ROUND(G38*L38,P4)</f>
        <v>0</v>
      </c>
      <c r="N38" s="25" t="s">
        <v>3693</v>
      </c>
      <c r="O38" s="31">
        <f>M38*AA38</f>
        <v>0</v>
      </c>
      <c r="P38" s="1">
        <v>3</v>
      </c>
      <c r="AA38" s="1">
        <f>IF(P38=1,$O$3,IF(P38=2,$O$4,$O$5))</f>
        <v>0</v>
      </c>
    </row>
    <row r="39">
      <c r="A39" s="1" t="s">
        <v>339</v>
      </c>
      <c r="E39" s="27" t="s">
        <v>3692</v>
      </c>
    </row>
    <row r="40" ht="66">
      <c r="A40" s="1" t="s">
        <v>341</v>
      </c>
      <c r="E40" s="32" t="s">
        <v>3694</v>
      </c>
    </row>
    <row r="41">
      <c r="A41" s="1" t="s">
        <v>342</v>
      </c>
      <c r="E41" s="27" t="s">
        <v>3695</v>
      </c>
    </row>
    <row r="42">
      <c r="A42" s="1" t="s">
        <v>333</v>
      </c>
      <c r="B42" s="1">
        <v>9</v>
      </c>
      <c r="C42" s="26" t="s">
        <v>3696</v>
      </c>
      <c r="D42" t="s">
        <v>345</v>
      </c>
      <c r="E42" s="27" t="s">
        <v>3697</v>
      </c>
      <c r="F42" s="28" t="s">
        <v>355</v>
      </c>
      <c r="G42" s="29">
        <v>280</v>
      </c>
      <c r="H42" s="28">
        <v>0</v>
      </c>
      <c r="I42" s="30">
        <f>ROUND(G42*H42,P4)</f>
        <v>0</v>
      </c>
      <c r="L42" s="30">
        <v>0</v>
      </c>
      <c r="M42" s="24">
        <f>ROUND(G42*L42,P4)</f>
        <v>0</v>
      </c>
      <c r="N42" s="25" t="s">
        <v>348</v>
      </c>
      <c r="O42" s="31">
        <f>M42*AA42</f>
        <v>0</v>
      </c>
      <c r="P42" s="1">
        <v>3</v>
      </c>
      <c r="AA42" s="1">
        <f>IF(P42=1,$O$3,IF(P42=2,$O$4,$O$5))</f>
        <v>0</v>
      </c>
    </row>
    <row r="43">
      <c r="A43" s="1" t="s">
        <v>339</v>
      </c>
      <c r="E43" s="27" t="s">
        <v>349</v>
      </c>
    </row>
    <row r="44" ht="250.8">
      <c r="A44" s="1" t="s">
        <v>341</v>
      </c>
      <c r="E44" s="32" t="s">
        <v>3698</v>
      </c>
    </row>
    <row r="45" ht="118.8">
      <c r="A45" s="1" t="s">
        <v>342</v>
      </c>
      <c r="E45" s="27" t="s">
        <v>3699</v>
      </c>
    </row>
    <row r="46">
      <c r="A46" s="1" t="s">
        <v>333</v>
      </c>
      <c r="B46" s="1">
        <v>10</v>
      </c>
      <c r="C46" s="26" t="s">
        <v>3700</v>
      </c>
      <c r="D46" t="s">
        <v>345</v>
      </c>
      <c r="E46" s="27" t="s">
        <v>3701</v>
      </c>
      <c r="F46" s="28" t="s">
        <v>355</v>
      </c>
      <c r="G46" s="29">
        <v>5</v>
      </c>
      <c r="H46" s="28">
        <v>0</v>
      </c>
      <c r="I46" s="30">
        <f>ROUND(G46*H46,P4)</f>
        <v>0</v>
      </c>
      <c r="L46" s="30">
        <v>0</v>
      </c>
      <c r="M46" s="24">
        <f>ROUND(G46*L46,P4)</f>
        <v>0</v>
      </c>
      <c r="N46" s="25" t="s">
        <v>1011</v>
      </c>
      <c r="O46" s="31">
        <f>M46*AA46</f>
        <v>0</v>
      </c>
      <c r="P46" s="1">
        <v>3</v>
      </c>
      <c r="AA46" s="1">
        <f>IF(P46=1,$O$3,IF(P46=2,$O$4,$O$5))</f>
        <v>0</v>
      </c>
    </row>
    <row r="47">
      <c r="A47" s="1" t="s">
        <v>339</v>
      </c>
      <c r="E47" s="27" t="s">
        <v>349</v>
      </c>
    </row>
    <row r="48" ht="79.2">
      <c r="A48" s="1" t="s">
        <v>341</v>
      </c>
      <c r="E48" s="32" t="s">
        <v>3702</v>
      </c>
    </row>
    <row r="49" ht="92.4">
      <c r="A49" s="1" t="s">
        <v>342</v>
      </c>
      <c r="E49" s="27" t="s">
        <v>3703</v>
      </c>
    </row>
    <row r="50">
      <c r="A50" s="1" t="s">
        <v>330</v>
      </c>
      <c r="C50" s="22" t="s">
        <v>3704</v>
      </c>
      <c r="E50" s="23" t="s">
        <v>3705</v>
      </c>
      <c r="L50" s="24">
        <f>SUMIFS(L51:L74,A51:A74,"P")</f>
        <v>0</v>
      </c>
      <c r="M50" s="24">
        <f>SUMIFS(M51:M74,A51:A74,"P")</f>
        <v>0</v>
      </c>
      <c r="N50" s="25"/>
    </row>
    <row r="51">
      <c r="A51" s="1" t="s">
        <v>333</v>
      </c>
      <c r="B51" s="1">
        <v>11</v>
      </c>
      <c r="C51" s="26" t="s">
        <v>3706</v>
      </c>
      <c r="D51" t="s">
        <v>345</v>
      </c>
      <c r="E51" s="27" t="s">
        <v>3707</v>
      </c>
      <c r="F51" s="28" t="s">
        <v>355</v>
      </c>
      <c r="G51" s="29">
        <v>112</v>
      </c>
      <c r="H51" s="28">
        <v>0</v>
      </c>
      <c r="I51" s="30">
        <f>ROUND(G51*H51,P4)</f>
        <v>0</v>
      </c>
      <c r="L51" s="30">
        <v>0</v>
      </c>
      <c r="M51" s="24">
        <f>ROUND(G51*L51,P4)</f>
        <v>0</v>
      </c>
      <c r="N51" s="25" t="s">
        <v>348</v>
      </c>
      <c r="O51" s="31">
        <f>M51*AA51</f>
        <v>0</v>
      </c>
      <c r="P51" s="1">
        <v>3</v>
      </c>
      <c r="AA51" s="1">
        <f>IF(P51=1,$O$3,IF(P51=2,$O$4,$O$5))</f>
        <v>0</v>
      </c>
    </row>
    <row r="52">
      <c r="A52" s="1" t="s">
        <v>339</v>
      </c>
      <c r="E52" s="27" t="s">
        <v>349</v>
      </c>
    </row>
    <row r="53" ht="66">
      <c r="A53" s="1" t="s">
        <v>341</v>
      </c>
      <c r="E53" s="32" t="s">
        <v>3708</v>
      </c>
    </row>
    <row r="54" ht="132">
      <c r="A54" s="1" t="s">
        <v>342</v>
      </c>
      <c r="E54" s="27" t="s">
        <v>3709</v>
      </c>
    </row>
    <row r="55" ht="26.4">
      <c r="A55" s="1" t="s">
        <v>333</v>
      </c>
      <c r="B55" s="1">
        <v>12</v>
      </c>
      <c r="C55" s="26" t="s">
        <v>3710</v>
      </c>
      <c r="D55" t="s">
        <v>345</v>
      </c>
      <c r="E55" s="27" t="s">
        <v>3711</v>
      </c>
      <c r="F55" s="28" t="s">
        <v>1074</v>
      </c>
      <c r="G55" s="29">
        <v>369.26400000000001</v>
      </c>
      <c r="H55" s="28">
        <v>0</v>
      </c>
      <c r="I55" s="30">
        <f>ROUND(G55*H55,P4)</f>
        <v>0</v>
      </c>
      <c r="L55" s="30">
        <v>0</v>
      </c>
      <c r="M55" s="24">
        <f>ROUND(G55*L55,P4)</f>
        <v>0</v>
      </c>
      <c r="N55" s="25" t="s">
        <v>348</v>
      </c>
      <c r="O55" s="31">
        <f>M55*AA55</f>
        <v>0</v>
      </c>
      <c r="P55" s="1">
        <v>3</v>
      </c>
      <c r="AA55" s="1">
        <f>IF(P55=1,$O$3,IF(P55=2,$O$4,$O$5))</f>
        <v>0</v>
      </c>
    </row>
    <row r="56">
      <c r="A56" s="1" t="s">
        <v>339</v>
      </c>
      <c r="E56" s="27" t="s">
        <v>349</v>
      </c>
    </row>
    <row r="57" ht="66">
      <c r="A57" s="1" t="s">
        <v>341</v>
      </c>
      <c r="E57" s="32" t="s">
        <v>3712</v>
      </c>
    </row>
    <row r="58" ht="132">
      <c r="A58" s="1" t="s">
        <v>342</v>
      </c>
      <c r="E58" s="27" t="s">
        <v>1076</v>
      </c>
    </row>
    <row r="59">
      <c r="A59" s="1" t="s">
        <v>333</v>
      </c>
      <c r="B59" s="1">
        <v>13</v>
      </c>
      <c r="C59" s="26" t="s">
        <v>3713</v>
      </c>
      <c r="D59" t="s">
        <v>345</v>
      </c>
      <c r="E59" s="27" t="s">
        <v>3714</v>
      </c>
      <c r="F59" s="28" t="s">
        <v>355</v>
      </c>
      <c r="G59" s="29">
        <v>62</v>
      </c>
      <c r="H59" s="28">
        <v>0</v>
      </c>
      <c r="I59" s="30">
        <f>ROUND(G59*H59,P4)</f>
        <v>0</v>
      </c>
      <c r="L59" s="30">
        <v>0</v>
      </c>
      <c r="M59" s="24">
        <f>ROUND(G59*L59,P4)</f>
        <v>0</v>
      </c>
      <c r="N59" s="25" t="s">
        <v>348</v>
      </c>
      <c r="O59" s="31">
        <f>M59*AA59</f>
        <v>0</v>
      </c>
      <c r="P59" s="1">
        <v>3</v>
      </c>
      <c r="AA59" s="1">
        <f>IF(P59=1,$O$3,IF(P59=2,$O$4,$O$5))</f>
        <v>0</v>
      </c>
    </row>
    <row r="60">
      <c r="A60" s="1" t="s">
        <v>339</v>
      </c>
      <c r="E60" s="27" t="s">
        <v>349</v>
      </c>
    </row>
    <row r="61" ht="198">
      <c r="A61" s="1" t="s">
        <v>341</v>
      </c>
      <c r="E61" s="32" t="s">
        <v>3715</v>
      </c>
    </row>
    <row r="62" ht="132">
      <c r="A62" s="1" t="s">
        <v>342</v>
      </c>
      <c r="E62" s="27" t="s">
        <v>3709</v>
      </c>
    </row>
    <row r="63" ht="26.4">
      <c r="A63" s="1" t="s">
        <v>333</v>
      </c>
      <c r="B63" s="1">
        <v>14</v>
      </c>
      <c r="C63" s="26" t="s">
        <v>3716</v>
      </c>
      <c r="D63" t="s">
        <v>345</v>
      </c>
      <c r="E63" s="27" t="s">
        <v>3717</v>
      </c>
      <c r="F63" s="28" t="s">
        <v>1074</v>
      </c>
      <c r="G63" s="29">
        <v>11.16</v>
      </c>
      <c r="H63" s="28">
        <v>0</v>
      </c>
      <c r="I63" s="30">
        <f>ROUND(G63*H63,P4)</f>
        <v>0</v>
      </c>
      <c r="L63" s="30">
        <v>0</v>
      </c>
      <c r="M63" s="24">
        <f>ROUND(G63*L63,P4)</f>
        <v>0</v>
      </c>
      <c r="N63" s="25" t="s">
        <v>348</v>
      </c>
      <c r="O63" s="31">
        <f>M63*AA63</f>
        <v>0</v>
      </c>
      <c r="P63" s="1">
        <v>3</v>
      </c>
      <c r="AA63" s="1">
        <f>IF(P63=1,$O$3,IF(P63=2,$O$4,$O$5))</f>
        <v>0</v>
      </c>
    </row>
    <row r="64">
      <c r="A64" s="1" t="s">
        <v>339</v>
      </c>
      <c r="E64" s="27" t="s">
        <v>349</v>
      </c>
    </row>
    <row r="65" ht="66">
      <c r="A65" s="1" t="s">
        <v>341</v>
      </c>
      <c r="E65" s="32" t="s">
        <v>3718</v>
      </c>
    </row>
    <row r="66" ht="132">
      <c r="A66" s="1" t="s">
        <v>342</v>
      </c>
      <c r="E66" s="27" t="s">
        <v>1076</v>
      </c>
    </row>
    <row r="67">
      <c r="A67" s="1" t="s">
        <v>333</v>
      </c>
      <c r="B67" s="1">
        <v>15</v>
      </c>
      <c r="C67" s="26" t="s">
        <v>3719</v>
      </c>
      <c r="D67" t="s">
        <v>345</v>
      </c>
      <c r="E67" s="27" t="s">
        <v>3720</v>
      </c>
      <c r="F67" s="28" t="s">
        <v>481</v>
      </c>
      <c r="G67" s="29">
        <v>4.2999999999999998</v>
      </c>
      <c r="H67" s="28">
        <v>0</v>
      </c>
      <c r="I67" s="30">
        <f>ROUND(G67*H67,P4)</f>
        <v>0</v>
      </c>
      <c r="L67" s="30">
        <v>0</v>
      </c>
      <c r="M67" s="24">
        <f>ROUND(G67*L67,P4)</f>
        <v>0</v>
      </c>
      <c r="N67" s="25" t="s">
        <v>348</v>
      </c>
      <c r="O67" s="31">
        <f>M67*AA67</f>
        <v>0</v>
      </c>
      <c r="P67" s="1">
        <v>3</v>
      </c>
      <c r="AA67" s="1">
        <f>IF(P67=1,$O$3,IF(P67=2,$O$4,$O$5))</f>
        <v>0</v>
      </c>
    </row>
    <row r="68">
      <c r="A68" s="1" t="s">
        <v>339</v>
      </c>
      <c r="E68" s="27" t="s">
        <v>349</v>
      </c>
    </row>
    <row r="69" ht="66">
      <c r="A69" s="1" t="s">
        <v>341</v>
      </c>
      <c r="E69" s="32" t="s">
        <v>3721</v>
      </c>
    </row>
    <row r="70" ht="145.2">
      <c r="A70" s="1" t="s">
        <v>342</v>
      </c>
      <c r="E70" s="27" t="s">
        <v>3722</v>
      </c>
    </row>
    <row r="71">
      <c r="A71" s="1" t="s">
        <v>333</v>
      </c>
      <c r="B71" s="1">
        <v>16</v>
      </c>
      <c r="C71" s="26" t="s">
        <v>3723</v>
      </c>
      <c r="D71" t="s">
        <v>345</v>
      </c>
      <c r="E71" s="27" t="s">
        <v>3724</v>
      </c>
      <c r="F71" s="28" t="s">
        <v>1074</v>
      </c>
      <c r="G71" s="29">
        <v>568.67999999999995</v>
      </c>
      <c r="H71" s="28">
        <v>0</v>
      </c>
      <c r="I71" s="30">
        <f>ROUND(G71*H71,P4)</f>
        <v>0</v>
      </c>
      <c r="L71" s="30">
        <v>0</v>
      </c>
      <c r="M71" s="24">
        <f>ROUND(G71*L71,P4)</f>
        <v>0</v>
      </c>
      <c r="N71" s="25" t="s">
        <v>348</v>
      </c>
      <c r="O71" s="31">
        <f>M71*AA71</f>
        <v>0</v>
      </c>
      <c r="P71" s="1">
        <v>3</v>
      </c>
      <c r="AA71" s="1">
        <f>IF(P71=1,$O$3,IF(P71=2,$O$4,$O$5))</f>
        <v>0</v>
      </c>
    </row>
    <row r="72">
      <c r="A72" s="1" t="s">
        <v>339</v>
      </c>
      <c r="E72" s="27" t="s">
        <v>349</v>
      </c>
    </row>
    <row r="73" ht="66">
      <c r="A73" s="1" t="s">
        <v>341</v>
      </c>
      <c r="E73" s="32" t="s">
        <v>3725</v>
      </c>
    </row>
    <row r="74" ht="79.2">
      <c r="A74" s="1" t="s">
        <v>342</v>
      </c>
      <c r="E74" s="27" t="s">
        <v>3726</v>
      </c>
    </row>
    <row r="75">
      <c r="A75" s="1" t="s">
        <v>330</v>
      </c>
      <c r="C75" s="22" t="s">
        <v>3727</v>
      </c>
      <c r="E75" s="23" t="s">
        <v>2418</v>
      </c>
      <c r="L75" s="24">
        <f>SUMIFS(L76:L83,A76:A83,"P")</f>
        <v>0</v>
      </c>
      <c r="M75" s="24">
        <f>SUMIFS(M76:M83,A76:A83,"P")</f>
        <v>0</v>
      </c>
      <c r="N75" s="25"/>
    </row>
    <row r="76" ht="26.4">
      <c r="A76" s="1" t="s">
        <v>333</v>
      </c>
      <c r="B76" s="1">
        <v>17</v>
      </c>
      <c r="C76" s="26" t="s">
        <v>3728</v>
      </c>
      <c r="D76" t="s">
        <v>3729</v>
      </c>
      <c r="E76" s="27" t="s">
        <v>3730</v>
      </c>
      <c r="F76" s="28" t="s">
        <v>337</v>
      </c>
      <c r="G76" s="29">
        <v>27.079999999999998</v>
      </c>
      <c r="H76" s="28">
        <v>0</v>
      </c>
      <c r="I76" s="30">
        <f>ROUND(G76*H76,P4)</f>
        <v>0</v>
      </c>
      <c r="L76" s="30">
        <v>0</v>
      </c>
      <c r="M76" s="24">
        <f>ROUND(G76*L76,P4)</f>
        <v>0</v>
      </c>
      <c r="N76" s="25" t="s">
        <v>338</v>
      </c>
      <c r="O76" s="31">
        <f>M76*AA76</f>
        <v>0</v>
      </c>
      <c r="P76" s="1">
        <v>3</v>
      </c>
      <c r="AA76" s="1">
        <f>IF(P76=1,$O$3,IF(P76=2,$O$4,$O$5))</f>
        <v>0</v>
      </c>
    </row>
    <row r="77" ht="26.4">
      <c r="A77" s="1" t="s">
        <v>339</v>
      </c>
      <c r="E77" s="27" t="s">
        <v>340</v>
      </c>
    </row>
    <row r="78" ht="66">
      <c r="A78" s="1" t="s">
        <v>341</v>
      </c>
      <c r="E78" s="32" t="s">
        <v>3731</v>
      </c>
    </row>
    <row r="79" ht="158.4">
      <c r="A79" s="1" t="s">
        <v>342</v>
      </c>
      <c r="E79" s="27" t="s">
        <v>343</v>
      </c>
    </row>
    <row r="80" ht="26.4">
      <c r="A80" s="1" t="s">
        <v>333</v>
      </c>
      <c r="B80" s="1">
        <v>18</v>
      </c>
      <c r="C80" s="26" t="s">
        <v>2505</v>
      </c>
      <c r="D80" t="s">
        <v>2506</v>
      </c>
      <c r="E80" s="27" t="s">
        <v>2507</v>
      </c>
      <c r="F80" s="28" t="s">
        <v>337</v>
      </c>
      <c r="G80" s="29">
        <v>1.24</v>
      </c>
      <c r="H80" s="28">
        <v>0</v>
      </c>
      <c r="I80" s="30">
        <f>ROUND(G80*H80,P4)</f>
        <v>0</v>
      </c>
      <c r="L80" s="30">
        <v>0</v>
      </c>
      <c r="M80" s="24">
        <f>ROUND(G80*L80,P4)</f>
        <v>0</v>
      </c>
      <c r="N80" s="25" t="s">
        <v>338</v>
      </c>
      <c r="O80" s="31">
        <f>M80*AA80</f>
        <v>0</v>
      </c>
      <c r="P80" s="1">
        <v>3</v>
      </c>
      <c r="AA80" s="1">
        <f>IF(P80=1,$O$3,IF(P80=2,$O$4,$O$5))</f>
        <v>0</v>
      </c>
    </row>
    <row r="81" ht="26.4">
      <c r="A81" s="1" t="s">
        <v>339</v>
      </c>
      <c r="E81" s="27" t="s">
        <v>340</v>
      </c>
    </row>
    <row r="82" ht="66">
      <c r="A82" s="1" t="s">
        <v>341</v>
      </c>
      <c r="E82" s="32" t="s">
        <v>3732</v>
      </c>
    </row>
    <row r="83" ht="158.4">
      <c r="A83" s="1" t="s">
        <v>342</v>
      </c>
      <c r="E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COUNTIFS(L8:L384,"=0",A8:A384,"P")+COUNTIFS(L8:L384,"",A8:A384,"P")+SUM(Q8:Q384)</f>
        <v>0</v>
      </c>
    </row>
    <row r="8">
      <c r="A8" s="1" t="s">
        <v>328</v>
      </c>
      <c r="C8" s="22" t="s">
        <v>3733</v>
      </c>
      <c r="E8" s="23" t="s">
        <v>107</v>
      </c>
      <c r="L8" s="24">
        <f>L9+L102+L111+L128+L141+L154+L199+L244+L249+L254+L259+L276+L293+L298+L347</f>
        <v>0</v>
      </c>
      <c r="M8" s="24">
        <f>M9+M102+M111+M128+M141+M154+M199+M244+M249+M254+M259+M276+M293+M298+M347</f>
        <v>0</v>
      </c>
      <c r="N8" s="25"/>
    </row>
    <row r="9">
      <c r="A9" s="1" t="s">
        <v>330</v>
      </c>
      <c r="C9" s="22" t="s">
        <v>331</v>
      </c>
      <c r="E9" s="23" t="s">
        <v>1352</v>
      </c>
      <c r="L9" s="24">
        <f>SUMIFS(L10:L101,A10:A101,"P")</f>
        <v>0</v>
      </c>
      <c r="M9" s="24">
        <f>SUMIFS(M10:M101,A10:A101,"P")</f>
        <v>0</v>
      </c>
      <c r="N9" s="25"/>
    </row>
    <row r="10">
      <c r="A10" s="1" t="s">
        <v>333</v>
      </c>
      <c r="B10" s="1">
        <v>1</v>
      </c>
      <c r="C10" s="26" t="s">
        <v>3734</v>
      </c>
      <c r="D10" t="s">
        <v>345</v>
      </c>
      <c r="E10" s="27" t="s">
        <v>3735</v>
      </c>
      <c r="F10" s="28" t="s">
        <v>481</v>
      </c>
      <c r="G10" s="29">
        <v>480</v>
      </c>
      <c r="H10" s="28">
        <v>0</v>
      </c>
      <c r="I10" s="30">
        <f>ROUND(G10*H10,P4)</f>
        <v>0</v>
      </c>
      <c r="L10" s="30">
        <v>0</v>
      </c>
      <c r="M10" s="24">
        <f>ROUND(G10*L10,P4)</f>
        <v>0</v>
      </c>
      <c r="N10" s="25" t="s">
        <v>348</v>
      </c>
      <c r="O10" s="31">
        <f>M10*AA10</f>
        <v>0</v>
      </c>
      <c r="P10" s="1">
        <v>3</v>
      </c>
      <c r="AA10" s="1">
        <f>IF(P10=1,$O$3,IF(P10=2,$O$4,$O$5))</f>
        <v>0</v>
      </c>
    </row>
    <row r="11">
      <c r="A11" s="1" t="s">
        <v>339</v>
      </c>
      <c r="E11" s="27" t="s">
        <v>349</v>
      </c>
    </row>
    <row r="12" ht="92.4">
      <c r="A12" s="1" t="s">
        <v>341</v>
      </c>
      <c r="E12" s="32" t="s">
        <v>3736</v>
      </c>
    </row>
    <row r="13" ht="66">
      <c r="A13" s="1" t="s">
        <v>342</v>
      </c>
      <c r="E13" s="27" t="s">
        <v>3737</v>
      </c>
    </row>
    <row r="14">
      <c r="A14" s="1" t="s">
        <v>333</v>
      </c>
      <c r="B14" s="1">
        <v>2</v>
      </c>
      <c r="C14" s="26" t="s">
        <v>3738</v>
      </c>
      <c r="D14" t="s">
        <v>345</v>
      </c>
      <c r="E14" s="27" t="s">
        <v>3739</v>
      </c>
      <c r="F14" s="28" t="s">
        <v>3740</v>
      </c>
      <c r="G14" s="29">
        <v>7680</v>
      </c>
      <c r="H14" s="28">
        <v>0</v>
      </c>
      <c r="I14" s="30">
        <f>ROUND(G14*H14,P4)</f>
        <v>0</v>
      </c>
      <c r="L14" s="30">
        <v>0</v>
      </c>
      <c r="M14" s="24">
        <f>ROUND(G14*L14,P4)</f>
        <v>0</v>
      </c>
      <c r="N14" s="25" t="s">
        <v>348</v>
      </c>
      <c r="O14" s="31">
        <f>M14*AA14</f>
        <v>0</v>
      </c>
      <c r="P14" s="1">
        <v>3</v>
      </c>
      <c r="AA14" s="1">
        <f>IF(P14=1,$O$3,IF(P14=2,$O$4,$O$5))</f>
        <v>0</v>
      </c>
    </row>
    <row r="15">
      <c r="A15" s="1" t="s">
        <v>339</v>
      </c>
      <c r="E15" s="27" t="s">
        <v>349</v>
      </c>
    </row>
    <row r="16" ht="92.4">
      <c r="A16" s="1" t="s">
        <v>341</v>
      </c>
      <c r="E16" s="32" t="s">
        <v>3741</v>
      </c>
    </row>
    <row r="17" ht="79.2">
      <c r="A17" s="1" t="s">
        <v>342</v>
      </c>
      <c r="E17" s="27" t="s">
        <v>3742</v>
      </c>
    </row>
    <row r="18">
      <c r="A18" s="1" t="s">
        <v>333</v>
      </c>
      <c r="B18" s="1">
        <v>3</v>
      </c>
      <c r="C18" s="26" t="s">
        <v>3743</v>
      </c>
      <c r="D18" t="s">
        <v>345</v>
      </c>
      <c r="E18" s="27" t="s">
        <v>3744</v>
      </c>
      <c r="F18" s="28" t="s">
        <v>481</v>
      </c>
      <c r="G18" s="29">
        <v>4278.1999999999998</v>
      </c>
      <c r="H18" s="28">
        <v>0</v>
      </c>
      <c r="I18" s="30">
        <f>ROUND(G18*H18,P4)</f>
        <v>0</v>
      </c>
      <c r="L18" s="30">
        <v>0</v>
      </c>
      <c r="M18" s="24">
        <f>ROUND(G18*L18,P4)</f>
        <v>0</v>
      </c>
      <c r="N18" s="25" t="s">
        <v>348</v>
      </c>
      <c r="O18" s="31">
        <f>M18*AA18</f>
        <v>0</v>
      </c>
      <c r="P18" s="1">
        <v>3</v>
      </c>
      <c r="AA18" s="1">
        <f>IF(P18=1,$O$3,IF(P18=2,$O$4,$O$5))</f>
        <v>0</v>
      </c>
    </row>
    <row r="19">
      <c r="A19" s="1" t="s">
        <v>339</v>
      </c>
      <c r="E19" s="27" t="s">
        <v>349</v>
      </c>
    </row>
    <row r="20" ht="145.2">
      <c r="A20" s="1" t="s">
        <v>341</v>
      </c>
      <c r="E20" s="32" t="s">
        <v>3745</v>
      </c>
    </row>
    <row r="21" ht="409.5">
      <c r="A21" s="1" t="s">
        <v>342</v>
      </c>
      <c r="E21" s="27" t="s">
        <v>3746</v>
      </c>
    </row>
    <row r="22">
      <c r="A22" s="1" t="s">
        <v>333</v>
      </c>
      <c r="B22" s="1">
        <v>4</v>
      </c>
      <c r="C22" s="26" t="s">
        <v>3747</v>
      </c>
      <c r="D22" t="s">
        <v>345</v>
      </c>
      <c r="E22" s="27" t="s">
        <v>3748</v>
      </c>
      <c r="F22" s="28" t="s">
        <v>3740</v>
      </c>
      <c r="G22" s="29">
        <v>68451.199999999997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ht="132">
      <c r="A24" s="1" t="s">
        <v>341</v>
      </c>
      <c r="E24" s="32" t="s">
        <v>3749</v>
      </c>
    </row>
    <row r="25" ht="79.2">
      <c r="A25" s="1" t="s">
        <v>342</v>
      </c>
      <c r="E25" s="27" t="s">
        <v>3742</v>
      </c>
    </row>
    <row r="26">
      <c r="A26" s="1" t="s">
        <v>333</v>
      </c>
      <c r="B26" s="1">
        <v>5</v>
      </c>
      <c r="C26" s="26" t="s">
        <v>3750</v>
      </c>
      <c r="D26" t="s">
        <v>345</v>
      </c>
      <c r="E26" s="27" t="s">
        <v>3751</v>
      </c>
      <c r="F26" s="28" t="s">
        <v>481</v>
      </c>
      <c r="G26" s="29">
        <v>743.20000000000005</v>
      </c>
      <c r="H26" s="28">
        <v>0</v>
      </c>
      <c r="I26" s="30">
        <f>ROUND(G26*H26,P4)</f>
        <v>0</v>
      </c>
      <c r="L26" s="30">
        <v>0</v>
      </c>
      <c r="M26" s="24">
        <f>ROUND(G26*L26,P4)</f>
        <v>0</v>
      </c>
      <c r="N26" s="25" t="s">
        <v>348</v>
      </c>
      <c r="O26" s="31">
        <f>M26*AA26</f>
        <v>0</v>
      </c>
      <c r="P26" s="1">
        <v>3</v>
      </c>
      <c r="AA26" s="1">
        <f>IF(P26=1,$O$3,IF(P26=2,$O$4,$O$5))</f>
        <v>0</v>
      </c>
    </row>
    <row r="27">
      <c r="A27" s="1" t="s">
        <v>339</v>
      </c>
      <c r="E27" s="27" t="s">
        <v>349</v>
      </c>
    </row>
    <row r="28" ht="79.2">
      <c r="A28" s="1" t="s">
        <v>341</v>
      </c>
      <c r="E28" s="32" t="s">
        <v>3752</v>
      </c>
    </row>
    <row r="29" ht="409.5">
      <c r="A29" s="1" t="s">
        <v>342</v>
      </c>
      <c r="E29" s="27" t="s">
        <v>3746</v>
      </c>
    </row>
    <row r="30">
      <c r="A30" s="1" t="s">
        <v>333</v>
      </c>
      <c r="B30" s="1">
        <v>6</v>
      </c>
      <c r="C30" s="26" t="s">
        <v>3753</v>
      </c>
      <c r="D30" t="s">
        <v>345</v>
      </c>
      <c r="E30" s="27" t="s">
        <v>3754</v>
      </c>
      <c r="F30" s="28" t="s">
        <v>3740</v>
      </c>
      <c r="G30" s="29">
        <v>11891.200000000001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79.2">
      <c r="A32" s="1" t="s">
        <v>341</v>
      </c>
      <c r="E32" s="32" t="s">
        <v>3755</v>
      </c>
    </row>
    <row r="33" ht="79.2">
      <c r="A33" s="1" t="s">
        <v>342</v>
      </c>
      <c r="E33" s="27" t="s">
        <v>3742</v>
      </c>
    </row>
    <row r="34">
      <c r="A34" s="1" t="s">
        <v>333</v>
      </c>
      <c r="B34" s="1">
        <v>7</v>
      </c>
      <c r="C34" s="26" t="s">
        <v>3756</v>
      </c>
      <c r="D34" t="s">
        <v>345</v>
      </c>
      <c r="E34" s="27" t="s">
        <v>3757</v>
      </c>
      <c r="F34" s="28" t="s">
        <v>481</v>
      </c>
      <c r="G34" s="29">
        <v>424.80000000000001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145.2">
      <c r="A36" s="1" t="s">
        <v>341</v>
      </c>
      <c r="E36" s="32" t="s">
        <v>3758</v>
      </c>
    </row>
    <row r="37" ht="343.2">
      <c r="A37" s="1" t="s">
        <v>342</v>
      </c>
      <c r="E37" s="27" t="s">
        <v>3759</v>
      </c>
    </row>
    <row r="38">
      <c r="A38" s="1" t="s">
        <v>333</v>
      </c>
      <c r="B38" s="1">
        <v>8</v>
      </c>
      <c r="C38" s="26" t="s">
        <v>3760</v>
      </c>
      <c r="D38" t="s">
        <v>345</v>
      </c>
      <c r="E38" s="27" t="s">
        <v>3761</v>
      </c>
      <c r="F38" s="28" t="s">
        <v>3740</v>
      </c>
      <c r="G38" s="29">
        <v>6796.8000000000002</v>
      </c>
      <c r="H38" s="28">
        <v>0</v>
      </c>
      <c r="I38" s="30">
        <f>ROUND(G38*H38,P4)</f>
        <v>0</v>
      </c>
      <c r="L38" s="30">
        <v>0</v>
      </c>
      <c r="M38" s="24">
        <f>ROUND(G38*L38,P4)</f>
        <v>0</v>
      </c>
      <c r="N38" s="25" t="s">
        <v>348</v>
      </c>
      <c r="O38" s="31">
        <f>M38*AA38</f>
        <v>0</v>
      </c>
      <c r="P38" s="1">
        <v>3</v>
      </c>
      <c r="AA38" s="1">
        <f>IF(P38=1,$O$3,IF(P38=2,$O$4,$O$5))</f>
        <v>0</v>
      </c>
    </row>
    <row r="39">
      <c r="A39" s="1" t="s">
        <v>339</v>
      </c>
      <c r="E39" s="27" t="s">
        <v>349</v>
      </c>
    </row>
    <row r="40" ht="145.2">
      <c r="A40" s="1" t="s">
        <v>341</v>
      </c>
      <c r="E40" s="32" t="s">
        <v>3762</v>
      </c>
    </row>
    <row r="41" ht="79.2">
      <c r="A41" s="1" t="s">
        <v>342</v>
      </c>
      <c r="E41" s="27" t="s">
        <v>3742</v>
      </c>
    </row>
    <row r="42">
      <c r="A42" s="1" t="s">
        <v>333</v>
      </c>
      <c r="B42" s="1">
        <v>9</v>
      </c>
      <c r="C42" s="26" t="s">
        <v>479</v>
      </c>
      <c r="D42" t="s">
        <v>345</v>
      </c>
      <c r="E42" s="27" t="s">
        <v>480</v>
      </c>
      <c r="F42" s="28" t="s">
        <v>481</v>
      </c>
      <c r="G42" s="29">
        <v>217</v>
      </c>
      <c r="H42" s="28">
        <v>0</v>
      </c>
      <c r="I42" s="30">
        <f>ROUND(G42*H42,P4)</f>
        <v>0</v>
      </c>
      <c r="L42" s="30">
        <v>0</v>
      </c>
      <c r="M42" s="24">
        <f>ROUND(G42*L42,P4)</f>
        <v>0</v>
      </c>
      <c r="N42" s="25" t="s">
        <v>348</v>
      </c>
      <c r="O42" s="31">
        <f>M42*AA42</f>
        <v>0</v>
      </c>
      <c r="P42" s="1">
        <v>3</v>
      </c>
      <c r="AA42" s="1">
        <f>IF(P42=1,$O$3,IF(P42=2,$O$4,$O$5))</f>
        <v>0</v>
      </c>
    </row>
    <row r="43">
      <c r="A43" s="1" t="s">
        <v>339</v>
      </c>
      <c r="E43" s="27" t="s">
        <v>349</v>
      </c>
    </row>
    <row r="44" ht="171.6">
      <c r="A44" s="1" t="s">
        <v>341</v>
      </c>
      <c r="E44" s="32" t="s">
        <v>3763</v>
      </c>
    </row>
    <row r="45" ht="369.6">
      <c r="A45" s="1" t="s">
        <v>342</v>
      </c>
      <c r="E45" s="27" t="s">
        <v>482</v>
      </c>
    </row>
    <row r="46">
      <c r="A46" s="1" t="s">
        <v>333</v>
      </c>
      <c r="B46" s="1">
        <v>10</v>
      </c>
      <c r="C46" s="26" t="s">
        <v>3764</v>
      </c>
      <c r="D46" t="s">
        <v>345</v>
      </c>
      <c r="E46" s="27" t="s">
        <v>3765</v>
      </c>
      <c r="F46" s="28" t="s">
        <v>3740</v>
      </c>
      <c r="G46" s="29">
        <v>3472</v>
      </c>
      <c r="H46" s="28">
        <v>0</v>
      </c>
      <c r="I46" s="30">
        <f>ROUND(G46*H46,P4)</f>
        <v>0</v>
      </c>
      <c r="L46" s="30">
        <v>0</v>
      </c>
      <c r="M46" s="24">
        <f>ROUND(G46*L46,P4)</f>
        <v>0</v>
      </c>
      <c r="N46" s="25" t="s">
        <v>348</v>
      </c>
      <c r="O46" s="31">
        <f>M46*AA46</f>
        <v>0</v>
      </c>
      <c r="P46" s="1">
        <v>3</v>
      </c>
      <c r="AA46" s="1">
        <f>IF(P46=1,$O$3,IF(P46=2,$O$4,$O$5))</f>
        <v>0</v>
      </c>
    </row>
    <row r="47">
      <c r="A47" s="1" t="s">
        <v>339</v>
      </c>
      <c r="E47" s="27" t="s">
        <v>349</v>
      </c>
    </row>
    <row r="48" ht="171.6">
      <c r="A48" s="1" t="s">
        <v>341</v>
      </c>
      <c r="E48" s="32" t="s">
        <v>3766</v>
      </c>
    </row>
    <row r="49" ht="79.2">
      <c r="A49" s="1" t="s">
        <v>342</v>
      </c>
      <c r="E49" s="27" t="s">
        <v>3742</v>
      </c>
    </row>
    <row r="50">
      <c r="A50" s="1" t="s">
        <v>333</v>
      </c>
      <c r="B50" s="1">
        <v>11</v>
      </c>
      <c r="C50" s="26" t="s">
        <v>3767</v>
      </c>
      <c r="D50" t="s">
        <v>345</v>
      </c>
      <c r="E50" s="27" t="s">
        <v>3768</v>
      </c>
      <c r="F50" s="28" t="s">
        <v>481</v>
      </c>
      <c r="G50" s="29">
        <v>7</v>
      </c>
      <c r="H50" s="28">
        <v>0</v>
      </c>
      <c r="I50" s="30">
        <f>ROUND(G50*H50,P4)</f>
        <v>0</v>
      </c>
      <c r="L50" s="30">
        <v>0</v>
      </c>
      <c r="M50" s="24">
        <f>ROUND(G50*L50,P4)</f>
        <v>0</v>
      </c>
      <c r="N50" s="25" t="s">
        <v>348</v>
      </c>
      <c r="O50" s="31">
        <f>M50*AA50</f>
        <v>0</v>
      </c>
      <c r="P50" s="1">
        <v>3</v>
      </c>
      <c r="AA50" s="1">
        <f>IF(P50=1,$O$3,IF(P50=2,$O$4,$O$5))</f>
        <v>0</v>
      </c>
    </row>
    <row r="51">
      <c r="A51" s="1" t="s">
        <v>339</v>
      </c>
      <c r="E51" s="27" t="s">
        <v>349</v>
      </c>
    </row>
    <row r="52" ht="118.8">
      <c r="A52" s="1" t="s">
        <v>341</v>
      </c>
      <c r="E52" s="32" t="s">
        <v>3769</v>
      </c>
    </row>
    <row r="53" ht="369.6">
      <c r="A53" s="1" t="s">
        <v>342</v>
      </c>
      <c r="E53" s="27" t="s">
        <v>482</v>
      </c>
    </row>
    <row r="54">
      <c r="A54" s="1" t="s">
        <v>333</v>
      </c>
      <c r="B54" s="1">
        <v>12</v>
      </c>
      <c r="C54" s="26" t="s">
        <v>3770</v>
      </c>
      <c r="D54" t="s">
        <v>345</v>
      </c>
      <c r="E54" s="27" t="s">
        <v>3771</v>
      </c>
      <c r="F54" s="28" t="s">
        <v>3740</v>
      </c>
      <c r="G54" s="29">
        <v>80</v>
      </c>
      <c r="H54" s="28">
        <v>0</v>
      </c>
      <c r="I54" s="30">
        <f>ROUND(G54*H54,P4)</f>
        <v>0</v>
      </c>
      <c r="L54" s="30">
        <v>0</v>
      </c>
      <c r="M54" s="24">
        <f>ROUND(G54*L54,P4)</f>
        <v>0</v>
      </c>
      <c r="N54" s="25" t="s">
        <v>348</v>
      </c>
      <c r="O54" s="31">
        <f>M54*AA54</f>
        <v>0</v>
      </c>
      <c r="P54" s="1">
        <v>3</v>
      </c>
      <c r="AA54" s="1">
        <f>IF(P54=1,$O$3,IF(P54=2,$O$4,$O$5))</f>
        <v>0</v>
      </c>
    </row>
    <row r="55">
      <c r="A55" s="1" t="s">
        <v>339</v>
      </c>
      <c r="E55" s="27" t="s">
        <v>349</v>
      </c>
    </row>
    <row r="56" ht="79.2">
      <c r="A56" s="1" t="s">
        <v>341</v>
      </c>
      <c r="E56" s="32" t="s">
        <v>3772</v>
      </c>
    </row>
    <row r="57" ht="79.2">
      <c r="A57" s="1" t="s">
        <v>342</v>
      </c>
      <c r="E57" s="27" t="s">
        <v>3742</v>
      </c>
    </row>
    <row r="58">
      <c r="A58" s="1" t="s">
        <v>333</v>
      </c>
      <c r="B58" s="1">
        <v>13</v>
      </c>
      <c r="C58" s="26" t="s">
        <v>3773</v>
      </c>
      <c r="D58" t="s">
        <v>345</v>
      </c>
      <c r="E58" s="27" t="s">
        <v>3774</v>
      </c>
      <c r="F58" s="28" t="s">
        <v>481</v>
      </c>
      <c r="G58" s="29">
        <v>205</v>
      </c>
      <c r="H58" s="28">
        <v>0</v>
      </c>
      <c r="I58" s="30">
        <f>ROUND(G58*H58,P4)</f>
        <v>0</v>
      </c>
      <c r="L58" s="30">
        <v>0</v>
      </c>
      <c r="M58" s="24">
        <f>ROUND(G58*L58,P4)</f>
        <v>0</v>
      </c>
      <c r="N58" s="25" t="s">
        <v>348</v>
      </c>
      <c r="O58" s="31">
        <f>M58*AA58</f>
        <v>0</v>
      </c>
      <c r="P58" s="1">
        <v>3</v>
      </c>
      <c r="AA58" s="1">
        <f>IF(P58=1,$O$3,IF(P58=2,$O$4,$O$5))</f>
        <v>0</v>
      </c>
    </row>
    <row r="59">
      <c r="A59" s="1" t="s">
        <v>339</v>
      </c>
      <c r="E59" s="27" t="s">
        <v>349</v>
      </c>
    </row>
    <row r="60" ht="52.8">
      <c r="A60" s="1" t="s">
        <v>341</v>
      </c>
      <c r="E60" s="32" t="s">
        <v>3775</v>
      </c>
    </row>
    <row r="61" ht="303.6">
      <c r="A61" s="1" t="s">
        <v>342</v>
      </c>
      <c r="E61" s="27" t="s">
        <v>3776</v>
      </c>
    </row>
    <row r="62">
      <c r="A62" s="1" t="s">
        <v>333</v>
      </c>
      <c r="B62" s="1">
        <v>14</v>
      </c>
      <c r="C62" s="26" t="s">
        <v>3777</v>
      </c>
      <c r="D62" t="s">
        <v>345</v>
      </c>
      <c r="E62" s="27" t="s">
        <v>3778</v>
      </c>
      <c r="F62" s="28" t="s">
        <v>481</v>
      </c>
      <c r="G62" s="29">
        <v>424.80000000000001</v>
      </c>
      <c r="H62" s="28">
        <v>0</v>
      </c>
      <c r="I62" s="30">
        <f>ROUND(G62*H62,P4)</f>
        <v>0</v>
      </c>
      <c r="L62" s="30">
        <v>0</v>
      </c>
      <c r="M62" s="24">
        <f>ROUND(G62*L62,P4)</f>
        <v>0</v>
      </c>
      <c r="N62" s="25" t="s">
        <v>348</v>
      </c>
      <c r="O62" s="31">
        <f>M62*AA62</f>
        <v>0</v>
      </c>
      <c r="P62" s="1">
        <v>3</v>
      </c>
      <c r="AA62" s="1">
        <f>IF(P62=1,$O$3,IF(P62=2,$O$4,$O$5))</f>
        <v>0</v>
      </c>
    </row>
    <row r="63">
      <c r="A63" s="1" t="s">
        <v>339</v>
      </c>
      <c r="E63" s="27" t="s">
        <v>349</v>
      </c>
    </row>
    <row r="64" ht="145.2">
      <c r="A64" s="1" t="s">
        <v>341</v>
      </c>
      <c r="E64" s="32" t="s">
        <v>3758</v>
      </c>
    </row>
    <row r="65" ht="224.4">
      <c r="A65" s="1" t="s">
        <v>342</v>
      </c>
      <c r="E65" s="27" t="s">
        <v>3779</v>
      </c>
    </row>
    <row r="66">
      <c r="A66" s="1" t="s">
        <v>333</v>
      </c>
      <c r="B66" s="1">
        <v>15</v>
      </c>
      <c r="C66" s="26" t="s">
        <v>3780</v>
      </c>
      <c r="D66" t="s">
        <v>345</v>
      </c>
      <c r="E66" s="27" t="s">
        <v>3781</v>
      </c>
      <c r="F66" s="28" t="s">
        <v>481</v>
      </c>
      <c r="G66" s="29">
        <v>20</v>
      </c>
      <c r="H66" s="28">
        <v>0</v>
      </c>
      <c r="I66" s="30">
        <f>ROUND(G66*H66,P4)</f>
        <v>0</v>
      </c>
      <c r="L66" s="30">
        <v>0</v>
      </c>
      <c r="M66" s="24">
        <f>ROUND(G66*L66,P4)</f>
        <v>0</v>
      </c>
      <c r="N66" s="25" t="s">
        <v>348</v>
      </c>
      <c r="O66" s="31">
        <f>M66*AA66</f>
        <v>0</v>
      </c>
      <c r="P66" s="1">
        <v>3</v>
      </c>
      <c r="AA66" s="1">
        <f>IF(P66=1,$O$3,IF(P66=2,$O$4,$O$5))</f>
        <v>0</v>
      </c>
    </row>
    <row r="67">
      <c r="A67" s="1" t="s">
        <v>339</v>
      </c>
      <c r="E67" s="27" t="s">
        <v>349</v>
      </c>
    </row>
    <row r="68" ht="52.8">
      <c r="A68" s="1" t="s">
        <v>341</v>
      </c>
      <c r="E68" s="32" t="s">
        <v>3782</v>
      </c>
    </row>
    <row r="69" ht="316.8">
      <c r="A69" s="1" t="s">
        <v>342</v>
      </c>
      <c r="E69" s="27" t="s">
        <v>3783</v>
      </c>
    </row>
    <row r="70">
      <c r="A70" s="1" t="s">
        <v>333</v>
      </c>
      <c r="B70" s="1">
        <v>16</v>
      </c>
      <c r="C70" s="26" t="s">
        <v>493</v>
      </c>
      <c r="D70" t="s">
        <v>345</v>
      </c>
      <c r="E70" s="27" t="s">
        <v>494</v>
      </c>
      <c r="F70" s="28" t="s">
        <v>481</v>
      </c>
      <c r="G70" s="29">
        <v>49</v>
      </c>
      <c r="H70" s="28">
        <v>0</v>
      </c>
      <c r="I70" s="30">
        <f>ROUND(G70*H70,P4)</f>
        <v>0</v>
      </c>
      <c r="L70" s="30">
        <v>0</v>
      </c>
      <c r="M70" s="24">
        <f>ROUND(G70*L70,P4)</f>
        <v>0</v>
      </c>
      <c r="N70" s="25" t="s">
        <v>348</v>
      </c>
      <c r="O70" s="31">
        <f>M70*AA70</f>
        <v>0</v>
      </c>
      <c r="P70" s="1">
        <v>3</v>
      </c>
      <c r="AA70" s="1">
        <f>IF(P70=1,$O$3,IF(P70=2,$O$4,$O$5))</f>
        <v>0</v>
      </c>
    </row>
    <row r="71">
      <c r="A71" s="1" t="s">
        <v>339</v>
      </c>
      <c r="E71" s="27" t="s">
        <v>349</v>
      </c>
    </row>
    <row r="72" ht="92.4">
      <c r="A72" s="1" t="s">
        <v>341</v>
      </c>
      <c r="E72" s="32" t="s">
        <v>3784</v>
      </c>
    </row>
    <row r="73" ht="264">
      <c r="A73" s="1" t="s">
        <v>342</v>
      </c>
      <c r="E73" s="27" t="s">
        <v>495</v>
      </c>
    </row>
    <row r="74">
      <c r="A74" s="1" t="s">
        <v>333</v>
      </c>
      <c r="B74" s="1">
        <v>17</v>
      </c>
      <c r="C74" s="26" t="s">
        <v>3785</v>
      </c>
      <c r="D74" t="s">
        <v>345</v>
      </c>
      <c r="E74" s="27" t="s">
        <v>3786</v>
      </c>
      <c r="F74" s="28" t="s">
        <v>481</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ht="66">
      <c r="A76" s="1" t="s">
        <v>341</v>
      </c>
      <c r="E76" s="32" t="s">
        <v>3787</v>
      </c>
    </row>
    <row r="77" ht="264">
      <c r="A77" s="1" t="s">
        <v>342</v>
      </c>
      <c r="E77" s="27" t="s">
        <v>3788</v>
      </c>
    </row>
    <row r="78">
      <c r="A78" s="1" t="s">
        <v>333</v>
      </c>
      <c r="B78" s="1">
        <v>18</v>
      </c>
      <c r="C78" s="26" t="s">
        <v>3789</v>
      </c>
      <c r="D78" t="s">
        <v>345</v>
      </c>
      <c r="E78" s="27" t="s">
        <v>3790</v>
      </c>
      <c r="F78" s="28" t="s">
        <v>481</v>
      </c>
      <c r="G78" s="29">
        <v>140.80000000000001</v>
      </c>
      <c r="H78" s="28">
        <v>0</v>
      </c>
      <c r="I78" s="30">
        <f>ROUND(G78*H78,P4)</f>
        <v>0</v>
      </c>
      <c r="L78" s="30">
        <v>0</v>
      </c>
      <c r="M78" s="24">
        <f>ROUND(G78*L78,P4)</f>
        <v>0</v>
      </c>
      <c r="N78" s="25" t="s">
        <v>348</v>
      </c>
      <c r="O78" s="31">
        <f>M78*AA78</f>
        <v>0</v>
      </c>
      <c r="P78" s="1">
        <v>3</v>
      </c>
      <c r="AA78" s="1">
        <f>IF(P78=1,$O$3,IF(P78=2,$O$4,$O$5))</f>
        <v>0</v>
      </c>
    </row>
    <row r="79">
      <c r="A79" s="1" t="s">
        <v>339</v>
      </c>
      <c r="E79" s="27" t="s">
        <v>349</v>
      </c>
    </row>
    <row r="80" ht="92.4">
      <c r="A80" s="1" t="s">
        <v>341</v>
      </c>
      <c r="E80" s="32" t="s">
        <v>3791</v>
      </c>
    </row>
    <row r="81" ht="330">
      <c r="A81" s="1" t="s">
        <v>342</v>
      </c>
      <c r="E81" s="27" t="s">
        <v>3792</v>
      </c>
    </row>
    <row r="82">
      <c r="A82" s="1" t="s">
        <v>333</v>
      </c>
      <c r="B82" s="1">
        <v>19</v>
      </c>
      <c r="C82" s="26" t="s">
        <v>3793</v>
      </c>
      <c r="D82" t="s">
        <v>345</v>
      </c>
      <c r="E82" s="27" t="s">
        <v>3794</v>
      </c>
      <c r="F82" s="28" t="s">
        <v>481</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ht="52.8">
      <c r="A84" s="1" t="s">
        <v>341</v>
      </c>
      <c r="E84" s="32" t="s">
        <v>3795</v>
      </c>
    </row>
    <row r="85" ht="290.4">
      <c r="A85" s="1" t="s">
        <v>342</v>
      </c>
      <c r="E85" s="27" t="s">
        <v>3796</v>
      </c>
    </row>
    <row r="86">
      <c r="A86" s="1" t="s">
        <v>333</v>
      </c>
      <c r="B86" s="1">
        <v>20</v>
      </c>
      <c r="C86" s="26" t="s">
        <v>3797</v>
      </c>
      <c r="D86" t="s">
        <v>345</v>
      </c>
      <c r="E86" s="27" t="s">
        <v>3798</v>
      </c>
      <c r="F86" s="28" t="s">
        <v>476</v>
      </c>
      <c r="G86" s="29">
        <v>3000</v>
      </c>
      <c r="H86" s="28">
        <v>0</v>
      </c>
      <c r="I86" s="30">
        <f>ROUND(G86*H86,P4)</f>
        <v>0</v>
      </c>
      <c r="L86" s="30">
        <v>0</v>
      </c>
      <c r="M86" s="24">
        <f>ROUND(G86*L86,P4)</f>
        <v>0</v>
      </c>
      <c r="N86" s="25" t="s">
        <v>348</v>
      </c>
      <c r="O86" s="31">
        <f>M86*AA86</f>
        <v>0</v>
      </c>
      <c r="P86" s="1">
        <v>3</v>
      </c>
      <c r="AA86" s="1">
        <f>IF(P86=1,$O$3,IF(P86=2,$O$4,$O$5))</f>
        <v>0</v>
      </c>
    </row>
    <row r="87">
      <c r="A87" s="1" t="s">
        <v>339</v>
      </c>
      <c r="E87" s="27" t="s">
        <v>349</v>
      </c>
    </row>
    <row r="88" ht="79.2">
      <c r="A88" s="1" t="s">
        <v>341</v>
      </c>
      <c r="E88" s="32" t="s">
        <v>3799</v>
      </c>
    </row>
    <row r="89" ht="52.8">
      <c r="A89" s="1" t="s">
        <v>342</v>
      </c>
      <c r="E89" s="27" t="s">
        <v>3800</v>
      </c>
    </row>
    <row r="90">
      <c r="A90" s="1" t="s">
        <v>333</v>
      </c>
      <c r="B90" s="1">
        <v>21</v>
      </c>
      <c r="C90" s="26" t="s">
        <v>3801</v>
      </c>
      <c r="D90" t="s">
        <v>345</v>
      </c>
      <c r="E90" s="27" t="s">
        <v>3802</v>
      </c>
      <c r="F90" s="28" t="s">
        <v>476</v>
      </c>
      <c r="G90" s="29">
        <v>354.89999999999998</v>
      </c>
      <c r="H90" s="28">
        <v>0</v>
      </c>
      <c r="I90" s="30">
        <f>ROUND(G90*H90,P4)</f>
        <v>0</v>
      </c>
      <c r="L90" s="30">
        <v>0</v>
      </c>
      <c r="M90" s="24">
        <f>ROUND(G90*L90,P4)</f>
        <v>0</v>
      </c>
      <c r="N90" s="25" t="s">
        <v>348</v>
      </c>
      <c r="O90" s="31">
        <f>M90*AA90</f>
        <v>0</v>
      </c>
      <c r="P90" s="1">
        <v>3</v>
      </c>
      <c r="AA90" s="1">
        <f>IF(P90=1,$O$3,IF(P90=2,$O$4,$O$5))</f>
        <v>0</v>
      </c>
    </row>
    <row r="91">
      <c r="A91" s="1" t="s">
        <v>339</v>
      </c>
      <c r="E91" s="27" t="s">
        <v>349</v>
      </c>
    </row>
    <row r="92" ht="79.2">
      <c r="A92" s="1" t="s">
        <v>341</v>
      </c>
      <c r="E92" s="32" t="s">
        <v>3803</v>
      </c>
    </row>
    <row r="93" ht="66">
      <c r="A93" s="1" t="s">
        <v>342</v>
      </c>
      <c r="E93" s="27" t="s">
        <v>3804</v>
      </c>
    </row>
    <row r="94">
      <c r="A94" s="1" t="s">
        <v>333</v>
      </c>
      <c r="B94" s="1">
        <v>22</v>
      </c>
      <c r="C94" s="26" t="s">
        <v>3805</v>
      </c>
      <c r="D94" t="s">
        <v>345</v>
      </c>
      <c r="E94" s="27" t="s">
        <v>3806</v>
      </c>
      <c r="F94" s="28" t="s">
        <v>476</v>
      </c>
      <c r="G94" s="29">
        <v>354.89999999999998</v>
      </c>
      <c r="H94" s="28">
        <v>0</v>
      </c>
      <c r="I94" s="30">
        <f>ROUND(G94*H94,P4)</f>
        <v>0</v>
      </c>
      <c r="L94" s="30">
        <v>0</v>
      </c>
      <c r="M94" s="24">
        <f>ROUND(G94*L94,P4)</f>
        <v>0</v>
      </c>
      <c r="N94" s="25" t="s">
        <v>348</v>
      </c>
      <c r="O94" s="31">
        <f>M94*AA94</f>
        <v>0</v>
      </c>
      <c r="P94" s="1">
        <v>3</v>
      </c>
      <c r="AA94" s="1">
        <f>IF(P94=1,$O$3,IF(P94=2,$O$4,$O$5))</f>
        <v>0</v>
      </c>
    </row>
    <row r="95">
      <c r="A95" s="1" t="s">
        <v>339</v>
      </c>
      <c r="E95" s="27" t="s">
        <v>349</v>
      </c>
    </row>
    <row r="96" ht="79.2">
      <c r="A96" s="1" t="s">
        <v>341</v>
      </c>
      <c r="E96" s="32" t="s">
        <v>3803</v>
      </c>
    </row>
    <row r="97" ht="66">
      <c r="A97" s="1" t="s">
        <v>342</v>
      </c>
      <c r="E97" s="27" t="s">
        <v>3807</v>
      </c>
    </row>
    <row r="98">
      <c r="A98" s="1" t="s">
        <v>333</v>
      </c>
      <c r="B98" s="1">
        <v>23</v>
      </c>
      <c r="C98" s="26" t="s">
        <v>3808</v>
      </c>
      <c r="D98" t="s">
        <v>345</v>
      </c>
      <c r="E98" s="27" t="s">
        <v>3809</v>
      </c>
      <c r="F98" s="28" t="s">
        <v>476</v>
      </c>
      <c r="G98" s="29">
        <v>354.89999999999998</v>
      </c>
      <c r="H98" s="28">
        <v>0</v>
      </c>
      <c r="I98" s="30">
        <f>ROUND(G98*H98,P4)</f>
        <v>0</v>
      </c>
      <c r="L98" s="30">
        <v>0</v>
      </c>
      <c r="M98" s="24">
        <f>ROUND(G98*L98,P4)</f>
        <v>0</v>
      </c>
      <c r="N98" s="25" t="s">
        <v>348</v>
      </c>
      <c r="O98" s="31">
        <f>M98*AA98</f>
        <v>0</v>
      </c>
      <c r="P98" s="1">
        <v>3</v>
      </c>
      <c r="AA98" s="1">
        <f>IF(P98=1,$O$3,IF(P98=2,$O$4,$O$5))</f>
        <v>0</v>
      </c>
    </row>
    <row r="99">
      <c r="A99" s="1" t="s">
        <v>339</v>
      </c>
      <c r="E99" s="27" t="s">
        <v>349</v>
      </c>
    </row>
    <row r="100" ht="79.2">
      <c r="A100" s="1" t="s">
        <v>341</v>
      </c>
      <c r="E100" s="32" t="s">
        <v>3803</v>
      </c>
    </row>
    <row r="101" ht="79.2">
      <c r="A101" s="1" t="s">
        <v>342</v>
      </c>
      <c r="E101" s="27" t="s">
        <v>3810</v>
      </c>
    </row>
    <row r="102">
      <c r="A102" s="1" t="s">
        <v>330</v>
      </c>
      <c r="C102" s="22" t="s">
        <v>351</v>
      </c>
      <c r="E102" s="23" t="s">
        <v>3811</v>
      </c>
      <c r="L102" s="24">
        <f>SUMIFS(L103:L110,A103:A110,"P")</f>
        <v>0</v>
      </c>
      <c r="M102" s="24">
        <f>SUMIFS(M103:M110,A103:A110,"P")</f>
        <v>0</v>
      </c>
      <c r="N102" s="25"/>
    </row>
    <row r="103">
      <c r="A103" s="1" t="s">
        <v>333</v>
      </c>
      <c r="B103" s="1">
        <v>24</v>
      </c>
      <c r="C103" s="26" t="s">
        <v>3812</v>
      </c>
      <c r="D103" t="s">
        <v>345</v>
      </c>
      <c r="E103" s="27" t="s">
        <v>3813</v>
      </c>
      <c r="F103" s="28" t="s">
        <v>476</v>
      </c>
      <c r="G103" s="29">
        <v>855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105.6">
      <c r="A105" s="1" t="s">
        <v>341</v>
      </c>
      <c r="E105" s="32" t="s">
        <v>3814</v>
      </c>
    </row>
    <row r="106" ht="158.4">
      <c r="A106" s="1" t="s">
        <v>342</v>
      </c>
      <c r="E106" s="27" t="s">
        <v>3815</v>
      </c>
    </row>
    <row r="107">
      <c r="A107" s="1" t="s">
        <v>333</v>
      </c>
      <c r="B107" s="1">
        <v>25</v>
      </c>
      <c r="C107" s="26" t="s">
        <v>3816</v>
      </c>
      <c r="D107" t="s">
        <v>345</v>
      </c>
      <c r="E107" s="27" t="s">
        <v>3817</v>
      </c>
      <c r="F107" s="28" t="s">
        <v>476</v>
      </c>
      <c r="G107" s="29">
        <v>329.89999999999998</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66">
      <c r="A109" s="1" t="s">
        <v>341</v>
      </c>
      <c r="E109" s="32" t="s">
        <v>3818</v>
      </c>
    </row>
    <row r="110" ht="158.4">
      <c r="A110" s="1" t="s">
        <v>342</v>
      </c>
      <c r="E110" s="27" t="s">
        <v>3819</v>
      </c>
    </row>
    <row r="111">
      <c r="A111" s="1" t="s">
        <v>330</v>
      </c>
      <c r="C111" s="22" t="s">
        <v>357</v>
      </c>
      <c r="E111" s="23" t="s">
        <v>3820</v>
      </c>
      <c r="L111" s="24">
        <f>SUMIFS(L112:L127,A112:A127,"P")</f>
        <v>0</v>
      </c>
      <c r="M111" s="24">
        <f>SUMIFS(M112:M127,A112:A127,"P")</f>
        <v>0</v>
      </c>
      <c r="N111" s="25"/>
    </row>
    <row r="112">
      <c r="A112" s="1" t="s">
        <v>333</v>
      </c>
      <c r="B112" s="1">
        <v>26</v>
      </c>
      <c r="C112" s="26" t="s">
        <v>3821</v>
      </c>
      <c r="D112" t="s">
        <v>345</v>
      </c>
      <c r="E112" s="27" t="s">
        <v>3822</v>
      </c>
      <c r="F112" s="28" t="s">
        <v>481</v>
      </c>
      <c r="G112" s="29">
        <v>2</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ht="52.8">
      <c r="A114" s="1" t="s">
        <v>341</v>
      </c>
      <c r="E114" s="32" t="s">
        <v>3823</v>
      </c>
    </row>
    <row r="115" ht="382.8">
      <c r="A115" s="1" t="s">
        <v>342</v>
      </c>
      <c r="E115" s="27" t="s">
        <v>2341</v>
      </c>
    </row>
    <row r="116">
      <c r="A116" s="1" t="s">
        <v>333</v>
      </c>
      <c r="B116" s="1">
        <v>27</v>
      </c>
      <c r="C116" s="26" t="s">
        <v>3824</v>
      </c>
      <c r="D116" t="s">
        <v>345</v>
      </c>
      <c r="E116" s="27" t="s">
        <v>3825</v>
      </c>
      <c r="F116" s="28" t="s">
        <v>481</v>
      </c>
      <c r="G116" s="29">
        <v>5.0999999999999996</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ht="66">
      <c r="A118" s="1" t="s">
        <v>341</v>
      </c>
      <c r="E118" s="32" t="s">
        <v>3826</v>
      </c>
    </row>
    <row r="119" ht="382.8">
      <c r="A119" s="1" t="s">
        <v>342</v>
      </c>
      <c r="E119" s="27" t="s">
        <v>3827</v>
      </c>
    </row>
    <row r="120">
      <c r="A120" s="1" t="s">
        <v>333</v>
      </c>
      <c r="B120" s="1">
        <v>28</v>
      </c>
      <c r="C120" s="26" t="s">
        <v>3828</v>
      </c>
      <c r="D120" t="s">
        <v>345</v>
      </c>
      <c r="E120" s="27" t="s">
        <v>3829</v>
      </c>
      <c r="F120" s="28" t="s">
        <v>337</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ht="66">
      <c r="A122" s="1" t="s">
        <v>341</v>
      </c>
      <c r="E122" s="32" t="s">
        <v>3830</v>
      </c>
    </row>
    <row r="123" ht="303.6">
      <c r="A123" s="1" t="s">
        <v>342</v>
      </c>
      <c r="E123" s="27" t="s">
        <v>3831</v>
      </c>
    </row>
    <row r="124">
      <c r="A124" s="1" t="s">
        <v>333</v>
      </c>
      <c r="B124" s="1">
        <v>29</v>
      </c>
      <c r="C124" s="26" t="s">
        <v>3832</v>
      </c>
      <c r="D124" t="s">
        <v>345</v>
      </c>
      <c r="E124" s="27" t="s">
        <v>3833</v>
      </c>
      <c r="F124" s="28" t="s">
        <v>481</v>
      </c>
      <c r="G124" s="29">
        <v>1.25</v>
      </c>
      <c r="H124" s="28">
        <v>0</v>
      </c>
      <c r="I124" s="30">
        <f>ROUND(G124*H124,P4)</f>
        <v>0</v>
      </c>
      <c r="L124" s="30">
        <v>0</v>
      </c>
      <c r="M124" s="24">
        <f>ROUND(G124*L124,P4)</f>
        <v>0</v>
      </c>
      <c r="N124" s="25" t="s">
        <v>1011</v>
      </c>
      <c r="O124" s="31">
        <f>M124*AA124</f>
        <v>0</v>
      </c>
      <c r="P124" s="1">
        <v>3</v>
      </c>
      <c r="AA124" s="1">
        <f>IF(P124=1,$O$3,IF(P124=2,$O$4,$O$5))</f>
        <v>0</v>
      </c>
    </row>
    <row r="125">
      <c r="A125" s="1" t="s">
        <v>339</v>
      </c>
      <c r="E125" s="27" t="s">
        <v>3833</v>
      </c>
    </row>
    <row r="126" ht="118.8">
      <c r="A126" s="1" t="s">
        <v>341</v>
      </c>
      <c r="E126" s="32" t="s">
        <v>3834</v>
      </c>
    </row>
    <row r="127">
      <c r="A127" s="1" t="s">
        <v>342</v>
      </c>
      <c r="E127" s="27" t="s">
        <v>3695</v>
      </c>
    </row>
    <row r="128">
      <c r="A128" s="1" t="s">
        <v>330</v>
      </c>
      <c r="C128" s="22" t="s">
        <v>486</v>
      </c>
      <c r="E128" s="23" t="s">
        <v>3835</v>
      </c>
      <c r="L128" s="24">
        <f>SUMIFS(L129:L140,A129:A140,"P")</f>
        <v>0</v>
      </c>
      <c r="M128" s="24">
        <f>SUMIFS(M129:M140,A129:A140,"P")</f>
        <v>0</v>
      </c>
      <c r="N128" s="25"/>
    </row>
    <row r="129">
      <c r="A129" s="1" t="s">
        <v>333</v>
      </c>
      <c r="B129" s="1">
        <v>30</v>
      </c>
      <c r="C129" s="26" t="s">
        <v>3836</v>
      </c>
      <c r="D129" t="s">
        <v>345</v>
      </c>
      <c r="E129" s="27" t="s">
        <v>3837</v>
      </c>
      <c r="F129" s="28" t="s">
        <v>481</v>
      </c>
      <c r="G129" s="29">
        <v>83.530000000000001</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171.6">
      <c r="A131" s="1" t="s">
        <v>341</v>
      </c>
      <c r="E131" s="32" t="s">
        <v>3838</v>
      </c>
    </row>
    <row r="132" ht="382.8">
      <c r="A132" s="1" t="s">
        <v>342</v>
      </c>
      <c r="E132" s="27" t="s">
        <v>2341</v>
      </c>
    </row>
    <row r="133">
      <c r="A133" s="1" t="s">
        <v>333</v>
      </c>
      <c r="B133" s="1">
        <v>31</v>
      </c>
      <c r="C133" s="26" t="s">
        <v>3839</v>
      </c>
      <c r="D133" t="s">
        <v>345</v>
      </c>
      <c r="E133" s="27" t="s">
        <v>3840</v>
      </c>
      <c r="F133" s="28" t="s">
        <v>481</v>
      </c>
      <c r="G133" s="29">
        <v>0.5</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ht="66">
      <c r="A135" s="1" t="s">
        <v>341</v>
      </c>
      <c r="E135" s="32" t="s">
        <v>3841</v>
      </c>
    </row>
    <row r="136" ht="382.8">
      <c r="A136" s="1" t="s">
        <v>342</v>
      </c>
      <c r="E136" s="27" t="s">
        <v>2341</v>
      </c>
    </row>
    <row r="137">
      <c r="A137" s="1" t="s">
        <v>333</v>
      </c>
      <c r="B137" s="1">
        <v>32</v>
      </c>
      <c r="C137" s="26" t="s">
        <v>3842</v>
      </c>
      <c r="D137" t="s">
        <v>345</v>
      </c>
      <c r="E137" s="27" t="s">
        <v>3843</v>
      </c>
      <c r="F137" s="28" t="s">
        <v>481</v>
      </c>
      <c r="G137" s="29">
        <v>0.59999999999999998</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ht="79.2">
      <c r="A139" s="1" t="s">
        <v>341</v>
      </c>
      <c r="E139" s="32" t="s">
        <v>3844</v>
      </c>
    </row>
    <row r="140" ht="118.8">
      <c r="A140" s="1" t="s">
        <v>342</v>
      </c>
      <c r="E140" s="27" t="s">
        <v>3845</v>
      </c>
    </row>
    <row r="141">
      <c r="A141" s="1" t="s">
        <v>330</v>
      </c>
      <c r="C141" s="22" t="s">
        <v>3846</v>
      </c>
      <c r="E141" s="23" t="s">
        <v>3847</v>
      </c>
      <c r="L141" s="24">
        <f>SUMIFS(L142:L153,A142:A153,"P")</f>
        <v>0</v>
      </c>
      <c r="M141" s="24">
        <f>SUMIFS(M142:M153,A142:A153,"P")</f>
        <v>0</v>
      </c>
      <c r="N141" s="25"/>
    </row>
    <row r="142" ht="26.4">
      <c r="A142" s="1" t="s">
        <v>333</v>
      </c>
      <c r="B142" s="1">
        <v>33</v>
      </c>
      <c r="C142" s="26" t="s">
        <v>3848</v>
      </c>
      <c r="D142" t="s">
        <v>345</v>
      </c>
      <c r="E142" s="27" t="s">
        <v>3849</v>
      </c>
      <c r="F142" s="28" t="s">
        <v>481</v>
      </c>
      <c r="G142" s="29">
        <v>3063.5</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66">
      <c r="A144" s="1" t="s">
        <v>341</v>
      </c>
      <c r="E144" s="32" t="s">
        <v>3850</v>
      </c>
    </row>
    <row r="145" ht="250.8">
      <c r="A145" s="1" t="s">
        <v>342</v>
      </c>
      <c r="E145" s="27" t="s">
        <v>3851</v>
      </c>
    </row>
    <row r="146" ht="26.4">
      <c r="A146" s="1" t="s">
        <v>333</v>
      </c>
      <c r="B146" s="1">
        <v>34</v>
      </c>
      <c r="C146" s="26" t="s">
        <v>3852</v>
      </c>
      <c r="D146" t="s">
        <v>345</v>
      </c>
      <c r="E146" s="27" t="s">
        <v>3853</v>
      </c>
      <c r="F146" s="28" t="s">
        <v>481</v>
      </c>
      <c r="G146" s="29">
        <v>583.39999999999998</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66">
      <c r="A148" s="1" t="s">
        <v>341</v>
      </c>
      <c r="E148" s="32" t="s">
        <v>3854</v>
      </c>
    </row>
    <row r="149" ht="264">
      <c r="A149" s="1" t="s">
        <v>342</v>
      </c>
      <c r="E149" s="27" t="s">
        <v>3855</v>
      </c>
    </row>
    <row r="150" ht="26.4">
      <c r="A150" s="1" t="s">
        <v>333</v>
      </c>
      <c r="B150" s="1">
        <v>35</v>
      </c>
      <c r="C150" s="26" t="s">
        <v>3856</v>
      </c>
      <c r="D150" t="s">
        <v>345</v>
      </c>
      <c r="E150" s="27" t="s">
        <v>3857</v>
      </c>
      <c r="F150" s="28" t="s">
        <v>481</v>
      </c>
      <c r="G150" s="29">
        <v>1950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92.4">
      <c r="A152" s="1" t="s">
        <v>341</v>
      </c>
      <c r="E152" s="32" t="s">
        <v>3858</v>
      </c>
    </row>
    <row r="153" ht="277.2">
      <c r="A153" s="1" t="s">
        <v>342</v>
      </c>
      <c r="E153" s="27" t="s">
        <v>3859</v>
      </c>
    </row>
    <row r="154">
      <c r="A154" s="1" t="s">
        <v>330</v>
      </c>
      <c r="C154" s="22" t="s">
        <v>3860</v>
      </c>
      <c r="E154" s="23" t="s">
        <v>3861</v>
      </c>
      <c r="L154" s="24">
        <f>SUMIFS(L155:L198,A155:A198,"P")</f>
        <v>0</v>
      </c>
      <c r="M154" s="24">
        <f>SUMIFS(M155:M198,A155:A198,"P")</f>
        <v>0</v>
      </c>
      <c r="N154" s="25"/>
    </row>
    <row r="155">
      <c r="A155" s="1" t="s">
        <v>333</v>
      </c>
      <c r="B155" s="1">
        <v>36</v>
      </c>
      <c r="C155" s="26" t="s">
        <v>3862</v>
      </c>
      <c r="D155" t="s">
        <v>345</v>
      </c>
      <c r="E155" s="27" t="s">
        <v>3863</v>
      </c>
      <c r="F155" s="28" t="s">
        <v>481</v>
      </c>
      <c r="G155" s="29">
        <v>3060.6999999999998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66">
      <c r="A157" s="1" t="s">
        <v>341</v>
      </c>
      <c r="E157" s="32" t="s">
        <v>3864</v>
      </c>
    </row>
    <row r="158" ht="92.4">
      <c r="A158" s="1" t="s">
        <v>342</v>
      </c>
      <c r="E158" s="27" t="s">
        <v>3865</v>
      </c>
    </row>
    <row r="159">
      <c r="A159" s="1" t="s">
        <v>333</v>
      </c>
      <c r="B159" s="1">
        <v>37</v>
      </c>
      <c r="C159" s="26" t="s">
        <v>3866</v>
      </c>
      <c r="D159" t="s">
        <v>345</v>
      </c>
      <c r="E159" s="27" t="s">
        <v>3867</v>
      </c>
      <c r="F159" s="28" t="s">
        <v>481</v>
      </c>
      <c r="G159" s="29">
        <v>150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ht="66">
      <c r="A161" s="1" t="s">
        <v>341</v>
      </c>
      <c r="E161" s="32" t="s">
        <v>3868</v>
      </c>
    </row>
    <row r="162" ht="92.4">
      <c r="A162" s="1" t="s">
        <v>342</v>
      </c>
      <c r="E162" s="27" t="s">
        <v>3865</v>
      </c>
    </row>
    <row r="163" ht="26.4">
      <c r="A163" s="1" t="s">
        <v>333</v>
      </c>
      <c r="B163" s="1">
        <v>38</v>
      </c>
      <c r="C163" s="26" t="s">
        <v>3869</v>
      </c>
      <c r="D163" t="s">
        <v>345</v>
      </c>
      <c r="E163" s="27" t="s">
        <v>3870</v>
      </c>
      <c r="F163" s="28" t="s">
        <v>361</v>
      </c>
      <c r="G163" s="29">
        <v>863.5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ht="79.2">
      <c r="A165" s="1" t="s">
        <v>341</v>
      </c>
      <c r="E165" s="32" t="s">
        <v>3871</v>
      </c>
    </row>
    <row r="166" ht="356.4">
      <c r="A166" s="1" t="s">
        <v>342</v>
      </c>
      <c r="E166" s="27" t="s">
        <v>3872</v>
      </c>
    </row>
    <row r="167">
      <c r="A167" s="1" t="s">
        <v>333</v>
      </c>
      <c r="B167" s="1">
        <v>39</v>
      </c>
      <c r="C167" s="26" t="s">
        <v>3873</v>
      </c>
      <c r="D167" t="s">
        <v>345</v>
      </c>
      <c r="E167" s="27" t="s">
        <v>3874</v>
      </c>
      <c r="F167" s="28" t="s">
        <v>361</v>
      </c>
      <c r="G167" s="29">
        <v>293.80000000000001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ht="132">
      <c r="A169" s="1" t="s">
        <v>341</v>
      </c>
      <c r="E169" s="32" t="s">
        <v>3875</v>
      </c>
    </row>
    <row r="170" ht="277.2">
      <c r="A170" s="1" t="s">
        <v>342</v>
      </c>
      <c r="E170" s="27" t="s">
        <v>3876</v>
      </c>
    </row>
    <row r="171">
      <c r="A171" s="1" t="s">
        <v>333</v>
      </c>
      <c r="B171" s="1">
        <v>40</v>
      </c>
      <c r="C171" s="26" t="s">
        <v>3877</v>
      </c>
      <c r="D171" t="s">
        <v>345</v>
      </c>
      <c r="E171" s="27" t="s">
        <v>3878</v>
      </c>
      <c r="F171" s="28" t="s">
        <v>361</v>
      </c>
      <c r="G171" s="29">
        <v>106.59999999999999</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ht="79.2">
      <c r="A173" s="1" t="s">
        <v>341</v>
      </c>
      <c r="E173" s="32" t="s">
        <v>3879</v>
      </c>
    </row>
    <row r="174" ht="158.4">
      <c r="A174" s="1" t="s">
        <v>342</v>
      </c>
      <c r="E174" s="27" t="s">
        <v>3880</v>
      </c>
    </row>
    <row r="175">
      <c r="A175" s="1" t="s">
        <v>333</v>
      </c>
      <c r="B175" s="1">
        <v>41</v>
      </c>
      <c r="C175" s="26" t="s">
        <v>3881</v>
      </c>
      <c r="D175" t="s">
        <v>345</v>
      </c>
      <c r="E175" s="27" t="s">
        <v>3882</v>
      </c>
      <c r="F175" s="28" t="s">
        <v>361</v>
      </c>
      <c r="G175" s="29">
        <v>100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ht="66">
      <c r="A177" s="1" t="s">
        <v>341</v>
      </c>
      <c r="E177" s="32" t="s">
        <v>3883</v>
      </c>
    </row>
    <row r="178" ht="158.4">
      <c r="A178" s="1" t="s">
        <v>342</v>
      </c>
      <c r="E178" s="27" t="s">
        <v>3880</v>
      </c>
    </row>
    <row r="179">
      <c r="A179" s="1" t="s">
        <v>333</v>
      </c>
      <c r="B179" s="1">
        <v>42</v>
      </c>
      <c r="C179" s="26" t="s">
        <v>3884</v>
      </c>
      <c r="D179" t="s">
        <v>345</v>
      </c>
      <c r="E179" s="27" t="s">
        <v>3885</v>
      </c>
      <c r="F179" s="28" t="s">
        <v>3886</v>
      </c>
      <c r="G179" s="29">
        <v>10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ht="92.4">
      <c r="A181" s="1" t="s">
        <v>341</v>
      </c>
      <c r="E181" s="32" t="s">
        <v>3887</v>
      </c>
    </row>
    <row r="182" ht="145.2">
      <c r="A182" s="1" t="s">
        <v>342</v>
      </c>
      <c r="E182" s="27" t="s">
        <v>3888</v>
      </c>
    </row>
    <row r="183">
      <c r="A183" s="1" t="s">
        <v>333</v>
      </c>
      <c r="B183" s="1">
        <v>43</v>
      </c>
      <c r="C183" s="26" t="s">
        <v>3889</v>
      </c>
      <c r="D183" t="s">
        <v>345</v>
      </c>
      <c r="E183" s="27" t="s">
        <v>3890</v>
      </c>
      <c r="F183" s="28" t="s">
        <v>3886</v>
      </c>
      <c r="G183" s="29">
        <v>490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ht="66">
      <c r="A185" s="1" t="s">
        <v>341</v>
      </c>
      <c r="E185" s="32" t="s">
        <v>3891</v>
      </c>
    </row>
    <row r="186" ht="145.2">
      <c r="A186" s="1" t="s">
        <v>342</v>
      </c>
      <c r="E186" s="27" t="s">
        <v>3892</v>
      </c>
    </row>
    <row r="187">
      <c r="A187" s="1" t="s">
        <v>333</v>
      </c>
      <c r="B187" s="1">
        <v>44</v>
      </c>
      <c r="C187" s="26" t="s">
        <v>3893</v>
      </c>
      <c r="D187" t="s">
        <v>345</v>
      </c>
      <c r="E187" s="27" t="s">
        <v>3894</v>
      </c>
      <c r="F187" s="28" t="s">
        <v>355</v>
      </c>
      <c r="G187" s="29">
        <v>26</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ht="79.2">
      <c r="A189" s="1" t="s">
        <v>341</v>
      </c>
      <c r="E189" s="32" t="s">
        <v>3895</v>
      </c>
    </row>
    <row r="190" ht="264">
      <c r="A190" s="1" t="s">
        <v>342</v>
      </c>
      <c r="E190" s="27" t="s">
        <v>3896</v>
      </c>
    </row>
    <row r="191">
      <c r="A191" s="1" t="s">
        <v>333</v>
      </c>
      <c r="B191" s="1">
        <v>45</v>
      </c>
      <c r="C191" s="26" t="s">
        <v>3897</v>
      </c>
      <c r="D191" t="s">
        <v>345</v>
      </c>
      <c r="E191" s="27" t="s">
        <v>3898</v>
      </c>
      <c r="F191" s="28" t="s">
        <v>355</v>
      </c>
      <c r="G191" s="29">
        <v>8</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ht="66">
      <c r="A193" s="1" t="s">
        <v>341</v>
      </c>
      <c r="E193" s="32" t="s">
        <v>3899</v>
      </c>
    </row>
    <row r="194" ht="264">
      <c r="A194" s="1" t="s">
        <v>342</v>
      </c>
      <c r="E194" s="27" t="s">
        <v>3896</v>
      </c>
    </row>
    <row r="195">
      <c r="A195" s="1" t="s">
        <v>333</v>
      </c>
      <c r="B195" s="1">
        <v>46</v>
      </c>
      <c r="C195" s="26" t="s">
        <v>3900</v>
      </c>
      <c r="D195" t="s">
        <v>345</v>
      </c>
      <c r="E195" s="27" t="s">
        <v>3901</v>
      </c>
      <c r="F195" s="28" t="s">
        <v>355</v>
      </c>
      <c r="G195" s="29">
        <v>34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ht="66">
      <c r="A197" s="1" t="s">
        <v>341</v>
      </c>
      <c r="E197" s="32" t="s">
        <v>3902</v>
      </c>
    </row>
    <row r="198" ht="105.6">
      <c r="A198" s="1" t="s">
        <v>342</v>
      </c>
      <c r="E198" s="27" t="s">
        <v>3903</v>
      </c>
    </row>
    <row r="199">
      <c r="A199" s="1" t="s">
        <v>330</v>
      </c>
      <c r="C199" s="22" t="s">
        <v>3904</v>
      </c>
      <c r="E199" s="23" t="s">
        <v>3905</v>
      </c>
      <c r="L199" s="24">
        <f>SUMIFS(L200:L243,A200:A243,"P")</f>
        <v>0</v>
      </c>
      <c r="M199" s="24">
        <f>SUMIFS(M200:M243,A200:A243,"P")</f>
        <v>0</v>
      </c>
      <c r="N199" s="25"/>
    </row>
    <row r="200" ht="26.4">
      <c r="A200" s="1" t="s">
        <v>333</v>
      </c>
      <c r="B200" s="1">
        <v>47</v>
      </c>
      <c r="C200" s="26" t="s">
        <v>3906</v>
      </c>
      <c r="D200" t="s">
        <v>345</v>
      </c>
      <c r="E200" s="27" t="s">
        <v>3907</v>
      </c>
      <c r="F200" s="28" t="s">
        <v>361</v>
      </c>
      <c r="G200" s="29">
        <v>726</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79.2">
      <c r="A202" s="1" t="s">
        <v>341</v>
      </c>
      <c r="E202" s="32" t="s">
        <v>3908</v>
      </c>
    </row>
    <row r="203" ht="118.8">
      <c r="A203" s="1" t="s">
        <v>342</v>
      </c>
      <c r="E203" s="27" t="s">
        <v>3909</v>
      </c>
    </row>
    <row r="204" ht="26.4">
      <c r="A204" s="1" t="s">
        <v>333</v>
      </c>
      <c r="B204" s="1">
        <v>48</v>
      </c>
      <c r="C204" s="26" t="s">
        <v>3910</v>
      </c>
      <c r="D204" t="s">
        <v>345</v>
      </c>
      <c r="E204" s="27" t="s">
        <v>3911</v>
      </c>
      <c r="F204" s="28" t="s">
        <v>361</v>
      </c>
      <c r="G204" s="29">
        <v>1550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6">
      <c r="A206" s="1" t="s">
        <v>341</v>
      </c>
      <c r="E206" s="32" t="s">
        <v>3912</v>
      </c>
    </row>
    <row r="207" ht="264">
      <c r="A207" s="1" t="s">
        <v>342</v>
      </c>
      <c r="E207" s="27" t="s">
        <v>3913</v>
      </c>
    </row>
    <row r="208" ht="26.4">
      <c r="A208" s="1" t="s">
        <v>333</v>
      </c>
      <c r="B208" s="1">
        <v>49</v>
      </c>
      <c r="C208" s="26" t="s">
        <v>3914</v>
      </c>
      <c r="D208" t="s">
        <v>345</v>
      </c>
      <c r="E208" s="27" t="s">
        <v>3915</v>
      </c>
      <c r="F208" s="28" t="s">
        <v>355</v>
      </c>
      <c r="G208" s="29">
        <v>6</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118.8">
      <c r="A210" s="1" t="s">
        <v>341</v>
      </c>
      <c r="E210" s="32" t="s">
        <v>3916</v>
      </c>
    </row>
    <row r="211" ht="184.8">
      <c r="A211" s="1" t="s">
        <v>342</v>
      </c>
      <c r="E211" s="27" t="s">
        <v>3917</v>
      </c>
    </row>
    <row r="212" ht="26.4">
      <c r="A212" s="1" t="s">
        <v>333</v>
      </c>
      <c r="B212" s="1">
        <v>50</v>
      </c>
      <c r="C212" s="26" t="s">
        <v>3918</v>
      </c>
      <c r="D212" t="s">
        <v>345</v>
      </c>
      <c r="E212" s="27" t="s">
        <v>3919</v>
      </c>
      <c r="F212" s="28" t="s">
        <v>355</v>
      </c>
      <c r="G212" s="29">
        <v>4</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ht="79.2">
      <c r="A214" s="1" t="s">
        <v>341</v>
      </c>
      <c r="E214" s="32" t="s">
        <v>3920</v>
      </c>
    </row>
    <row r="215" ht="184.8">
      <c r="A215" s="1" t="s">
        <v>342</v>
      </c>
      <c r="E215" s="27" t="s">
        <v>3921</v>
      </c>
    </row>
    <row r="216">
      <c r="A216" s="1" t="s">
        <v>333</v>
      </c>
      <c r="B216" s="1">
        <v>51</v>
      </c>
      <c r="C216" s="26" t="s">
        <v>3922</v>
      </c>
      <c r="D216" t="s">
        <v>345</v>
      </c>
      <c r="E216" s="27" t="s">
        <v>3923</v>
      </c>
      <c r="F216" s="28" t="s">
        <v>355</v>
      </c>
      <c r="G216" s="29">
        <v>84</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ht="79.2">
      <c r="A218" s="1" t="s">
        <v>341</v>
      </c>
      <c r="E218" s="32" t="s">
        <v>3924</v>
      </c>
    </row>
    <row r="219" ht="158.4">
      <c r="A219" s="1" t="s">
        <v>342</v>
      </c>
      <c r="E219" s="27" t="s">
        <v>3925</v>
      </c>
    </row>
    <row r="220">
      <c r="A220" s="1" t="s">
        <v>333</v>
      </c>
      <c r="B220" s="1">
        <v>52</v>
      </c>
      <c r="C220" s="26" t="s">
        <v>3926</v>
      </c>
      <c r="D220" t="s">
        <v>345</v>
      </c>
      <c r="E220" s="27" t="s">
        <v>3927</v>
      </c>
      <c r="F220" s="28" t="s">
        <v>355</v>
      </c>
      <c r="G220" s="29">
        <v>2</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ht="66">
      <c r="A222" s="1" t="s">
        <v>341</v>
      </c>
      <c r="E222" s="32" t="s">
        <v>3928</v>
      </c>
    </row>
    <row r="223" ht="264">
      <c r="A223" s="1" t="s">
        <v>342</v>
      </c>
      <c r="E223" s="27" t="s">
        <v>3896</v>
      </c>
    </row>
    <row r="224">
      <c r="A224" s="1" t="s">
        <v>333</v>
      </c>
      <c r="B224" s="1">
        <v>53</v>
      </c>
      <c r="C224" s="26" t="s">
        <v>3929</v>
      </c>
      <c r="D224" t="s">
        <v>345</v>
      </c>
      <c r="E224" s="27" t="s">
        <v>3930</v>
      </c>
      <c r="F224" s="28" t="s">
        <v>355</v>
      </c>
      <c r="G224" s="29">
        <v>50</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ht="79.2">
      <c r="A226" s="1" t="s">
        <v>341</v>
      </c>
      <c r="E226" s="32" t="s">
        <v>3931</v>
      </c>
    </row>
    <row r="227" ht="264">
      <c r="A227" s="1" t="s">
        <v>342</v>
      </c>
      <c r="E227" s="27" t="s">
        <v>3896</v>
      </c>
    </row>
    <row r="228">
      <c r="A228" s="1" t="s">
        <v>333</v>
      </c>
      <c r="B228" s="1">
        <v>54</v>
      </c>
      <c r="C228" s="26" t="s">
        <v>3932</v>
      </c>
      <c r="D228" t="s">
        <v>345</v>
      </c>
      <c r="E228" s="27" t="s">
        <v>3933</v>
      </c>
      <c r="F228" s="28" t="s">
        <v>361</v>
      </c>
      <c r="G228" s="29">
        <v>25</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ht="79.2">
      <c r="A230" s="1" t="s">
        <v>341</v>
      </c>
      <c r="E230" s="32" t="s">
        <v>3934</v>
      </c>
    </row>
    <row r="231" ht="158.4">
      <c r="A231" s="1" t="s">
        <v>342</v>
      </c>
      <c r="E231" s="27" t="s">
        <v>3880</v>
      </c>
    </row>
    <row r="232">
      <c r="A232" s="1" t="s">
        <v>333</v>
      </c>
      <c r="B232" s="1">
        <v>55</v>
      </c>
      <c r="C232" s="26" t="s">
        <v>3935</v>
      </c>
      <c r="D232" t="s">
        <v>345</v>
      </c>
      <c r="E232" s="27" t="s">
        <v>3936</v>
      </c>
      <c r="F232" s="28" t="s">
        <v>361</v>
      </c>
      <c r="G232" s="29">
        <v>1200</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ht="66">
      <c r="A234" s="1" t="s">
        <v>341</v>
      </c>
      <c r="E234" s="32" t="s">
        <v>3937</v>
      </c>
    </row>
    <row r="235" ht="171.6">
      <c r="A235" s="1" t="s">
        <v>342</v>
      </c>
      <c r="E235" s="27" t="s">
        <v>3938</v>
      </c>
    </row>
    <row r="236">
      <c r="A236" s="1" t="s">
        <v>333</v>
      </c>
      <c r="B236" s="1">
        <v>56</v>
      </c>
      <c r="C236" s="26" t="s">
        <v>3939</v>
      </c>
      <c r="D236" t="s">
        <v>345</v>
      </c>
      <c r="E236" s="27" t="s">
        <v>3940</v>
      </c>
      <c r="F236" s="28" t="s">
        <v>361</v>
      </c>
      <c r="G236" s="29">
        <v>478</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ht="79.2">
      <c r="A238" s="1" t="s">
        <v>341</v>
      </c>
      <c r="E238" s="32" t="s">
        <v>3941</v>
      </c>
    </row>
    <row r="239" ht="198">
      <c r="A239" s="1" t="s">
        <v>342</v>
      </c>
      <c r="E239" s="27" t="s">
        <v>3942</v>
      </c>
    </row>
    <row r="240">
      <c r="A240" s="1" t="s">
        <v>333</v>
      </c>
      <c r="B240" s="1">
        <v>57</v>
      </c>
      <c r="C240" s="26" t="s">
        <v>3943</v>
      </c>
      <c r="D240" t="s">
        <v>345</v>
      </c>
      <c r="E240" s="27" t="s">
        <v>3944</v>
      </c>
      <c r="F240" s="28" t="s">
        <v>361</v>
      </c>
      <c r="G240" s="29">
        <v>1157</v>
      </c>
      <c r="H240" s="28">
        <v>0</v>
      </c>
      <c r="I240" s="30">
        <f>ROUND(G240*H240,P4)</f>
        <v>0</v>
      </c>
      <c r="L240" s="30">
        <v>0</v>
      </c>
      <c r="M240" s="24">
        <f>ROUND(G240*L240,P4)</f>
        <v>0</v>
      </c>
      <c r="N240" s="25"/>
      <c r="O240" s="31">
        <f>M240*AA240</f>
        <v>0</v>
      </c>
      <c r="P240" s="1">
        <v>3</v>
      </c>
      <c r="AA240" s="1">
        <f>IF(P240=1,$O$3,IF(P240=2,$O$4,$O$5))</f>
        <v>0</v>
      </c>
    </row>
    <row r="241">
      <c r="A241" s="1" t="s">
        <v>339</v>
      </c>
      <c r="E241" s="27" t="s">
        <v>3944</v>
      </c>
    </row>
    <row r="242" ht="66">
      <c r="A242" s="1" t="s">
        <v>341</v>
      </c>
      <c r="E242" s="32" t="s">
        <v>3945</v>
      </c>
    </row>
    <row r="243">
      <c r="A243" s="1" t="s">
        <v>342</v>
      </c>
      <c r="E243" s="27" t="s">
        <v>3695</v>
      </c>
    </row>
    <row r="244">
      <c r="A244" s="1" t="s">
        <v>330</v>
      </c>
      <c r="C244" s="22" t="s">
        <v>3946</v>
      </c>
      <c r="E244" s="23" t="s">
        <v>3947</v>
      </c>
      <c r="L244" s="24">
        <f>SUMIFS(L245:L248,A245:A248,"P")</f>
        <v>0</v>
      </c>
      <c r="M244" s="24">
        <f>SUMIFS(M245:M248,A245:A248,"P")</f>
        <v>0</v>
      </c>
      <c r="N244" s="25"/>
    </row>
    <row r="245">
      <c r="A245" s="1" t="s">
        <v>333</v>
      </c>
      <c r="B245" s="1">
        <v>58</v>
      </c>
      <c r="C245" s="26" t="s">
        <v>3948</v>
      </c>
      <c r="D245" t="s">
        <v>345</v>
      </c>
      <c r="E245" s="27" t="s">
        <v>3949</v>
      </c>
      <c r="F245" s="28" t="s">
        <v>481</v>
      </c>
      <c r="G245" s="29">
        <v>1.3</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ht="52.8">
      <c r="A247" s="1" t="s">
        <v>341</v>
      </c>
      <c r="E247" s="32" t="s">
        <v>3950</v>
      </c>
    </row>
    <row r="248" ht="79.2">
      <c r="A248" s="1" t="s">
        <v>342</v>
      </c>
      <c r="E248" s="27" t="s">
        <v>3951</v>
      </c>
    </row>
    <row r="249">
      <c r="A249" s="1" t="s">
        <v>330</v>
      </c>
      <c r="C249" s="22" t="s">
        <v>3952</v>
      </c>
      <c r="E249" s="23" t="s">
        <v>3953</v>
      </c>
      <c r="L249" s="24">
        <f>SUMIFS(L250:L253,A250:A253,"P")</f>
        <v>0</v>
      </c>
      <c r="M249" s="24">
        <f>SUMIFS(M250:M253,A250:A253,"P")</f>
        <v>0</v>
      </c>
      <c r="N249" s="25"/>
    </row>
    <row r="250" ht="26.4">
      <c r="A250" s="1" t="s">
        <v>333</v>
      </c>
      <c r="B250" s="1">
        <v>59</v>
      </c>
      <c r="C250" s="26" t="s">
        <v>3954</v>
      </c>
      <c r="D250" t="s">
        <v>345</v>
      </c>
      <c r="E250" s="27" t="s">
        <v>3955</v>
      </c>
      <c r="F250" s="28" t="s">
        <v>476</v>
      </c>
      <c r="G250" s="29">
        <v>30</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66">
      <c r="A252" s="1" t="s">
        <v>341</v>
      </c>
      <c r="E252" s="32" t="s">
        <v>3956</v>
      </c>
    </row>
    <row r="253" ht="211.2">
      <c r="A253" s="1" t="s">
        <v>342</v>
      </c>
      <c r="E253" s="27" t="s">
        <v>3957</v>
      </c>
    </row>
    <row r="254">
      <c r="A254" s="1" t="s">
        <v>330</v>
      </c>
      <c r="C254" s="22" t="s">
        <v>3958</v>
      </c>
      <c r="E254" s="23" t="s">
        <v>3959</v>
      </c>
      <c r="L254" s="24">
        <f>SUMIFS(L255:L258,A255:A258,"P")</f>
        <v>0</v>
      </c>
      <c r="M254" s="24">
        <f>SUMIFS(M255:M258,A255:A258,"P")</f>
        <v>0</v>
      </c>
      <c r="N254" s="25"/>
    </row>
    <row r="255">
      <c r="A255" s="1" t="s">
        <v>333</v>
      </c>
      <c r="B255" s="1">
        <v>60</v>
      </c>
      <c r="C255" s="26" t="s">
        <v>3960</v>
      </c>
      <c r="D255" t="s">
        <v>345</v>
      </c>
      <c r="E255" s="27" t="s">
        <v>3961</v>
      </c>
      <c r="F255" s="28" t="s">
        <v>361</v>
      </c>
      <c r="G255" s="29">
        <v>1550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52.8">
      <c r="A257" s="1" t="s">
        <v>341</v>
      </c>
      <c r="E257" s="32" t="s">
        <v>3962</v>
      </c>
    </row>
    <row r="258" ht="92.4">
      <c r="A258" s="1" t="s">
        <v>342</v>
      </c>
      <c r="E258" s="27" t="s">
        <v>3963</v>
      </c>
    </row>
    <row r="259">
      <c r="A259" s="1" t="s">
        <v>330</v>
      </c>
      <c r="C259" s="22" t="s">
        <v>526</v>
      </c>
      <c r="E259" s="23" t="s">
        <v>3964</v>
      </c>
      <c r="L259" s="24">
        <f>SUMIFS(L260:L275,A260:A275,"P")</f>
        <v>0</v>
      </c>
      <c r="M259" s="24">
        <f>SUMIFS(M260:M275,A260:A275,"P")</f>
        <v>0</v>
      </c>
      <c r="N259" s="25"/>
    </row>
    <row r="260">
      <c r="A260" s="1" t="s">
        <v>333</v>
      </c>
      <c r="B260" s="1">
        <v>61</v>
      </c>
      <c r="C260" s="26" t="s">
        <v>3965</v>
      </c>
      <c r="D260" t="s">
        <v>345</v>
      </c>
      <c r="E260" s="27" t="s">
        <v>3966</v>
      </c>
      <c r="F260" s="28" t="s">
        <v>361</v>
      </c>
      <c r="G260" s="29">
        <v>16</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ht="66">
      <c r="A262" s="1" t="s">
        <v>341</v>
      </c>
      <c r="E262" s="32" t="s">
        <v>3967</v>
      </c>
    </row>
    <row r="263" ht="264">
      <c r="A263" s="1" t="s">
        <v>342</v>
      </c>
      <c r="E263" s="27" t="s">
        <v>3968</v>
      </c>
    </row>
    <row r="264">
      <c r="A264" s="1" t="s">
        <v>333</v>
      </c>
      <c r="B264" s="1">
        <v>62</v>
      </c>
      <c r="C264" s="26" t="s">
        <v>3969</v>
      </c>
      <c r="D264" t="s">
        <v>345</v>
      </c>
      <c r="E264" s="27" t="s">
        <v>3970</v>
      </c>
      <c r="F264" s="28" t="s">
        <v>361</v>
      </c>
      <c r="G264" s="29">
        <v>33</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ht="105.6">
      <c r="A266" s="1" t="s">
        <v>341</v>
      </c>
      <c r="E266" s="32" t="s">
        <v>3971</v>
      </c>
    </row>
    <row r="267" ht="264">
      <c r="A267" s="1" t="s">
        <v>342</v>
      </c>
      <c r="E267" s="27" t="s">
        <v>3972</v>
      </c>
    </row>
    <row r="268">
      <c r="A268" s="1" t="s">
        <v>333</v>
      </c>
      <c r="B268" s="1">
        <v>63</v>
      </c>
      <c r="C268" s="26" t="s">
        <v>3973</v>
      </c>
      <c r="D268" t="s">
        <v>345</v>
      </c>
      <c r="E268" s="27" t="s">
        <v>3974</v>
      </c>
      <c r="F268" s="28" t="s">
        <v>1462</v>
      </c>
      <c r="G268" s="29">
        <v>20</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ht="66">
      <c r="A270" s="1" t="s">
        <v>341</v>
      </c>
      <c r="E270" s="32" t="s">
        <v>3975</v>
      </c>
    </row>
    <row r="271" ht="409.5">
      <c r="A271" s="1" t="s">
        <v>342</v>
      </c>
      <c r="E271" s="27" t="s">
        <v>3976</v>
      </c>
    </row>
    <row r="272">
      <c r="A272" s="1" t="s">
        <v>333</v>
      </c>
      <c r="B272" s="1">
        <v>64</v>
      </c>
      <c r="C272" s="26" t="s">
        <v>3977</v>
      </c>
      <c r="D272" t="s">
        <v>345</v>
      </c>
      <c r="E272" s="27" t="s">
        <v>3978</v>
      </c>
      <c r="F272" s="28" t="s">
        <v>481</v>
      </c>
      <c r="G272" s="29">
        <v>12</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92.4">
      <c r="A274" s="1" t="s">
        <v>341</v>
      </c>
      <c r="E274" s="32" t="s">
        <v>3979</v>
      </c>
    </row>
    <row r="275" ht="409.2">
      <c r="A275" s="1" t="s">
        <v>342</v>
      </c>
      <c r="E275" s="27" t="s">
        <v>3385</v>
      </c>
    </row>
    <row r="276">
      <c r="A276" s="1" t="s">
        <v>330</v>
      </c>
      <c r="C276" s="22" t="s">
        <v>3980</v>
      </c>
      <c r="E276" s="23" t="s">
        <v>3981</v>
      </c>
      <c r="L276" s="24">
        <f>SUMIFS(L277:L292,A277:A292,"P")</f>
        <v>0</v>
      </c>
      <c r="M276" s="24">
        <f>SUMIFS(M277:M292,A277:A292,"P")</f>
        <v>0</v>
      </c>
      <c r="N276" s="25"/>
    </row>
    <row r="277">
      <c r="A277" s="1" t="s">
        <v>333</v>
      </c>
      <c r="B277" s="1">
        <v>65</v>
      </c>
      <c r="C277" s="26" t="s">
        <v>344</v>
      </c>
      <c r="D277" t="s">
        <v>345</v>
      </c>
      <c r="E277" s="27" t="s">
        <v>346</v>
      </c>
      <c r="F277" s="28" t="s">
        <v>347</v>
      </c>
      <c r="G277" s="29">
        <v>1</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ht="66">
      <c r="A279" s="1" t="s">
        <v>341</v>
      </c>
      <c r="E279" s="32" t="s">
        <v>3982</v>
      </c>
    </row>
    <row r="280" ht="52.8">
      <c r="A280" s="1" t="s">
        <v>342</v>
      </c>
      <c r="E280" s="27" t="s">
        <v>350</v>
      </c>
    </row>
    <row r="281">
      <c r="A281" s="1" t="s">
        <v>333</v>
      </c>
      <c r="B281" s="1">
        <v>66</v>
      </c>
      <c r="C281" s="26" t="s">
        <v>3983</v>
      </c>
      <c r="D281" t="s">
        <v>345</v>
      </c>
      <c r="E281" s="27" t="s">
        <v>3984</v>
      </c>
      <c r="F281" s="28" t="s">
        <v>355</v>
      </c>
      <c r="G281" s="29">
        <v>52</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ht="66">
      <c r="A283" s="1" t="s">
        <v>341</v>
      </c>
      <c r="E283" s="32" t="s">
        <v>3985</v>
      </c>
    </row>
    <row r="284" ht="52.8">
      <c r="A284" s="1" t="s">
        <v>342</v>
      </c>
      <c r="E284" s="27" t="s">
        <v>350</v>
      </c>
    </row>
    <row r="285">
      <c r="A285" s="1" t="s">
        <v>333</v>
      </c>
      <c r="B285" s="1">
        <v>67</v>
      </c>
      <c r="C285" s="26" t="s">
        <v>3986</v>
      </c>
      <c r="D285" t="s">
        <v>345</v>
      </c>
      <c r="E285" s="27" t="s">
        <v>3987</v>
      </c>
      <c r="F285" s="28" t="s">
        <v>355</v>
      </c>
      <c r="G285" s="29">
        <v>26</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ht="79.2">
      <c r="A287" s="1" t="s">
        <v>341</v>
      </c>
      <c r="E287" s="32" t="s">
        <v>3988</v>
      </c>
    </row>
    <row r="288" ht="158.4">
      <c r="A288" s="1" t="s">
        <v>342</v>
      </c>
      <c r="E288" s="27" t="s">
        <v>3989</v>
      </c>
    </row>
    <row r="289">
      <c r="A289" s="1" t="s">
        <v>333</v>
      </c>
      <c r="B289" s="1">
        <v>68</v>
      </c>
      <c r="C289" s="26" t="s">
        <v>3990</v>
      </c>
      <c r="D289" t="s">
        <v>345</v>
      </c>
      <c r="E289" s="27" t="s">
        <v>3991</v>
      </c>
      <c r="F289" s="28" t="s">
        <v>355</v>
      </c>
      <c r="G289" s="29">
        <v>26</v>
      </c>
      <c r="H289" s="28">
        <v>0</v>
      </c>
      <c r="I289" s="30">
        <f>ROUND(G289*H289,P4)</f>
        <v>0</v>
      </c>
      <c r="L289" s="30">
        <v>0</v>
      </c>
      <c r="M289" s="24">
        <f>ROUND(G289*L289,P4)</f>
        <v>0</v>
      </c>
      <c r="N289" s="25" t="s">
        <v>1011</v>
      </c>
      <c r="O289" s="31">
        <f>M289*AA289</f>
        <v>0</v>
      </c>
      <c r="P289" s="1">
        <v>3</v>
      </c>
      <c r="AA289" s="1">
        <f>IF(P289=1,$O$3,IF(P289=2,$O$4,$O$5))</f>
        <v>0</v>
      </c>
    </row>
    <row r="290">
      <c r="A290" s="1" t="s">
        <v>339</v>
      </c>
      <c r="E290" s="27" t="s">
        <v>3991</v>
      </c>
    </row>
    <row r="291" ht="66">
      <c r="A291" s="1" t="s">
        <v>341</v>
      </c>
      <c r="E291" s="32" t="s">
        <v>3992</v>
      </c>
    </row>
    <row r="292">
      <c r="A292" s="1" t="s">
        <v>342</v>
      </c>
      <c r="E292" s="27" t="s">
        <v>3695</v>
      </c>
    </row>
    <row r="293">
      <c r="A293" s="1" t="s">
        <v>330</v>
      </c>
      <c r="C293" s="22" t="s">
        <v>3667</v>
      </c>
      <c r="E293" s="23" t="s">
        <v>3668</v>
      </c>
      <c r="L293" s="24">
        <f>SUMIFS(L294:L297,A294:A297,"P")</f>
        <v>0</v>
      </c>
      <c r="M293" s="24">
        <f>SUMIFS(M294:M297,A294:A297,"P")</f>
        <v>0</v>
      </c>
      <c r="N293" s="25"/>
    </row>
    <row r="294">
      <c r="A294" s="1" t="s">
        <v>333</v>
      </c>
      <c r="B294" s="1">
        <v>69</v>
      </c>
      <c r="C294" s="26" t="s">
        <v>3993</v>
      </c>
      <c r="D294" t="s">
        <v>345</v>
      </c>
      <c r="E294" s="27" t="s">
        <v>3994</v>
      </c>
      <c r="F294" s="28" t="s">
        <v>361</v>
      </c>
      <c r="G294" s="29">
        <v>810</v>
      </c>
      <c r="H294" s="28">
        <v>0</v>
      </c>
      <c r="I294" s="30">
        <f>ROUND(G294*H294,P4)</f>
        <v>0</v>
      </c>
      <c r="L294" s="30">
        <v>0</v>
      </c>
      <c r="M294" s="24">
        <f>ROUND(G294*L294,P4)</f>
        <v>0</v>
      </c>
      <c r="N294" s="25" t="s">
        <v>348</v>
      </c>
      <c r="O294" s="31">
        <f>M294*AA294</f>
        <v>0</v>
      </c>
      <c r="P294" s="1">
        <v>3</v>
      </c>
      <c r="AA294" s="1">
        <f>IF(P294=1,$O$3,IF(P294=2,$O$4,$O$5))</f>
        <v>0</v>
      </c>
    </row>
    <row r="295">
      <c r="A295" s="1" t="s">
        <v>339</v>
      </c>
      <c r="E295" s="27" t="s">
        <v>349</v>
      </c>
    </row>
    <row r="296" ht="79.2">
      <c r="A296" s="1" t="s">
        <v>341</v>
      </c>
      <c r="E296" s="32" t="s">
        <v>3995</v>
      </c>
    </row>
    <row r="297" ht="132">
      <c r="A297" s="1" t="s">
        <v>342</v>
      </c>
      <c r="E297" s="27" t="s">
        <v>3996</v>
      </c>
    </row>
    <row r="298">
      <c r="A298" s="1" t="s">
        <v>330</v>
      </c>
      <c r="C298" s="22" t="s">
        <v>3704</v>
      </c>
      <c r="E298" s="23" t="s">
        <v>3705</v>
      </c>
      <c r="L298" s="24">
        <f>SUMIFS(L299:L346,A299:A346,"P")</f>
        <v>0</v>
      </c>
      <c r="M298" s="24">
        <f>SUMIFS(M299:M346,A299:A346,"P")</f>
        <v>0</v>
      </c>
      <c r="N298" s="25"/>
    </row>
    <row r="299">
      <c r="A299" s="1" t="s">
        <v>333</v>
      </c>
      <c r="B299" s="1">
        <v>70</v>
      </c>
      <c r="C299" s="26" t="s">
        <v>3997</v>
      </c>
      <c r="D299" t="s">
        <v>345</v>
      </c>
      <c r="E299" s="27" t="s">
        <v>3998</v>
      </c>
      <c r="F299" s="28" t="s">
        <v>481</v>
      </c>
      <c r="G299" s="29">
        <v>2156.1999999999998</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ht="118.8">
      <c r="A301" s="1" t="s">
        <v>341</v>
      </c>
      <c r="E301" s="32" t="s">
        <v>3999</v>
      </c>
    </row>
    <row r="302" ht="145.2">
      <c r="A302" s="1" t="s">
        <v>342</v>
      </c>
      <c r="E302" s="27" t="s">
        <v>4000</v>
      </c>
    </row>
    <row r="303">
      <c r="A303" s="1" t="s">
        <v>333</v>
      </c>
      <c r="B303" s="1">
        <v>71</v>
      </c>
      <c r="C303" s="26" t="s">
        <v>4001</v>
      </c>
      <c r="D303" t="s">
        <v>345</v>
      </c>
      <c r="E303" s="27" t="s">
        <v>4002</v>
      </c>
      <c r="F303" s="28" t="s">
        <v>3740</v>
      </c>
      <c r="G303" s="29">
        <v>55671.199999999997</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ht="79.2">
      <c r="A305" s="1" t="s">
        <v>341</v>
      </c>
      <c r="E305" s="32" t="s">
        <v>4003</v>
      </c>
    </row>
    <row r="306" ht="132">
      <c r="A306" s="1" t="s">
        <v>342</v>
      </c>
      <c r="E306" s="27" t="s">
        <v>4004</v>
      </c>
    </row>
    <row r="307">
      <c r="A307" s="1" t="s">
        <v>333</v>
      </c>
      <c r="B307" s="1">
        <v>72</v>
      </c>
      <c r="C307" s="26" t="s">
        <v>4005</v>
      </c>
      <c r="D307" t="s">
        <v>345</v>
      </c>
      <c r="E307" s="27" t="s">
        <v>4006</v>
      </c>
      <c r="F307" s="28" t="s">
        <v>3740</v>
      </c>
      <c r="G307" s="29">
        <v>28225.599999999999</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105.6">
      <c r="A309" s="1" t="s">
        <v>341</v>
      </c>
      <c r="E309" s="32" t="s">
        <v>4007</v>
      </c>
    </row>
    <row r="310" ht="132">
      <c r="A310" s="1" t="s">
        <v>342</v>
      </c>
      <c r="E310" s="27" t="s">
        <v>4004</v>
      </c>
    </row>
    <row r="311">
      <c r="A311" s="1" t="s">
        <v>333</v>
      </c>
      <c r="B311" s="1">
        <v>73</v>
      </c>
      <c r="C311" s="26" t="s">
        <v>4008</v>
      </c>
      <c r="D311" t="s">
        <v>345</v>
      </c>
      <c r="E311" s="27" t="s">
        <v>4009</v>
      </c>
      <c r="F311" s="28" t="s">
        <v>361</v>
      </c>
      <c r="G311" s="29">
        <v>580</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79.2">
      <c r="A313" s="1" t="s">
        <v>341</v>
      </c>
      <c r="E313" s="32" t="s">
        <v>4010</v>
      </c>
    </row>
    <row r="314" ht="184.8">
      <c r="A314" s="1" t="s">
        <v>342</v>
      </c>
      <c r="E314" s="27" t="s">
        <v>4011</v>
      </c>
    </row>
    <row r="315" ht="26.4">
      <c r="A315" s="1" t="s">
        <v>333</v>
      </c>
      <c r="B315" s="1">
        <v>74</v>
      </c>
      <c r="C315" s="26" t="s">
        <v>4012</v>
      </c>
      <c r="D315" t="s">
        <v>345</v>
      </c>
      <c r="E315" s="27" t="s">
        <v>4013</v>
      </c>
      <c r="F315" s="28" t="s">
        <v>361</v>
      </c>
      <c r="G315" s="29">
        <v>576.70000000000005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79.2">
      <c r="A317" s="1" t="s">
        <v>341</v>
      </c>
      <c r="E317" s="32" t="s">
        <v>4014</v>
      </c>
    </row>
    <row r="318" ht="198">
      <c r="A318" s="1" t="s">
        <v>342</v>
      </c>
      <c r="E318" s="27" t="s">
        <v>4015</v>
      </c>
    </row>
    <row r="319" ht="26.4">
      <c r="A319" s="1" t="s">
        <v>333</v>
      </c>
      <c r="B319" s="1">
        <v>75</v>
      </c>
      <c r="C319" s="26" t="s">
        <v>4016</v>
      </c>
      <c r="D319" t="s">
        <v>345</v>
      </c>
      <c r="E319" s="27" t="s">
        <v>4017</v>
      </c>
      <c r="F319" s="28" t="s">
        <v>1074</v>
      </c>
      <c r="G319" s="29">
        <v>553.70000000000005</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118.8">
      <c r="A321" s="1" t="s">
        <v>341</v>
      </c>
      <c r="E321" s="32" t="s">
        <v>4018</v>
      </c>
    </row>
    <row r="322" ht="105.6">
      <c r="A322" s="1" t="s">
        <v>342</v>
      </c>
      <c r="E322" s="27" t="s">
        <v>4019</v>
      </c>
    </row>
    <row r="323">
      <c r="A323" s="1" t="s">
        <v>333</v>
      </c>
      <c r="B323" s="1">
        <v>76</v>
      </c>
      <c r="C323" s="26" t="s">
        <v>4020</v>
      </c>
      <c r="D323" t="s">
        <v>345</v>
      </c>
      <c r="E323" s="27" t="s">
        <v>4021</v>
      </c>
      <c r="F323" s="28" t="s">
        <v>481</v>
      </c>
      <c r="G323" s="29">
        <v>50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66">
      <c r="A325" s="1" t="s">
        <v>341</v>
      </c>
      <c r="E325" s="32" t="s">
        <v>4022</v>
      </c>
    </row>
    <row r="326" ht="145.2">
      <c r="A326" s="1" t="s">
        <v>342</v>
      </c>
      <c r="E326" s="27" t="s">
        <v>3722</v>
      </c>
    </row>
    <row r="327">
      <c r="A327" s="1" t="s">
        <v>333</v>
      </c>
      <c r="B327" s="1">
        <v>77</v>
      </c>
      <c r="C327" s="26" t="s">
        <v>4023</v>
      </c>
      <c r="D327" t="s">
        <v>345</v>
      </c>
      <c r="E327" s="27" t="s">
        <v>4024</v>
      </c>
      <c r="F327" s="28" t="s">
        <v>1074</v>
      </c>
      <c r="G327" s="29">
        <v>2625</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ht="66">
      <c r="A329" s="1" t="s">
        <v>341</v>
      </c>
      <c r="E329" s="32" t="s">
        <v>4025</v>
      </c>
    </row>
    <row r="330" ht="79.2">
      <c r="A330" s="1" t="s">
        <v>342</v>
      </c>
      <c r="E330" s="27" t="s">
        <v>3726</v>
      </c>
    </row>
    <row r="331">
      <c r="A331" s="1" t="s">
        <v>333</v>
      </c>
      <c r="B331" s="1">
        <v>78</v>
      </c>
      <c r="C331" s="26" t="s">
        <v>3719</v>
      </c>
      <c r="D331" t="s">
        <v>345</v>
      </c>
      <c r="E331" s="27" t="s">
        <v>3720</v>
      </c>
      <c r="F331" s="28" t="s">
        <v>481</v>
      </c>
      <c r="G331" s="29">
        <v>100</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ht="66">
      <c r="A333" s="1" t="s">
        <v>341</v>
      </c>
      <c r="E333" s="32" t="s">
        <v>4026</v>
      </c>
    </row>
    <row r="334" ht="145.2">
      <c r="A334" s="1" t="s">
        <v>342</v>
      </c>
      <c r="E334" s="27" t="s">
        <v>3722</v>
      </c>
    </row>
    <row r="335">
      <c r="A335" s="1" t="s">
        <v>333</v>
      </c>
      <c r="B335" s="1">
        <v>79</v>
      </c>
      <c r="C335" s="26" t="s">
        <v>3723</v>
      </c>
      <c r="D335" t="s">
        <v>345</v>
      </c>
      <c r="E335" s="27" t="s">
        <v>3724</v>
      </c>
      <c r="F335" s="28" t="s">
        <v>1074</v>
      </c>
      <c r="G335" s="29">
        <v>4830</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ht="66">
      <c r="A337" s="1" t="s">
        <v>341</v>
      </c>
      <c r="E337" s="32" t="s">
        <v>4027</v>
      </c>
    </row>
    <row r="338" ht="79.2">
      <c r="A338" s="1" t="s">
        <v>342</v>
      </c>
      <c r="E338" s="27" t="s">
        <v>3726</v>
      </c>
    </row>
    <row r="339">
      <c r="A339" s="1" t="s">
        <v>333</v>
      </c>
      <c r="B339" s="1">
        <v>80</v>
      </c>
      <c r="C339" s="26" t="s">
        <v>4028</v>
      </c>
      <c r="D339" t="s">
        <v>345</v>
      </c>
      <c r="E339" s="27" t="s">
        <v>4029</v>
      </c>
      <c r="F339" s="28" t="s">
        <v>481</v>
      </c>
      <c r="G339" s="29">
        <v>0.23000000000000001</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ht="66">
      <c r="A341" s="1" t="s">
        <v>341</v>
      </c>
      <c r="E341" s="32" t="s">
        <v>4030</v>
      </c>
    </row>
    <row r="342" ht="118.8">
      <c r="A342" s="1" t="s">
        <v>342</v>
      </c>
      <c r="E342" s="27" t="s">
        <v>4031</v>
      </c>
    </row>
    <row r="343">
      <c r="A343" s="1" t="s">
        <v>333</v>
      </c>
      <c r="B343" s="1">
        <v>81</v>
      </c>
      <c r="C343" s="26" t="s">
        <v>4032</v>
      </c>
      <c r="D343" t="s">
        <v>345</v>
      </c>
      <c r="E343" s="27" t="s">
        <v>4033</v>
      </c>
      <c r="F343" s="28" t="s">
        <v>1074</v>
      </c>
      <c r="G343" s="29">
        <v>11.592000000000001</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ht="66">
      <c r="A345" s="1" t="s">
        <v>341</v>
      </c>
      <c r="E345" s="32" t="s">
        <v>4034</v>
      </c>
    </row>
    <row r="346" ht="79.2">
      <c r="A346" s="1" t="s">
        <v>342</v>
      </c>
      <c r="E346" s="27" t="s">
        <v>4035</v>
      </c>
    </row>
    <row r="347">
      <c r="A347" s="1" t="s">
        <v>330</v>
      </c>
      <c r="C347" s="22" t="s">
        <v>3727</v>
      </c>
      <c r="E347" s="23" t="s">
        <v>2418</v>
      </c>
      <c r="L347" s="24">
        <f>SUMIFS(L348:L383,A348:A383,"P")</f>
        <v>0</v>
      </c>
      <c r="M347" s="24">
        <f>SUMIFS(M348:M383,A348:A383,"P")</f>
        <v>0</v>
      </c>
      <c r="N347" s="25"/>
    </row>
    <row r="348" ht="26.4">
      <c r="A348" s="1" t="s">
        <v>333</v>
      </c>
      <c r="B348" s="1">
        <v>82</v>
      </c>
      <c r="C348" s="26" t="s">
        <v>449</v>
      </c>
      <c r="D348" t="s">
        <v>450</v>
      </c>
      <c r="E348" s="27" t="s">
        <v>451</v>
      </c>
      <c r="F348" s="28" t="s">
        <v>337</v>
      </c>
      <c r="G348" s="29">
        <v>8180.2299999999996</v>
      </c>
      <c r="H348" s="28">
        <v>0</v>
      </c>
      <c r="I348" s="30">
        <f>ROUND(G348*H348,P4)</f>
        <v>0</v>
      </c>
      <c r="L348" s="30">
        <v>0</v>
      </c>
      <c r="M348" s="24">
        <f>ROUND(G348*L348,P4)</f>
        <v>0</v>
      </c>
      <c r="N348" s="25" t="s">
        <v>338</v>
      </c>
      <c r="O348" s="31">
        <f>M348*AA348</f>
        <v>0</v>
      </c>
      <c r="P348" s="1">
        <v>3</v>
      </c>
      <c r="AA348" s="1">
        <f>IF(P348=1,$O$3,IF(P348=2,$O$4,$O$5))</f>
        <v>0</v>
      </c>
    </row>
    <row r="349" ht="26.4">
      <c r="A349" s="1" t="s">
        <v>339</v>
      </c>
      <c r="E349" s="27" t="s">
        <v>340</v>
      </c>
    </row>
    <row r="350" ht="66">
      <c r="A350" s="1" t="s">
        <v>341</v>
      </c>
      <c r="E350" s="32" t="s">
        <v>4036</v>
      </c>
    </row>
    <row r="351" ht="158.4">
      <c r="A351" s="1" t="s">
        <v>342</v>
      </c>
      <c r="E351" s="27" t="s">
        <v>343</v>
      </c>
    </row>
    <row r="352" ht="26.4">
      <c r="A352" s="1" t="s">
        <v>333</v>
      </c>
      <c r="B352" s="1">
        <v>83</v>
      </c>
      <c r="C352" s="26" t="s">
        <v>4037</v>
      </c>
      <c r="D352" t="s">
        <v>4038</v>
      </c>
      <c r="E352" s="27" t="s">
        <v>4039</v>
      </c>
      <c r="F352" s="28" t="s">
        <v>337</v>
      </c>
      <c r="G352" s="29">
        <v>1425.3</v>
      </c>
      <c r="H352" s="28">
        <v>0</v>
      </c>
      <c r="I352" s="30">
        <f>ROUND(G352*H352,P4)</f>
        <v>0</v>
      </c>
      <c r="L352" s="30">
        <v>0</v>
      </c>
      <c r="M352" s="24">
        <f>ROUND(G352*L352,P4)</f>
        <v>0</v>
      </c>
      <c r="N352" s="25" t="s">
        <v>338</v>
      </c>
      <c r="O352" s="31">
        <f>M352*AA352</f>
        <v>0</v>
      </c>
      <c r="P352" s="1">
        <v>3</v>
      </c>
      <c r="AA352" s="1">
        <f>IF(P352=1,$O$3,IF(P352=2,$O$4,$O$5))</f>
        <v>0</v>
      </c>
    </row>
    <row r="353" ht="26.4">
      <c r="A353" s="1" t="s">
        <v>339</v>
      </c>
      <c r="E353" s="27" t="s">
        <v>340</v>
      </c>
    </row>
    <row r="354" ht="66">
      <c r="A354" s="1" t="s">
        <v>341</v>
      </c>
      <c r="E354" s="32" t="s">
        <v>4040</v>
      </c>
    </row>
    <row r="355" ht="158.4">
      <c r="A355" s="1" t="s">
        <v>342</v>
      </c>
      <c r="E355" s="27" t="s">
        <v>343</v>
      </c>
    </row>
    <row r="356" ht="26.4">
      <c r="A356" s="1" t="s">
        <v>333</v>
      </c>
      <c r="B356" s="1">
        <v>84</v>
      </c>
      <c r="C356" s="26" t="s">
        <v>3728</v>
      </c>
      <c r="D356" t="s">
        <v>3729</v>
      </c>
      <c r="E356" s="27" t="s">
        <v>3730</v>
      </c>
      <c r="F356" s="28" t="s">
        <v>337</v>
      </c>
      <c r="G356" s="29">
        <v>230</v>
      </c>
      <c r="H356" s="28">
        <v>0</v>
      </c>
      <c r="I356" s="30">
        <f>ROUND(G356*H356,P4)</f>
        <v>0</v>
      </c>
      <c r="L356" s="30">
        <v>0</v>
      </c>
      <c r="M356" s="24">
        <f>ROUND(G356*L356,P4)</f>
        <v>0</v>
      </c>
      <c r="N356" s="25" t="s">
        <v>338</v>
      </c>
      <c r="O356" s="31">
        <f>M356*AA356</f>
        <v>0</v>
      </c>
      <c r="P356" s="1">
        <v>3</v>
      </c>
      <c r="AA356" s="1">
        <f>IF(P356=1,$O$3,IF(P356=2,$O$4,$O$5))</f>
        <v>0</v>
      </c>
    </row>
    <row r="357" ht="26.4">
      <c r="A357" s="1" t="s">
        <v>339</v>
      </c>
      <c r="E357" s="27" t="s">
        <v>340</v>
      </c>
    </row>
    <row r="358" ht="66">
      <c r="A358" s="1" t="s">
        <v>341</v>
      </c>
      <c r="E358" s="32" t="s">
        <v>4041</v>
      </c>
    </row>
    <row r="359" ht="158.4">
      <c r="A359" s="1" t="s">
        <v>342</v>
      </c>
      <c r="E359" s="27" t="s">
        <v>343</v>
      </c>
    </row>
    <row r="360" ht="26.4">
      <c r="A360" s="1" t="s">
        <v>333</v>
      </c>
      <c r="B360" s="1">
        <v>85</v>
      </c>
      <c r="C360" s="26" t="s">
        <v>4042</v>
      </c>
      <c r="D360" t="s">
        <v>4043</v>
      </c>
      <c r="E360" s="27" t="s">
        <v>4044</v>
      </c>
      <c r="F360" s="28" t="s">
        <v>337</v>
      </c>
      <c r="G360" s="29">
        <v>2300</v>
      </c>
      <c r="H360" s="28">
        <v>0</v>
      </c>
      <c r="I360" s="30">
        <f>ROUND(G360*H360,P4)</f>
        <v>0</v>
      </c>
      <c r="L360" s="30">
        <v>0</v>
      </c>
      <c r="M360" s="24">
        <f>ROUND(G360*L360,P4)</f>
        <v>0</v>
      </c>
      <c r="N360" s="25" t="s">
        <v>338</v>
      </c>
      <c r="O360" s="31">
        <f>M360*AA360</f>
        <v>0</v>
      </c>
      <c r="P360" s="1">
        <v>3</v>
      </c>
      <c r="AA360" s="1">
        <f>IF(P360=1,$O$3,IF(P360=2,$O$4,$O$5))</f>
        <v>0</v>
      </c>
    </row>
    <row r="361" ht="26.4">
      <c r="A361" s="1" t="s">
        <v>339</v>
      </c>
      <c r="E361" s="27" t="s">
        <v>340</v>
      </c>
    </row>
    <row r="362" ht="66">
      <c r="A362" s="1" t="s">
        <v>341</v>
      </c>
      <c r="E362" s="32" t="s">
        <v>4045</v>
      </c>
    </row>
    <row r="363" ht="158.4">
      <c r="A363" s="1" t="s">
        <v>342</v>
      </c>
      <c r="E363" s="27" t="s">
        <v>343</v>
      </c>
    </row>
    <row r="364" ht="26.4">
      <c r="A364" s="1" t="s">
        <v>333</v>
      </c>
      <c r="B364" s="1">
        <v>86</v>
      </c>
      <c r="C364" s="26" t="s">
        <v>4046</v>
      </c>
      <c r="D364" t="s">
        <v>4047</v>
      </c>
      <c r="E364" s="27" t="s">
        <v>4048</v>
      </c>
      <c r="F364" s="28" t="s">
        <v>337</v>
      </c>
      <c r="G364" s="29">
        <v>1.3999999999999999</v>
      </c>
      <c r="H364" s="28">
        <v>0</v>
      </c>
      <c r="I364" s="30">
        <f>ROUND(G364*H364,P4)</f>
        <v>0</v>
      </c>
      <c r="L364" s="30">
        <v>0</v>
      </c>
      <c r="M364" s="24">
        <f>ROUND(G364*L364,P4)</f>
        <v>0</v>
      </c>
      <c r="N364" s="25" t="s">
        <v>338</v>
      </c>
      <c r="O364" s="31">
        <f>M364*AA364</f>
        <v>0</v>
      </c>
      <c r="P364" s="1">
        <v>3</v>
      </c>
      <c r="AA364" s="1">
        <f>IF(P364=1,$O$3,IF(P364=2,$O$4,$O$5))</f>
        <v>0</v>
      </c>
    </row>
    <row r="365" ht="26.4">
      <c r="A365" s="1" t="s">
        <v>339</v>
      </c>
      <c r="E365" s="27" t="s">
        <v>340</v>
      </c>
    </row>
    <row r="366" ht="66">
      <c r="A366" s="1" t="s">
        <v>341</v>
      </c>
      <c r="E366" s="32" t="s">
        <v>4049</v>
      </c>
    </row>
    <row r="367" ht="158.4">
      <c r="A367" s="1" t="s">
        <v>342</v>
      </c>
      <c r="E367" s="27" t="s">
        <v>343</v>
      </c>
    </row>
    <row r="368" ht="26.4">
      <c r="A368" s="1" t="s">
        <v>333</v>
      </c>
      <c r="B368" s="1">
        <v>87</v>
      </c>
      <c r="C368" s="26" t="s">
        <v>4050</v>
      </c>
      <c r="D368" t="s">
        <v>4051</v>
      </c>
      <c r="E368" s="27" t="s">
        <v>4052</v>
      </c>
      <c r="F368" s="28" t="s">
        <v>337</v>
      </c>
      <c r="G368" s="29">
        <v>0.40000000000000002</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ht="66">
      <c r="A370" s="1" t="s">
        <v>341</v>
      </c>
      <c r="E370" s="32" t="s">
        <v>4053</v>
      </c>
    </row>
    <row r="371" ht="158.4">
      <c r="A371" s="1" t="s">
        <v>342</v>
      </c>
      <c r="E371" s="27" t="s">
        <v>343</v>
      </c>
    </row>
    <row r="372" ht="26.4">
      <c r="A372" s="1" t="s">
        <v>333</v>
      </c>
      <c r="B372" s="1">
        <v>88</v>
      </c>
      <c r="C372" s="26" t="s">
        <v>4054</v>
      </c>
      <c r="D372" t="s">
        <v>4055</v>
      </c>
      <c r="E372" s="27" t="s">
        <v>4056</v>
      </c>
      <c r="F372" s="28" t="s">
        <v>337</v>
      </c>
      <c r="G372" s="29">
        <v>125</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ht="66">
      <c r="A374" s="1" t="s">
        <v>341</v>
      </c>
      <c r="E374" s="32" t="s">
        <v>4057</v>
      </c>
    </row>
    <row r="375" ht="158.4">
      <c r="A375" s="1" t="s">
        <v>342</v>
      </c>
      <c r="E375" s="27" t="s">
        <v>343</v>
      </c>
    </row>
    <row r="376" ht="26.4">
      <c r="A376" s="1" t="s">
        <v>333</v>
      </c>
      <c r="B376" s="1">
        <v>89</v>
      </c>
      <c r="C376" s="26" t="s">
        <v>4058</v>
      </c>
      <c r="D376" t="s">
        <v>4059</v>
      </c>
      <c r="E376" s="27" t="s">
        <v>4060</v>
      </c>
      <c r="F376" s="28" t="s">
        <v>337</v>
      </c>
      <c r="G376" s="29">
        <v>32</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ht="66">
      <c r="A378" s="1" t="s">
        <v>341</v>
      </c>
      <c r="E378" s="32" t="s">
        <v>4061</v>
      </c>
    </row>
    <row r="379" ht="158.4">
      <c r="A379" s="1" t="s">
        <v>342</v>
      </c>
      <c r="E379" s="27" t="s">
        <v>343</v>
      </c>
    </row>
    <row r="380" ht="26.4">
      <c r="A380" s="1" t="s">
        <v>333</v>
      </c>
      <c r="B380" s="1">
        <v>90</v>
      </c>
      <c r="C380" s="26" t="s">
        <v>2505</v>
      </c>
      <c r="D380" t="s">
        <v>2506</v>
      </c>
      <c r="E380" s="27" t="s">
        <v>2507</v>
      </c>
      <c r="F380" s="28" t="s">
        <v>337</v>
      </c>
      <c r="G380" s="29">
        <v>57.100000000000001</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ht="66">
      <c r="A382" s="1" t="s">
        <v>341</v>
      </c>
      <c r="E382" s="32" t="s">
        <v>4062</v>
      </c>
    </row>
    <row r="383" ht="158.4">
      <c r="A383" s="1" t="s">
        <v>342</v>
      </c>
      <c r="E3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COUNTIFS(L8:L592,"=0",A8:A592,"P")+COUNTIFS(L8:L592,"",A8:A592,"P")+SUM(Q8:Q592)</f>
        <v>0</v>
      </c>
    </row>
    <row r="8">
      <c r="A8" s="1" t="s">
        <v>328</v>
      </c>
      <c r="C8" s="22" t="s">
        <v>4063</v>
      </c>
      <c r="E8" s="23" t="s">
        <v>109</v>
      </c>
      <c r="L8" s="24">
        <f>L9+L126+L143+L164+L181+L198+L271+L300+L365+L370+L391+L424+L453+L466+L539</f>
        <v>0</v>
      </c>
      <c r="M8" s="24">
        <f>M9+M126+M143+M164+M181+M198+M271+M300+M365+M370+M391+M424+M453+M466+M539</f>
        <v>0</v>
      </c>
      <c r="N8" s="25"/>
    </row>
    <row r="9">
      <c r="A9" s="1" t="s">
        <v>330</v>
      </c>
      <c r="C9" s="22" t="s">
        <v>331</v>
      </c>
      <c r="E9" s="23" t="s">
        <v>1352</v>
      </c>
      <c r="L9" s="24">
        <f>SUMIFS(L10:L125,A10:A125,"P")</f>
        <v>0</v>
      </c>
      <c r="M9" s="24">
        <f>SUMIFS(M10:M125,A10:A125,"P")</f>
        <v>0</v>
      </c>
      <c r="N9" s="25"/>
    </row>
    <row r="10" ht="26.4">
      <c r="A10" s="1" t="s">
        <v>333</v>
      </c>
      <c r="B10" s="1">
        <v>1</v>
      </c>
      <c r="C10" s="26" t="s">
        <v>4064</v>
      </c>
      <c r="D10" t="s">
        <v>345</v>
      </c>
      <c r="E10" s="27" t="s">
        <v>4065</v>
      </c>
      <c r="F10" s="28" t="s">
        <v>481</v>
      </c>
      <c r="G10" s="29">
        <v>12</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4066</v>
      </c>
    </row>
    <row r="13" ht="105.6">
      <c r="A13" s="1" t="s">
        <v>342</v>
      </c>
      <c r="E13" s="27" t="s">
        <v>4067</v>
      </c>
    </row>
    <row r="14">
      <c r="A14" s="1" t="s">
        <v>333</v>
      </c>
      <c r="B14" s="1">
        <v>2</v>
      </c>
      <c r="C14" s="26" t="s">
        <v>4068</v>
      </c>
      <c r="D14" t="s">
        <v>345</v>
      </c>
      <c r="E14" s="27" t="s">
        <v>4069</v>
      </c>
      <c r="F14" s="28" t="s">
        <v>1074</v>
      </c>
      <c r="G14" s="29">
        <v>554.39999999999998</v>
      </c>
      <c r="H14" s="28">
        <v>0</v>
      </c>
      <c r="I14" s="30">
        <f>ROUND(G14*H14,P4)</f>
        <v>0</v>
      </c>
      <c r="L14" s="30">
        <v>0</v>
      </c>
      <c r="M14" s="24">
        <f>ROUND(G14*L14,P4)</f>
        <v>0</v>
      </c>
      <c r="N14" s="25" t="s">
        <v>348</v>
      </c>
      <c r="O14" s="31">
        <f>M14*AA14</f>
        <v>0</v>
      </c>
      <c r="P14" s="1">
        <v>3</v>
      </c>
      <c r="AA14" s="1">
        <f>IF(P14=1,$O$3,IF(P14=2,$O$4,$O$5))</f>
        <v>0</v>
      </c>
    </row>
    <row r="15">
      <c r="A15" s="1" t="s">
        <v>339</v>
      </c>
      <c r="E15" s="27" t="s">
        <v>349</v>
      </c>
    </row>
    <row r="16" ht="66">
      <c r="A16" s="1" t="s">
        <v>341</v>
      </c>
      <c r="E16" s="32" t="s">
        <v>4070</v>
      </c>
    </row>
    <row r="17" ht="79.2">
      <c r="A17" s="1" t="s">
        <v>342</v>
      </c>
      <c r="E17" s="27" t="s">
        <v>4071</v>
      </c>
    </row>
    <row r="18">
      <c r="A18" s="1" t="s">
        <v>333</v>
      </c>
      <c r="B18" s="1">
        <v>3</v>
      </c>
      <c r="C18" s="26" t="s">
        <v>3734</v>
      </c>
      <c r="D18" t="s">
        <v>345</v>
      </c>
      <c r="E18" s="27" t="s">
        <v>3735</v>
      </c>
      <c r="F18" s="28" t="s">
        <v>481</v>
      </c>
      <c r="G18" s="29">
        <v>690</v>
      </c>
      <c r="H18" s="28">
        <v>0</v>
      </c>
      <c r="I18" s="30">
        <f>ROUND(G18*H18,P4)</f>
        <v>0</v>
      </c>
      <c r="L18" s="30">
        <v>0</v>
      </c>
      <c r="M18" s="24">
        <f>ROUND(G18*L18,P4)</f>
        <v>0</v>
      </c>
      <c r="N18" s="25" t="s">
        <v>348</v>
      </c>
      <c r="O18" s="31">
        <f>M18*AA18</f>
        <v>0</v>
      </c>
      <c r="P18" s="1">
        <v>3</v>
      </c>
      <c r="AA18" s="1">
        <f>IF(P18=1,$O$3,IF(P18=2,$O$4,$O$5))</f>
        <v>0</v>
      </c>
    </row>
    <row r="19">
      <c r="A19" s="1" t="s">
        <v>339</v>
      </c>
      <c r="E19" s="27" t="s">
        <v>349</v>
      </c>
    </row>
    <row r="20" ht="92.4">
      <c r="A20" s="1" t="s">
        <v>341</v>
      </c>
      <c r="E20" s="32" t="s">
        <v>4072</v>
      </c>
    </row>
    <row r="21" ht="66">
      <c r="A21" s="1" t="s">
        <v>342</v>
      </c>
      <c r="E21" s="27" t="s">
        <v>3737</v>
      </c>
    </row>
    <row r="22">
      <c r="A22" s="1" t="s">
        <v>333</v>
      </c>
      <c r="B22" s="1">
        <v>4</v>
      </c>
      <c r="C22" s="26" t="s">
        <v>3738</v>
      </c>
      <c r="D22" t="s">
        <v>345</v>
      </c>
      <c r="E22" s="27" t="s">
        <v>3739</v>
      </c>
      <c r="F22" s="28" t="s">
        <v>3740</v>
      </c>
      <c r="G22" s="29">
        <v>11040</v>
      </c>
      <c r="H22" s="28">
        <v>0</v>
      </c>
      <c r="I22" s="30">
        <f>ROUND(G22*H22,P4)</f>
        <v>0</v>
      </c>
      <c r="L22" s="30">
        <v>0</v>
      </c>
      <c r="M22" s="24">
        <f>ROUND(G22*L22,P4)</f>
        <v>0</v>
      </c>
      <c r="N22" s="25" t="s">
        <v>348</v>
      </c>
      <c r="O22" s="31">
        <f>M22*AA22</f>
        <v>0</v>
      </c>
      <c r="P22" s="1">
        <v>3</v>
      </c>
      <c r="AA22" s="1">
        <f>IF(P22=1,$O$3,IF(P22=2,$O$4,$O$5))</f>
        <v>0</v>
      </c>
    </row>
    <row r="23">
      <c r="A23" s="1" t="s">
        <v>339</v>
      </c>
      <c r="E23" s="27" t="s">
        <v>349</v>
      </c>
    </row>
    <row r="24" ht="92.4">
      <c r="A24" s="1" t="s">
        <v>341</v>
      </c>
      <c r="E24" s="32" t="s">
        <v>4073</v>
      </c>
    </row>
    <row r="25" ht="79.2">
      <c r="A25" s="1" t="s">
        <v>342</v>
      </c>
      <c r="E25" s="27" t="s">
        <v>3742</v>
      </c>
    </row>
    <row r="26">
      <c r="A26" s="1" t="s">
        <v>333</v>
      </c>
      <c r="B26" s="1">
        <v>5</v>
      </c>
      <c r="C26" s="26" t="s">
        <v>3743</v>
      </c>
      <c r="D26" t="s">
        <v>345</v>
      </c>
      <c r="E26" s="27" t="s">
        <v>3744</v>
      </c>
      <c r="F26" s="28" t="s">
        <v>481</v>
      </c>
      <c r="G26" s="29">
        <v>9236.7000000000007</v>
      </c>
      <c r="H26" s="28">
        <v>0</v>
      </c>
      <c r="I26" s="30">
        <f>ROUND(G26*H26,P4)</f>
        <v>0</v>
      </c>
      <c r="L26" s="30">
        <v>0</v>
      </c>
      <c r="M26" s="24">
        <f>ROUND(G26*L26,P4)</f>
        <v>0</v>
      </c>
      <c r="N26" s="25" t="s">
        <v>348</v>
      </c>
      <c r="O26" s="31">
        <f>M26*AA26</f>
        <v>0</v>
      </c>
      <c r="P26" s="1">
        <v>3</v>
      </c>
      <c r="AA26" s="1">
        <f>IF(P26=1,$O$3,IF(P26=2,$O$4,$O$5))</f>
        <v>0</v>
      </c>
    </row>
    <row r="27">
      <c r="A27" s="1" t="s">
        <v>339</v>
      </c>
      <c r="E27" s="27" t="s">
        <v>349</v>
      </c>
    </row>
    <row r="28" ht="211.2">
      <c r="A28" s="1" t="s">
        <v>341</v>
      </c>
      <c r="E28" s="32" t="s">
        <v>4074</v>
      </c>
    </row>
    <row r="29" ht="409.5">
      <c r="A29" s="1" t="s">
        <v>342</v>
      </c>
      <c r="E29" s="27" t="s">
        <v>3746</v>
      </c>
    </row>
    <row r="30">
      <c r="A30" s="1" t="s">
        <v>333</v>
      </c>
      <c r="B30" s="1">
        <v>6</v>
      </c>
      <c r="C30" s="26" t="s">
        <v>3747</v>
      </c>
      <c r="D30" t="s">
        <v>345</v>
      </c>
      <c r="E30" s="27" t="s">
        <v>3748</v>
      </c>
      <c r="F30" s="28" t="s">
        <v>3740</v>
      </c>
      <c r="G30" s="29">
        <v>147787.20000000001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211.2">
      <c r="A32" s="1" t="s">
        <v>341</v>
      </c>
      <c r="E32" s="32" t="s">
        <v>4075</v>
      </c>
    </row>
    <row r="33" ht="79.2">
      <c r="A33" s="1" t="s">
        <v>342</v>
      </c>
      <c r="E33" s="27" t="s">
        <v>3742</v>
      </c>
    </row>
    <row r="34">
      <c r="A34" s="1" t="s">
        <v>333</v>
      </c>
      <c r="B34" s="1">
        <v>7</v>
      </c>
      <c r="C34" s="26" t="s">
        <v>3750</v>
      </c>
      <c r="D34" t="s">
        <v>345</v>
      </c>
      <c r="E34" s="27" t="s">
        <v>3751</v>
      </c>
      <c r="F34" s="28" t="s">
        <v>481</v>
      </c>
      <c r="G34" s="29">
        <v>1484.4000000000001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79.2">
      <c r="A36" s="1" t="s">
        <v>341</v>
      </c>
      <c r="E36" s="32" t="s">
        <v>4076</v>
      </c>
    </row>
    <row r="37" ht="409.5">
      <c r="A37" s="1" t="s">
        <v>342</v>
      </c>
      <c r="E37" s="27" t="s">
        <v>3746</v>
      </c>
    </row>
    <row r="38">
      <c r="A38" s="1" t="s">
        <v>333</v>
      </c>
      <c r="B38" s="1">
        <v>8</v>
      </c>
      <c r="C38" s="26" t="s">
        <v>3753</v>
      </c>
      <c r="D38" t="s">
        <v>345</v>
      </c>
      <c r="E38" s="27" t="s">
        <v>3754</v>
      </c>
      <c r="F38" s="28" t="s">
        <v>3740</v>
      </c>
      <c r="G38" s="29">
        <v>23750.400000000001</v>
      </c>
      <c r="H38" s="28">
        <v>0</v>
      </c>
      <c r="I38" s="30">
        <f>ROUND(G38*H38,P4)</f>
        <v>0</v>
      </c>
      <c r="L38" s="30">
        <v>0</v>
      </c>
      <c r="M38" s="24">
        <f>ROUND(G38*L38,P4)</f>
        <v>0</v>
      </c>
      <c r="N38" s="25" t="s">
        <v>348</v>
      </c>
      <c r="O38" s="31">
        <f>M38*AA38</f>
        <v>0</v>
      </c>
      <c r="P38" s="1">
        <v>3</v>
      </c>
      <c r="AA38" s="1">
        <f>IF(P38=1,$O$3,IF(P38=2,$O$4,$O$5))</f>
        <v>0</v>
      </c>
    </row>
    <row r="39">
      <c r="A39" s="1" t="s">
        <v>339</v>
      </c>
      <c r="E39" s="27" t="s">
        <v>349</v>
      </c>
    </row>
    <row r="40" ht="92.4">
      <c r="A40" s="1" t="s">
        <v>341</v>
      </c>
      <c r="E40" s="32" t="s">
        <v>4077</v>
      </c>
    </row>
    <row r="41" ht="79.2">
      <c r="A41" s="1" t="s">
        <v>342</v>
      </c>
      <c r="E41" s="27" t="s">
        <v>3742</v>
      </c>
    </row>
    <row r="42">
      <c r="A42" s="1" t="s">
        <v>333</v>
      </c>
      <c r="B42" s="1">
        <v>9</v>
      </c>
      <c r="C42" s="26" t="s">
        <v>3756</v>
      </c>
      <c r="D42" t="s">
        <v>345</v>
      </c>
      <c r="E42" s="27" t="s">
        <v>3757</v>
      </c>
      <c r="F42" s="28" t="s">
        <v>481</v>
      </c>
      <c r="G42" s="29">
        <v>423</v>
      </c>
      <c r="H42" s="28">
        <v>0</v>
      </c>
      <c r="I42" s="30">
        <f>ROUND(G42*H42,P4)</f>
        <v>0</v>
      </c>
      <c r="L42" s="30">
        <v>0</v>
      </c>
      <c r="M42" s="24">
        <f>ROUND(G42*L42,P4)</f>
        <v>0</v>
      </c>
      <c r="N42" s="25" t="s">
        <v>348</v>
      </c>
      <c r="O42" s="31">
        <f>M42*AA42</f>
        <v>0</v>
      </c>
      <c r="P42" s="1">
        <v>3</v>
      </c>
      <c r="AA42" s="1">
        <f>IF(P42=1,$O$3,IF(P42=2,$O$4,$O$5))</f>
        <v>0</v>
      </c>
    </row>
    <row r="43">
      <c r="A43" s="1" t="s">
        <v>339</v>
      </c>
      <c r="E43" s="27" t="s">
        <v>349</v>
      </c>
    </row>
    <row r="44" ht="211.2">
      <c r="A44" s="1" t="s">
        <v>341</v>
      </c>
      <c r="E44" s="32" t="s">
        <v>4078</v>
      </c>
    </row>
    <row r="45" ht="343.2">
      <c r="A45" s="1" t="s">
        <v>342</v>
      </c>
      <c r="E45" s="27" t="s">
        <v>3759</v>
      </c>
    </row>
    <row r="46">
      <c r="A46" s="1" t="s">
        <v>333</v>
      </c>
      <c r="B46" s="1">
        <v>10</v>
      </c>
      <c r="C46" s="26" t="s">
        <v>3760</v>
      </c>
      <c r="D46" t="s">
        <v>345</v>
      </c>
      <c r="E46" s="27" t="s">
        <v>3761</v>
      </c>
      <c r="F46" s="28" t="s">
        <v>3740</v>
      </c>
      <c r="G46" s="29">
        <v>6448</v>
      </c>
      <c r="H46" s="28">
        <v>0</v>
      </c>
      <c r="I46" s="30">
        <f>ROUND(G46*H46,P4)</f>
        <v>0</v>
      </c>
      <c r="L46" s="30">
        <v>0</v>
      </c>
      <c r="M46" s="24">
        <f>ROUND(G46*L46,P4)</f>
        <v>0</v>
      </c>
      <c r="N46" s="25" t="s">
        <v>348</v>
      </c>
      <c r="O46" s="31">
        <f>M46*AA46</f>
        <v>0</v>
      </c>
      <c r="P46" s="1">
        <v>3</v>
      </c>
      <c r="AA46" s="1">
        <f>IF(P46=1,$O$3,IF(P46=2,$O$4,$O$5))</f>
        <v>0</v>
      </c>
    </row>
    <row r="47">
      <c r="A47" s="1" t="s">
        <v>339</v>
      </c>
      <c r="E47" s="27" t="s">
        <v>349</v>
      </c>
    </row>
    <row r="48" ht="211.2">
      <c r="A48" s="1" t="s">
        <v>341</v>
      </c>
      <c r="E48" s="32" t="s">
        <v>4079</v>
      </c>
    </row>
    <row r="49" ht="79.2">
      <c r="A49" s="1" t="s">
        <v>342</v>
      </c>
      <c r="E49" s="27" t="s">
        <v>3742</v>
      </c>
    </row>
    <row r="50">
      <c r="A50" s="1" t="s">
        <v>333</v>
      </c>
      <c r="B50" s="1">
        <v>11</v>
      </c>
      <c r="C50" s="26" t="s">
        <v>4080</v>
      </c>
      <c r="D50" t="s">
        <v>345</v>
      </c>
      <c r="E50" s="27" t="s">
        <v>4081</v>
      </c>
      <c r="F50" s="28" t="s">
        <v>481</v>
      </c>
      <c r="G50" s="29">
        <v>105</v>
      </c>
      <c r="H50" s="28">
        <v>0</v>
      </c>
      <c r="I50" s="30">
        <f>ROUND(G50*H50,P4)</f>
        <v>0</v>
      </c>
      <c r="L50" s="30">
        <v>0</v>
      </c>
      <c r="M50" s="24">
        <f>ROUND(G50*L50,P4)</f>
        <v>0</v>
      </c>
      <c r="N50" s="25" t="s">
        <v>348</v>
      </c>
      <c r="O50" s="31">
        <f>M50*AA50</f>
        <v>0</v>
      </c>
      <c r="P50" s="1">
        <v>3</v>
      </c>
      <c r="AA50" s="1">
        <f>IF(P50=1,$O$3,IF(P50=2,$O$4,$O$5))</f>
        <v>0</v>
      </c>
    </row>
    <row r="51">
      <c r="A51" s="1" t="s">
        <v>339</v>
      </c>
      <c r="E51" s="27" t="s">
        <v>349</v>
      </c>
    </row>
    <row r="52" ht="79.2">
      <c r="A52" s="1" t="s">
        <v>341</v>
      </c>
      <c r="E52" s="32" t="s">
        <v>4082</v>
      </c>
    </row>
    <row r="53" ht="92.4">
      <c r="A53" s="1" t="s">
        <v>342</v>
      </c>
      <c r="E53" s="27" t="s">
        <v>4083</v>
      </c>
    </row>
    <row r="54">
      <c r="A54" s="1" t="s">
        <v>333</v>
      </c>
      <c r="B54" s="1">
        <v>12</v>
      </c>
      <c r="C54" s="26" t="s">
        <v>479</v>
      </c>
      <c r="D54" t="s">
        <v>345</v>
      </c>
      <c r="E54" s="27" t="s">
        <v>480</v>
      </c>
      <c r="F54" s="28" t="s">
        <v>481</v>
      </c>
      <c r="G54" s="29">
        <v>661.79999999999995</v>
      </c>
      <c r="H54" s="28">
        <v>0</v>
      </c>
      <c r="I54" s="30">
        <f>ROUND(G54*H54,P4)</f>
        <v>0</v>
      </c>
      <c r="L54" s="30">
        <v>0</v>
      </c>
      <c r="M54" s="24">
        <f>ROUND(G54*L54,P4)</f>
        <v>0</v>
      </c>
      <c r="N54" s="25" t="s">
        <v>348</v>
      </c>
      <c r="O54" s="31">
        <f>M54*AA54</f>
        <v>0</v>
      </c>
      <c r="P54" s="1">
        <v>3</v>
      </c>
      <c r="AA54" s="1">
        <f>IF(P54=1,$O$3,IF(P54=2,$O$4,$O$5))</f>
        <v>0</v>
      </c>
    </row>
    <row r="55">
      <c r="A55" s="1" t="s">
        <v>339</v>
      </c>
      <c r="E55" s="27" t="s">
        <v>349</v>
      </c>
    </row>
    <row r="56" ht="198">
      <c r="A56" s="1" t="s">
        <v>341</v>
      </c>
      <c r="E56" s="32" t="s">
        <v>4084</v>
      </c>
    </row>
    <row r="57" ht="369.6">
      <c r="A57" s="1" t="s">
        <v>342</v>
      </c>
      <c r="E57" s="27" t="s">
        <v>482</v>
      </c>
    </row>
    <row r="58">
      <c r="A58" s="1" t="s">
        <v>333</v>
      </c>
      <c r="B58" s="1">
        <v>13</v>
      </c>
      <c r="C58" s="26" t="s">
        <v>3764</v>
      </c>
      <c r="D58" t="s">
        <v>345</v>
      </c>
      <c r="E58" s="27" t="s">
        <v>3765</v>
      </c>
      <c r="F58" s="28" t="s">
        <v>3740</v>
      </c>
      <c r="G58" s="29">
        <v>10588.799999999999</v>
      </c>
      <c r="H58" s="28">
        <v>0</v>
      </c>
      <c r="I58" s="30">
        <f>ROUND(G58*H58,P4)</f>
        <v>0</v>
      </c>
      <c r="L58" s="30">
        <v>0</v>
      </c>
      <c r="M58" s="24">
        <f>ROUND(G58*L58,P4)</f>
        <v>0</v>
      </c>
      <c r="N58" s="25" t="s">
        <v>348</v>
      </c>
      <c r="O58" s="31">
        <f>M58*AA58</f>
        <v>0</v>
      </c>
      <c r="P58" s="1">
        <v>3</v>
      </c>
      <c r="AA58" s="1">
        <f>IF(P58=1,$O$3,IF(P58=2,$O$4,$O$5))</f>
        <v>0</v>
      </c>
    </row>
    <row r="59">
      <c r="A59" s="1" t="s">
        <v>339</v>
      </c>
      <c r="E59" s="27" t="s">
        <v>349</v>
      </c>
    </row>
    <row r="60" ht="198">
      <c r="A60" s="1" t="s">
        <v>341</v>
      </c>
      <c r="E60" s="32" t="s">
        <v>4085</v>
      </c>
    </row>
    <row r="61" ht="79.2">
      <c r="A61" s="1" t="s">
        <v>342</v>
      </c>
      <c r="E61" s="27" t="s">
        <v>3742</v>
      </c>
    </row>
    <row r="62">
      <c r="A62" s="1" t="s">
        <v>333</v>
      </c>
      <c r="B62" s="1">
        <v>14</v>
      </c>
      <c r="C62" s="26" t="s">
        <v>3767</v>
      </c>
      <c r="D62" t="s">
        <v>345</v>
      </c>
      <c r="E62" s="27" t="s">
        <v>3768</v>
      </c>
      <c r="F62" s="28" t="s">
        <v>481</v>
      </c>
      <c r="G62" s="29">
        <v>55</v>
      </c>
      <c r="H62" s="28">
        <v>0</v>
      </c>
      <c r="I62" s="30">
        <f>ROUND(G62*H62,P4)</f>
        <v>0</v>
      </c>
      <c r="L62" s="30">
        <v>0</v>
      </c>
      <c r="M62" s="24">
        <f>ROUND(G62*L62,P4)</f>
        <v>0</v>
      </c>
      <c r="N62" s="25" t="s">
        <v>348</v>
      </c>
      <c r="O62" s="31">
        <f>M62*AA62</f>
        <v>0</v>
      </c>
      <c r="P62" s="1">
        <v>3</v>
      </c>
      <c r="AA62" s="1">
        <f>IF(P62=1,$O$3,IF(P62=2,$O$4,$O$5))</f>
        <v>0</v>
      </c>
    </row>
    <row r="63">
      <c r="A63" s="1" t="s">
        <v>339</v>
      </c>
      <c r="E63" s="27" t="s">
        <v>349</v>
      </c>
    </row>
    <row r="64" ht="118.8">
      <c r="A64" s="1" t="s">
        <v>341</v>
      </c>
      <c r="E64" s="32" t="s">
        <v>4086</v>
      </c>
    </row>
    <row r="65" ht="369.6">
      <c r="A65" s="1" t="s">
        <v>342</v>
      </c>
      <c r="E65" s="27" t="s">
        <v>482</v>
      </c>
    </row>
    <row r="66">
      <c r="A66" s="1" t="s">
        <v>333</v>
      </c>
      <c r="B66" s="1">
        <v>15</v>
      </c>
      <c r="C66" s="26" t="s">
        <v>3770</v>
      </c>
      <c r="D66" t="s">
        <v>345</v>
      </c>
      <c r="E66" s="27" t="s">
        <v>3771</v>
      </c>
      <c r="F66" s="28" t="s">
        <v>3740</v>
      </c>
      <c r="G66" s="29">
        <v>880</v>
      </c>
      <c r="H66" s="28">
        <v>0</v>
      </c>
      <c r="I66" s="30">
        <f>ROUND(G66*H66,P4)</f>
        <v>0</v>
      </c>
      <c r="L66" s="30">
        <v>0</v>
      </c>
      <c r="M66" s="24">
        <f>ROUND(G66*L66,P4)</f>
        <v>0</v>
      </c>
      <c r="N66" s="25" t="s">
        <v>348</v>
      </c>
      <c r="O66" s="31">
        <f>M66*AA66</f>
        <v>0</v>
      </c>
      <c r="P66" s="1">
        <v>3</v>
      </c>
      <c r="AA66" s="1">
        <f>IF(P66=1,$O$3,IF(P66=2,$O$4,$O$5))</f>
        <v>0</v>
      </c>
    </row>
    <row r="67">
      <c r="A67" s="1" t="s">
        <v>339</v>
      </c>
      <c r="E67" s="27" t="s">
        <v>349</v>
      </c>
    </row>
    <row r="68" ht="118.8">
      <c r="A68" s="1" t="s">
        <v>341</v>
      </c>
      <c r="E68" s="32" t="s">
        <v>4087</v>
      </c>
    </row>
    <row r="69" ht="79.2">
      <c r="A69" s="1" t="s">
        <v>342</v>
      </c>
      <c r="E69" s="27" t="s">
        <v>3742</v>
      </c>
    </row>
    <row r="70">
      <c r="A70" s="1" t="s">
        <v>333</v>
      </c>
      <c r="B70" s="1">
        <v>16</v>
      </c>
      <c r="C70" s="26" t="s">
        <v>4088</v>
      </c>
      <c r="D70" t="s">
        <v>345</v>
      </c>
      <c r="E70" s="27" t="s">
        <v>4089</v>
      </c>
      <c r="F70" s="28" t="s">
        <v>481</v>
      </c>
      <c r="G70" s="29">
        <v>20</v>
      </c>
      <c r="H70" s="28">
        <v>0</v>
      </c>
      <c r="I70" s="30">
        <f>ROUND(G70*H70,P4)</f>
        <v>0</v>
      </c>
      <c r="L70" s="30">
        <v>0</v>
      </c>
      <c r="M70" s="24">
        <f>ROUND(G70*L70,P4)</f>
        <v>0</v>
      </c>
      <c r="N70" s="25" t="s">
        <v>348</v>
      </c>
      <c r="O70" s="31">
        <f>M70*AA70</f>
        <v>0</v>
      </c>
      <c r="P70" s="1">
        <v>3</v>
      </c>
      <c r="AA70" s="1">
        <f>IF(P70=1,$O$3,IF(P70=2,$O$4,$O$5))</f>
        <v>0</v>
      </c>
    </row>
    <row r="71">
      <c r="A71" s="1" t="s">
        <v>339</v>
      </c>
      <c r="E71" s="27" t="s">
        <v>349</v>
      </c>
    </row>
    <row r="72" ht="79.2">
      <c r="A72" s="1" t="s">
        <v>341</v>
      </c>
      <c r="E72" s="32" t="s">
        <v>4090</v>
      </c>
    </row>
    <row r="73" ht="369.6">
      <c r="A73" s="1" t="s">
        <v>342</v>
      </c>
      <c r="E73" s="27" t="s">
        <v>482</v>
      </c>
    </row>
    <row r="74">
      <c r="A74" s="1" t="s">
        <v>333</v>
      </c>
      <c r="B74" s="1">
        <v>17</v>
      </c>
      <c r="C74" s="26" t="s">
        <v>4091</v>
      </c>
      <c r="D74" t="s">
        <v>345</v>
      </c>
      <c r="E74" s="27" t="s">
        <v>4092</v>
      </c>
      <c r="F74" s="28" t="s">
        <v>3740</v>
      </c>
      <c r="G74" s="29">
        <v>320</v>
      </c>
      <c r="H74" s="28">
        <v>0</v>
      </c>
      <c r="I74" s="30">
        <f>ROUND(G74*H74,P4)</f>
        <v>0</v>
      </c>
      <c r="L74" s="30">
        <v>0</v>
      </c>
      <c r="M74" s="24">
        <f>ROUND(G74*L74,P4)</f>
        <v>0</v>
      </c>
      <c r="N74" s="25" t="s">
        <v>348</v>
      </c>
      <c r="O74" s="31">
        <f>M74*AA74</f>
        <v>0</v>
      </c>
      <c r="P74" s="1">
        <v>3</v>
      </c>
      <c r="AA74" s="1">
        <f>IF(P74=1,$O$3,IF(P74=2,$O$4,$O$5))</f>
        <v>0</v>
      </c>
    </row>
    <row r="75">
      <c r="A75" s="1" t="s">
        <v>339</v>
      </c>
      <c r="E75" s="27" t="s">
        <v>349</v>
      </c>
    </row>
    <row r="76" ht="79.2">
      <c r="A76" s="1" t="s">
        <v>341</v>
      </c>
      <c r="E76" s="32" t="s">
        <v>4093</v>
      </c>
    </row>
    <row r="77" ht="79.2">
      <c r="A77" s="1" t="s">
        <v>342</v>
      </c>
      <c r="E77" s="27" t="s">
        <v>3742</v>
      </c>
    </row>
    <row r="78">
      <c r="A78" s="1" t="s">
        <v>333</v>
      </c>
      <c r="B78" s="1">
        <v>18</v>
      </c>
      <c r="C78" s="26" t="s">
        <v>3777</v>
      </c>
      <c r="D78" t="s">
        <v>345</v>
      </c>
      <c r="E78" s="27" t="s">
        <v>3778</v>
      </c>
      <c r="F78" s="28" t="s">
        <v>481</v>
      </c>
      <c r="G78" s="29">
        <v>423</v>
      </c>
      <c r="H78" s="28">
        <v>0</v>
      </c>
      <c r="I78" s="30">
        <f>ROUND(G78*H78,P4)</f>
        <v>0</v>
      </c>
      <c r="L78" s="30">
        <v>0</v>
      </c>
      <c r="M78" s="24">
        <f>ROUND(G78*L78,P4)</f>
        <v>0</v>
      </c>
      <c r="N78" s="25" t="s">
        <v>348</v>
      </c>
      <c r="O78" s="31">
        <f>M78*AA78</f>
        <v>0</v>
      </c>
      <c r="P78" s="1">
        <v>3</v>
      </c>
      <c r="AA78" s="1">
        <f>IF(P78=1,$O$3,IF(P78=2,$O$4,$O$5))</f>
        <v>0</v>
      </c>
    </row>
    <row r="79">
      <c r="A79" s="1" t="s">
        <v>339</v>
      </c>
      <c r="E79" s="27" t="s">
        <v>349</v>
      </c>
    </row>
    <row r="80" ht="211.2">
      <c r="A80" s="1" t="s">
        <v>341</v>
      </c>
      <c r="E80" s="32" t="s">
        <v>4078</v>
      </c>
    </row>
    <row r="81" ht="224.4">
      <c r="A81" s="1" t="s">
        <v>342</v>
      </c>
      <c r="E81" s="27" t="s">
        <v>3779</v>
      </c>
    </row>
    <row r="82">
      <c r="A82" s="1" t="s">
        <v>333</v>
      </c>
      <c r="B82" s="1">
        <v>19</v>
      </c>
      <c r="C82" s="26" t="s">
        <v>493</v>
      </c>
      <c r="D82" t="s">
        <v>345</v>
      </c>
      <c r="E82" s="27" t="s">
        <v>494</v>
      </c>
      <c r="F82" s="28" t="s">
        <v>481</v>
      </c>
      <c r="G82" s="29">
        <v>259</v>
      </c>
      <c r="H82" s="28">
        <v>0</v>
      </c>
      <c r="I82" s="30">
        <f>ROUND(G82*H82,P4)</f>
        <v>0</v>
      </c>
      <c r="L82" s="30">
        <v>0</v>
      </c>
      <c r="M82" s="24">
        <f>ROUND(G82*L82,P4)</f>
        <v>0</v>
      </c>
      <c r="N82" s="25" t="s">
        <v>348</v>
      </c>
      <c r="O82" s="31">
        <f>M82*AA82</f>
        <v>0</v>
      </c>
      <c r="P82" s="1">
        <v>3</v>
      </c>
      <c r="AA82" s="1">
        <f>IF(P82=1,$O$3,IF(P82=2,$O$4,$O$5))</f>
        <v>0</v>
      </c>
    </row>
    <row r="83">
      <c r="A83" s="1" t="s">
        <v>339</v>
      </c>
      <c r="E83" s="27" t="s">
        <v>349</v>
      </c>
    </row>
    <row r="84" ht="92.4">
      <c r="A84" s="1" t="s">
        <v>341</v>
      </c>
      <c r="E84" s="32" t="s">
        <v>4094</v>
      </c>
    </row>
    <row r="85" ht="264">
      <c r="A85" s="1" t="s">
        <v>342</v>
      </c>
      <c r="E85" s="27" t="s">
        <v>495</v>
      </c>
    </row>
    <row r="86">
      <c r="A86" s="1" t="s">
        <v>333</v>
      </c>
      <c r="B86" s="1">
        <v>20</v>
      </c>
      <c r="C86" s="26" t="s">
        <v>4095</v>
      </c>
      <c r="D86" t="s">
        <v>345</v>
      </c>
      <c r="E86" s="27" t="s">
        <v>4096</v>
      </c>
      <c r="F86" s="28" t="s">
        <v>481</v>
      </c>
      <c r="G86" s="29">
        <v>858.60000000000002</v>
      </c>
      <c r="H86" s="28">
        <v>0</v>
      </c>
      <c r="I86" s="30">
        <f>ROUND(G86*H86,P4)</f>
        <v>0</v>
      </c>
      <c r="L86" s="30">
        <v>0</v>
      </c>
      <c r="M86" s="24">
        <f>ROUND(G86*L86,P4)</f>
        <v>0</v>
      </c>
      <c r="N86" s="25" t="s">
        <v>348</v>
      </c>
      <c r="O86" s="31">
        <f>M86*AA86</f>
        <v>0</v>
      </c>
      <c r="P86" s="1">
        <v>3</v>
      </c>
      <c r="AA86" s="1">
        <f>IF(P86=1,$O$3,IF(P86=2,$O$4,$O$5))</f>
        <v>0</v>
      </c>
    </row>
    <row r="87">
      <c r="A87" s="1" t="s">
        <v>339</v>
      </c>
      <c r="E87" s="27" t="s">
        <v>349</v>
      </c>
    </row>
    <row r="88" ht="66">
      <c r="A88" s="1" t="s">
        <v>341</v>
      </c>
      <c r="E88" s="32" t="s">
        <v>4097</v>
      </c>
    </row>
    <row r="89" ht="264">
      <c r="A89" s="1" t="s">
        <v>342</v>
      </c>
      <c r="E89" s="27" t="s">
        <v>495</v>
      </c>
    </row>
    <row r="90">
      <c r="A90" s="1" t="s">
        <v>333</v>
      </c>
      <c r="B90" s="1">
        <v>21</v>
      </c>
      <c r="C90" s="26" t="s">
        <v>3785</v>
      </c>
      <c r="D90" t="s">
        <v>345</v>
      </c>
      <c r="E90" s="27" t="s">
        <v>3786</v>
      </c>
      <c r="F90" s="28" t="s">
        <v>481</v>
      </c>
      <c r="G90" s="29">
        <v>40.5</v>
      </c>
      <c r="H90" s="28">
        <v>0</v>
      </c>
      <c r="I90" s="30">
        <f>ROUND(G90*H90,P4)</f>
        <v>0</v>
      </c>
      <c r="L90" s="30">
        <v>0</v>
      </c>
      <c r="M90" s="24">
        <f>ROUND(G90*L90,P4)</f>
        <v>0</v>
      </c>
      <c r="N90" s="25" t="s">
        <v>348</v>
      </c>
      <c r="O90" s="31">
        <f>M90*AA90</f>
        <v>0</v>
      </c>
      <c r="P90" s="1">
        <v>3</v>
      </c>
      <c r="AA90" s="1">
        <f>IF(P90=1,$O$3,IF(P90=2,$O$4,$O$5))</f>
        <v>0</v>
      </c>
    </row>
    <row r="91">
      <c r="A91" s="1" t="s">
        <v>339</v>
      </c>
      <c r="E91" s="27" t="s">
        <v>349</v>
      </c>
    </row>
    <row r="92" ht="132">
      <c r="A92" s="1" t="s">
        <v>341</v>
      </c>
      <c r="E92" s="32" t="s">
        <v>4098</v>
      </c>
    </row>
    <row r="93" ht="264">
      <c r="A93" s="1" t="s">
        <v>342</v>
      </c>
      <c r="E93" s="27" t="s">
        <v>3788</v>
      </c>
    </row>
    <row r="94">
      <c r="A94" s="1" t="s">
        <v>333</v>
      </c>
      <c r="B94" s="1">
        <v>22</v>
      </c>
      <c r="C94" s="26" t="s">
        <v>3789</v>
      </c>
      <c r="D94" t="s">
        <v>345</v>
      </c>
      <c r="E94" s="27" t="s">
        <v>3790</v>
      </c>
      <c r="F94" s="28" t="s">
        <v>481</v>
      </c>
      <c r="G94" s="29">
        <v>120.5</v>
      </c>
      <c r="H94" s="28">
        <v>0</v>
      </c>
      <c r="I94" s="30">
        <f>ROUND(G94*H94,P4)</f>
        <v>0</v>
      </c>
      <c r="L94" s="30">
        <v>0</v>
      </c>
      <c r="M94" s="24">
        <f>ROUND(G94*L94,P4)</f>
        <v>0</v>
      </c>
      <c r="N94" s="25" t="s">
        <v>348</v>
      </c>
      <c r="O94" s="31">
        <f>M94*AA94</f>
        <v>0</v>
      </c>
      <c r="P94" s="1">
        <v>3</v>
      </c>
      <c r="AA94" s="1">
        <f>IF(P94=1,$O$3,IF(P94=2,$O$4,$O$5))</f>
        <v>0</v>
      </c>
    </row>
    <row r="95">
      <c r="A95" s="1" t="s">
        <v>339</v>
      </c>
      <c r="E95" s="27" t="s">
        <v>349</v>
      </c>
    </row>
    <row r="96" ht="118.8">
      <c r="A96" s="1" t="s">
        <v>341</v>
      </c>
      <c r="E96" s="32" t="s">
        <v>4099</v>
      </c>
    </row>
    <row r="97" ht="330">
      <c r="A97" s="1" t="s">
        <v>342</v>
      </c>
      <c r="E97" s="27" t="s">
        <v>3792</v>
      </c>
    </row>
    <row r="98">
      <c r="A98" s="1" t="s">
        <v>333</v>
      </c>
      <c r="B98" s="1">
        <v>23</v>
      </c>
      <c r="C98" s="26" t="s">
        <v>4100</v>
      </c>
      <c r="D98" t="s">
        <v>345</v>
      </c>
      <c r="E98" s="27" t="s">
        <v>4101</v>
      </c>
      <c r="F98" s="28" t="s">
        <v>481</v>
      </c>
      <c r="G98" s="29">
        <v>6</v>
      </c>
      <c r="H98" s="28">
        <v>0</v>
      </c>
      <c r="I98" s="30">
        <f>ROUND(G98*H98,P4)</f>
        <v>0</v>
      </c>
      <c r="L98" s="30">
        <v>0</v>
      </c>
      <c r="M98" s="24">
        <f>ROUND(G98*L98,P4)</f>
        <v>0</v>
      </c>
      <c r="N98" s="25" t="s">
        <v>348</v>
      </c>
      <c r="O98" s="31">
        <f>M98*AA98</f>
        <v>0</v>
      </c>
      <c r="P98" s="1">
        <v>3</v>
      </c>
      <c r="AA98" s="1">
        <f>IF(P98=1,$O$3,IF(P98=2,$O$4,$O$5))</f>
        <v>0</v>
      </c>
    </row>
    <row r="99">
      <c r="A99" s="1" t="s">
        <v>339</v>
      </c>
      <c r="E99" s="27" t="s">
        <v>349</v>
      </c>
    </row>
    <row r="100" ht="66">
      <c r="A100" s="1" t="s">
        <v>341</v>
      </c>
      <c r="E100" s="32" t="s">
        <v>4102</v>
      </c>
    </row>
    <row r="101" ht="343.2">
      <c r="A101" s="1" t="s">
        <v>342</v>
      </c>
      <c r="E101" s="27" t="s">
        <v>4103</v>
      </c>
    </row>
    <row r="102">
      <c r="A102" s="1" t="s">
        <v>333</v>
      </c>
      <c r="B102" s="1">
        <v>24</v>
      </c>
      <c r="C102" s="26" t="s">
        <v>4104</v>
      </c>
      <c r="D102" t="s">
        <v>345</v>
      </c>
      <c r="E102" s="27" t="s">
        <v>4105</v>
      </c>
      <c r="F102" s="28" t="s">
        <v>481</v>
      </c>
      <c r="G102" s="29">
        <v>6</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66">
      <c r="A104" s="1" t="s">
        <v>341</v>
      </c>
      <c r="E104" s="32" t="s">
        <v>4106</v>
      </c>
    </row>
    <row r="105" ht="303.6">
      <c r="A105" s="1" t="s">
        <v>342</v>
      </c>
      <c r="E105" s="27" t="s">
        <v>3776</v>
      </c>
    </row>
    <row r="106">
      <c r="A106" s="1" t="s">
        <v>333</v>
      </c>
      <c r="B106" s="1">
        <v>25</v>
      </c>
      <c r="C106" s="26" t="s">
        <v>3797</v>
      </c>
      <c r="D106" t="s">
        <v>345</v>
      </c>
      <c r="E106" s="27" t="s">
        <v>3798</v>
      </c>
      <c r="F106" s="28" t="s">
        <v>476</v>
      </c>
      <c r="G106" s="29">
        <v>10000</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79.2">
      <c r="A108" s="1" t="s">
        <v>341</v>
      </c>
      <c r="E108" s="32" t="s">
        <v>4107</v>
      </c>
    </row>
    <row r="109" ht="52.8">
      <c r="A109" s="1" t="s">
        <v>342</v>
      </c>
      <c r="E109" s="27" t="s">
        <v>3800</v>
      </c>
    </row>
    <row r="110">
      <c r="A110" s="1" t="s">
        <v>333</v>
      </c>
      <c r="B110" s="1">
        <v>26</v>
      </c>
      <c r="C110" s="26" t="s">
        <v>3801</v>
      </c>
      <c r="D110" t="s">
        <v>345</v>
      </c>
      <c r="E110" s="27" t="s">
        <v>3802</v>
      </c>
      <c r="F110" s="28" t="s">
        <v>476</v>
      </c>
      <c r="G110" s="29">
        <v>491.89999999999998</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79.2">
      <c r="A112" s="1" t="s">
        <v>341</v>
      </c>
      <c r="E112" s="32" t="s">
        <v>4108</v>
      </c>
    </row>
    <row r="113" ht="66">
      <c r="A113" s="1" t="s">
        <v>342</v>
      </c>
      <c r="E113" s="27" t="s">
        <v>3804</v>
      </c>
    </row>
    <row r="114">
      <c r="A114" s="1" t="s">
        <v>333</v>
      </c>
      <c r="B114" s="1">
        <v>27</v>
      </c>
      <c r="C114" s="26" t="s">
        <v>3805</v>
      </c>
      <c r="D114" t="s">
        <v>345</v>
      </c>
      <c r="E114" s="27" t="s">
        <v>3806</v>
      </c>
      <c r="F114" s="28" t="s">
        <v>476</v>
      </c>
      <c r="G114" s="29">
        <v>491.89999999999998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ht="79.2">
      <c r="A116" s="1" t="s">
        <v>341</v>
      </c>
      <c r="E116" s="32" t="s">
        <v>4108</v>
      </c>
    </row>
    <row r="117" ht="66">
      <c r="A117" s="1" t="s">
        <v>342</v>
      </c>
      <c r="E117" s="27" t="s">
        <v>3807</v>
      </c>
    </row>
    <row r="118">
      <c r="A118" s="1" t="s">
        <v>333</v>
      </c>
      <c r="B118" s="1">
        <v>28</v>
      </c>
      <c r="C118" s="26" t="s">
        <v>3808</v>
      </c>
      <c r="D118" t="s">
        <v>345</v>
      </c>
      <c r="E118" s="27" t="s">
        <v>3809</v>
      </c>
      <c r="F118" s="28" t="s">
        <v>476</v>
      </c>
      <c r="G118" s="29">
        <v>491.89999999999998</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ht="79.2">
      <c r="A120" s="1" t="s">
        <v>341</v>
      </c>
      <c r="E120" s="32" t="s">
        <v>4108</v>
      </c>
    </row>
    <row r="121" ht="79.2">
      <c r="A121" s="1" t="s">
        <v>342</v>
      </c>
      <c r="E121" s="27" t="s">
        <v>3810</v>
      </c>
    </row>
    <row r="122">
      <c r="A122" s="1" t="s">
        <v>333</v>
      </c>
      <c r="B122" s="1">
        <v>29</v>
      </c>
      <c r="C122" s="26" t="s">
        <v>4109</v>
      </c>
      <c r="D122" t="s">
        <v>345</v>
      </c>
      <c r="E122" s="27" t="s">
        <v>4110</v>
      </c>
      <c r="F122" s="28" t="s">
        <v>355</v>
      </c>
      <c r="G122" s="29">
        <v>2</v>
      </c>
      <c r="H122" s="28">
        <v>0</v>
      </c>
      <c r="I122" s="30">
        <f>ROUND(G122*H122,P4)</f>
        <v>0</v>
      </c>
      <c r="L122" s="30">
        <v>0</v>
      </c>
      <c r="M122" s="24">
        <f>ROUND(G122*L122,P4)</f>
        <v>0</v>
      </c>
      <c r="N122" s="25" t="s">
        <v>1011</v>
      </c>
      <c r="O122" s="31">
        <f>M122*AA122</f>
        <v>0</v>
      </c>
      <c r="P122" s="1">
        <v>3</v>
      </c>
      <c r="AA122" s="1">
        <f>IF(P122=1,$O$3,IF(P122=2,$O$4,$O$5))</f>
        <v>0</v>
      </c>
    </row>
    <row r="123">
      <c r="A123" s="1" t="s">
        <v>339</v>
      </c>
      <c r="E123" s="27" t="s">
        <v>4110</v>
      </c>
    </row>
    <row r="124" ht="66">
      <c r="A124" s="1" t="s">
        <v>341</v>
      </c>
      <c r="E124" s="32" t="s">
        <v>4111</v>
      </c>
    </row>
    <row r="125">
      <c r="A125" s="1" t="s">
        <v>342</v>
      </c>
      <c r="E125" s="27" t="s">
        <v>3695</v>
      </c>
    </row>
    <row r="126">
      <c r="A126" s="1" t="s">
        <v>330</v>
      </c>
      <c r="C126" s="22" t="s">
        <v>351</v>
      </c>
      <c r="E126" s="23" t="s">
        <v>3811</v>
      </c>
      <c r="L126" s="24">
        <f>SUMIFS(L127:L142,A127:A142,"P")</f>
        <v>0</v>
      </c>
      <c r="M126" s="24">
        <f>SUMIFS(M127:M142,A127:A142,"P")</f>
        <v>0</v>
      </c>
      <c r="N126" s="25"/>
    </row>
    <row r="127">
      <c r="A127" s="1" t="s">
        <v>333</v>
      </c>
      <c r="B127" s="1">
        <v>30</v>
      </c>
      <c r="C127" s="26" t="s">
        <v>4112</v>
      </c>
      <c r="D127" t="s">
        <v>345</v>
      </c>
      <c r="E127" s="27" t="s">
        <v>4113</v>
      </c>
      <c r="F127" s="28" t="s">
        <v>481</v>
      </c>
      <c r="G127" s="29">
        <v>314.69999999999999</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ht="79.2">
      <c r="A129" s="1" t="s">
        <v>341</v>
      </c>
      <c r="E129" s="32" t="s">
        <v>4114</v>
      </c>
    </row>
    <row r="130" ht="79.2">
      <c r="A130" s="1" t="s">
        <v>342</v>
      </c>
      <c r="E130" s="27" t="s">
        <v>4115</v>
      </c>
    </row>
    <row r="131">
      <c r="A131" s="1" t="s">
        <v>333</v>
      </c>
      <c r="B131" s="1">
        <v>31</v>
      </c>
      <c r="C131" s="26" t="s">
        <v>4116</v>
      </c>
      <c r="D131" t="s">
        <v>345</v>
      </c>
      <c r="E131" s="27" t="s">
        <v>4117</v>
      </c>
      <c r="F131" s="28" t="s">
        <v>476</v>
      </c>
      <c r="G131" s="29">
        <v>1390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ht="79.2">
      <c r="A133" s="1" t="s">
        <v>341</v>
      </c>
      <c r="E133" s="32" t="s">
        <v>4118</v>
      </c>
    </row>
    <row r="134" ht="132">
      <c r="A134" s="1" t="s">
        <v>342</v>
      </c>
      <c r="E134" s="27" t="s">
        <v>4119</v>
      </c>
    </row>
    <row r="135">
      <c r="A135" s="1" t="s">
        <v>333</v>
      </c>
      <c r="B135" s="1">
        <v>32</v>
      </c>
      <c r="C135" s="26" t="s">
        <v>3812</v>
      </c>
      <c r="D135" t="s">
        <v>345</v>
      </c>
      <c r="E135" s="27" t="s">
        <v>3813</v>
      </c>
      <c r="F135" s="28" t="s">
        <v>476</v>
      </c>
      <c r="G135" s="29">
        <v>133.59999999999999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ht="79.2">
      <c r="A137" s="1" t="s">
        <v>341</v>
      </c>
      <c r="E137" s="32" t="s">
        <v>4120</v>
      </c>
    </row>
    <row r="138" ht="158.4">
      <c r="A138" s="1" t="s">
        <v>342</v>
      </c>
      <c r="E138" s="27" t="s">
        <v>3815</v>
      </c>
    </row>
    <row r="139">
      <c r="A139" s="1" t="s">
        <v>333</v>
      </c>
      <c r="B139" s="1">
        <v>33</v>
      </c>
      <c r="C139" s="26" t="s">
        <v>3816</v>
      </c>
      <c r="D139" t="s">
        <v>345</v>
      </c>
      <c r="E139" s="27" t="s">
        <v>3817</v>
      </c>
      <c r="F139" s="28" t="s">
        <v>476</v>
      </c>
      <c r="G139" s="29">
        <v>358.30000000000001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66">
      <c r="A141" s="1" t="s">
        <v>341</v>
      </c>
      <c r="E141" s="32" t="s">
        <v>4121</v>
      </c>
    </row>
    <row r="142" ht="158.4">
      <c r="A142" s="1" t="s">
        <v>342</v>
      </c>
      <c r="E142" s="27" t="s">
        <v>3819</v>
      </c>
    </row>
    <row r="143">
      <c r="A143" s="1" t="s">
        <v>330</v>
      </c>
      <c r="C143" s="22" t="s">
        <v>357</v>
      </c>
      <c r="E143" s="23" t="s">
        <v>3820</v>
      </c>
      <c r="L143" s="24">
        <f>SUMIFS(L144:L163,A144:A163,"P")</f>
        <v>0</v>
      </c>
      <c r="M143" s="24">
        <f>SUMIFS(M144:M163,A144:A163,"P")</f>
        <v>0</v>
      </c>
      <c r="N143" s="25"/>
    </row>
    <row r="144">
      <c r="A144" s="1" t="s">
        <v>333</v>
      </c>
      <c r="B144" s="1">
        <v>34</v>
      </c>
      <c r="C144" s="26" t="s">
        <v>4122</v>
      </c>
      <c r="D144" t="s">
        <v>345</v>
      </c>
      <c r="E144" s="27" t="s">
        <v>4123</v>
      </c>
      <c r="F144" s="28" t="s">
        <v>481</v>
      </c>
      <c r="G144" s="29">
        <v>11.9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66">
      <c r="A146" s="1" t="s">
        <v>341</v>
      </c>
      <c r="E146" s="32" t="s">
        <v>4124</v>
      </c>
    </row>
    <row r="147" ht="264">
      <c r="A147" s="1" t="s">
        <v>342</v>
      </c>
      <c r="E147" s="27" t="s">
        <v>4125</v>
      </c>
    </row>
    <row r="148">
      <c r="A148" s="1" t="s">
        <v>333</v>
      </c>
      <c r="B148" s="1">
        <v>35</v>
      </c>
      <c r="C148" s="26" t="s">
        <v>3821</v>
      </c>
      <c r="D148" t="s">
        <v>345</v>
      </c>
      <c r="E148" s="27" t="s">
        <v>3822</v>
      </c>
      <c r="F148" s="28" t="s">
        <v>481</v>
      </c>
      <c r="G148" s="29">
        <v>0.5</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66">
      <c r="A150" s="1" t="s">
        <v>341</v>
      </c>
      <c r="E150" s="32" t="s">
        <v>4126</v>
      </c>
    </row>
    <row r="151" ht="382.8">
      <c r="A151" s="1" t="s">
        <v>342</v>
      </c>
      <c r="E151" s="27" t="s">
        <v>2341</v>
      </c>
    </row>
    <row r="152">
      <c r="A152" s="1" t="s">
        <v>333</v>
      </c>
      <c r="B152" s="1">
        <v>36</v>
      </c>
      <c r="C152" s="26" t="s">
        <v>3824</v>
      </c>
      <c r="D152" t="s">
        <v>345</v>
      </c>
      <c r="E152" s="27" t="s">
        <v>3825</v>
      </c>
      <c r="F152" s="28" t="s">
        <v>481</v>
      </c>
      <c r="G152" s="29">
        <v>1.8999999999999999</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66">
      <c r="A154" s="1" t="s">
        <v>341</v>
      </c>
      <c r="E154" s="32" t="s">
        <v>4127</v>
      </c>
    </row>
    <row r="155" ht="382.8">
      <c r="A155" s="1" t="s">
        <v>342</v>
      </c>
      <c r="E155" s="27" t="s">
        <v>3827</v>
      </c>
    </row>
    <row r="156">
      <c r="A156" s="1" t="s">
        <v>333</v>
      </c>
      <c r="B156" s="1">
        <v>37</v>
      </c>
      <c r="C156" s="26" t="s">
        <v>3828</v>
      </c>
      <c r="D156" t="s">
        <v>345</v>
      </c>
      <c r="E156" s="27" t="s">
        <v>3829</v>
      </c>
      <c r="F156" s="28" t="s">
        <v>337</v>
      </c>
      <c r="G156" s="29">
        <v>0.25</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6">
      <c r="A158" s="1" t="s">
        <v>341</v>
      </c>
      <c r="E158" s="32" t="s">
        <v>4128</v>
      </c>
    </row>
    <row r="159" ht="303.6">
      <c r="A159" s="1" t="s">
        <v>342</v>
      </c>
      <c r="E159" s="27" t="s">
        <v>3831</v>
      </c>
    </row>
    <row r="160">
      <c r="A160" s="1" t="s">
        <v>333</v>
      </c>
      <c r="B160" s="1">
        <v>38</v>
      </c>
      <c r="C160" s="26" t="s">
        <v>3832</v>
      </c>
      <c r="D160" t="s">
        <v>345</v>
      </c>
      <c r="E160" s="27" t="s">
        <v>3833</v>
      </c>
      <c r="F160" s="28" t="s">
        <v>481</v>
      </c>
      <c r="G160" s="29">
        <v>11.978999999999999</v>
      </c>
      <c r="H160" s="28">
        <v>0</v>
      </c>
      <c r="I160" s="30">
        <f>ROUND(G160*H160,P4)</f>
        <v>0</v>
      </c>
      <c r="L160" s="30">
        <v>0</v>
      </c>
      <c r="M160" s="24">
        <f>ROUND(G160*L160,P4)</f>
        <v>0</v>
      </c>
      <c r="N160" s="25" t="s">
        <v>1011</v>
      </c>
      <c r="O160" s="31">
        <f>M160*AA160</f>
        <v>0</v>
      </c>
      <c r="P160" s="1">
        <v>3</v>
      </c>
      <c r="AA160" s="1">
        <f>IF(P160=1,$O$3,IF(P160=2,$O$4,$O$5))</f>
        <v>0</v>
      </c>
    </row>
    <row r="161">
      <c r="A161" s="1" t="s">
        <v>339</v>
      </c>
      <c r="E161" s="27" t="s">
        <v>3833</v>
      </c>
    </row>
    <row r="162" ht="79.2">
      <c r="A162" s="1" t="s">
        <v>341</v>
      </c>
      <c r="E162" s="32" t="s">
        <v>4129</v>
      </c>
    </row>
    <row r="163">
      <c r="A163" s="1" t="s">
        <v>342</v>
      </c>
      <c r="E163" s="27" t="s">
        <v>3695</v>
      </c>
    </row>
    <row r="164">
      <c r="A164" s="1" t="s">
        <v>330</v>
      </c>
      <c r="C164" s="22" t="s">
        <v>486</v>
      </c>
      <c r="E164" s="23" t="s">
        <v>3835</v>
      </c>
      <c r="L164" s="24">
        <f>SUMIFS(L165:L180,A165:A180,"P")</f>
        <v>0</v>
      </c>
      <c r="M164" s="24">
        <f>SUMIFS(M165:M180,A165:A180,"P")</f>
        <v>0</v>
      </c>
      <c r="N164" s="25"/>
    </row>
    <row r="165">
      <c r="A165" s="1" t="s">
        <v>333</v>
      </c>
      <c r="B165" s="1">
        <v>39</v>
      </c>
      <c r="C165" s="26" t="s">
        <v>3839</v>
      </c>
      <c r="D165" t="s">
        <v>345</v>
      </c>
      <c r="E165" s="27" t="s">
        <v>3840</v>
      </c>
      <c r="F165" s="28" t="s">
        <v>481</v>
      </c>
      <c r="G165" s="29">
        <v>0.5</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ht="79.2">
      <c r="A167" s="1" t="s">
        <v>341</v>
      </c>
      <c r="E167" s="32" t="s">
        <v>4130</v>
      </c>
    </row>
    <row r="168" ht="382.8">
      <c r="A168" s="1" t="s">
        <v>342</v>
      </c>
      <c r="E168" s="27" t="s">
        <v>2341</v>
      </c>
    </row>
    <row r="169">
      <c r="A169" s="1" t="s">
        <v>333</v>
      </c>
      <c r="B169" s="1">
        <v>40</v>
      </c>
      <c r="C169" s="26" t="s">
        <v>3836</v>
      </c>
      <c r="D169" t="s">
        <v>345</v>
      </c>
      <c r="E169" s="27" t="s">
        <v>3837</v>
      </c>
      <c r="F169" s="28" t="s">
        <v>481</v>
      </c>
      <c r="G169" s="29">
        <v>139</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ht="118.8">
      <c r="A171" s="1" t="s">
        <v>341</v>
      </c>
      <c r="E171" s="32" t="s">
        <v>4131</v>
      </c>
    </row>
    <row r="172" ht="382.8">
      <c r="A172" s="1" t="s">
        <v>342</v>
      </c>
      <c r="E172" s="27" t="s">
        <v>2341</v>
      </c>
    </row>
    <row r="173">
      <c r="A173" s="1" t="s">
        <v>333</v>
      </c>
      <c r="B173" s="1">
        <v>41</v>
      </c>
      <c r="C173" s="26" t="s">
        <v>4132</v>
      </c>
      <c r="D173" t="s">
        <v>345</v>
      </c>
      <c r="E173" s="27" t="s">
        <v>4133</v>
      </c>
      <c r="F173" s="28" t="s">
        <v>481</v>
      </c>
      <c r="G173" s="29">
        <v>0.050000000000000003</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ht="52.8">
      <c r="A175" s="1" t="s">
        <v>341</v>
      </c>
      <c r="E175" s="32" t="s">
        <v>4134</v>
      </c>
    </row>
    <row r="176" ht="79.2">
      <c r="A176" s="1" t="s">
        <v>342</v>
      </c>
      <c r="E176" s="27" t="s">
        <v>4135</v>
      </c>
    </row>
    <row r="177">
      <c r="A177" s="1" t="s">
        <v>333</v>
      </c>
      <c r="B177" s="1">
        <v>42</v>
      </c>
      <c r="C177" s="26" t="s">
        <v>4136</v>
      </c>
      <c r="D177" t="s">
        <v>345</v>
      </c>
      <c r="E177" s="27" t="s">
        <v>4137</v>
      </c>
      <c r="F177" s="28" t="s">
        <v>481</v>
      </c>
      <c r="G177" s="29">
        <v>19.5</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ht="118.8">
      <c r="A179" s="1" t="s">
        <v>341</v>
      </c>
      <c r="E179" s="32" t="s">
        <v>4138</v>
      </c>
    </row>
    <row r="180" ht="79.2">
      <c r="A180" s="1" t="s">
        <v>342</v>
      </c>
      <c r="E180" s="27" t="s">
        <v>4139</v>
      </c>
    </row>
    <row r="181">
      <c r="A181" s="1" t="s">
        <v>330</v>
      </c>
      <c r="C181" s="22" t="s">
        <v>3846</v>
      </c>
      <c r="E181" s="23" t="s">
        <v>3847</v>
      </c>
      <c r="L181" s="24">
        <f>SUMIFS(L182:L197,A182:A197,"P")</f>
        <v>0</v>
      </c>
      <c r="M181" s="24">
        <f>SUMIFS(M182:M197,A182:A197,"P")</f>
        <v>0</v>
      </c>
      <c r="N181" s="25"/>
    </row>
    <row r="182" ht="26.4">
      <c r="A182" s="1" t="s">
        <v>333</v>
      </c>
      <c r="B182" s="1">
        <v>43</v>
      </c>
      <c r="C182" s="26" t="s">
        <v>3848</v>
      </c>
      <c r="D182" t="s">
        <v>345</v>
      </c>
      <c r="E182" s="27" t="s">
        <v>3849</v>
      </c>
      <c r="F182" s="28" t="s">
        <v>481</v>
      </c>
      <c r="G182" s="29">
        <v>5549.8999999999996</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ht="105.6">
      <c r="A184" s="1" t="s">
        <v>341</v>
      </c>
      <c r="E184" s="32" t="s">
        <v>4140</v>
      </c>
    </row>
    <row r="185" ht="250.8">
      <c r="A185" s="1" t="s">
        <v>342</v>
      </c>
      <c r="E185" s="27" t="s">
        <v>3851</v>
      </c>
    </row>
    <row r="186" ht="26.4">
      <c r="A186" s="1" t="s">
        <v>333</v>
      </c>
      <c r="B186" s="1">
        <v>44</v>
      </c>
      <c r="C186" s="26" t="s">
        <v>3852</v>
      </c>
      <c r="D186" t="s">
        <v>345</v>
      </c>
      <c r="E186" s="27" t="s">
        <v>3853</v>
      </c>
      <c r="F186" s="28" t="s">
        <v>481</v>
      </c>
      <c r="G186" s="29">
        <v>852.20000000000005</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ht="66">
      <c r="A188" s="1" t="s">
        <v>341</v>
      </c>
      <c r="E188" s="32" t="s">
        <v>4141</v>
      </c>
    </row>
    <row r="189" ht="264">
      <c r="A189" s="1" t="s">
        <v>342</v>
      </c>
      <c r="E189" s="27" t="s">
        <v>3855</v>
      </c>
    </row>
    <row r="190" ht="26.4">
      <c r="A190" s="1" t="s">
        <v>333</v>
      </c>
      <c r="B190" s="1">
        <v>45</v>
      </c>
      <c r="C190" s="26" t="s">
        <v>3856</v>
      </c>
      <c r="D190" t="s">
        <v>345</v>
      </c>
      <c r="E190" s="27" t="s">
        <v>3857</v>
      </c>
      <c r="F190" s="28" t="s">
        <v>481</v>
      </c>
      <c r="G190" s="29">
        <v>2350</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ht="92.4">
      <c r="A192" s="1" t="s">
        <v>341</v>
      </c>
      <c r="E192" s="32" t="s">
        <v>4142</v>
      </c>
    </row>
    <row r="193" ht="277.2">
      <c r="A193" s="1" t="s">
        <v>342</v>
      </c>
      <c r="E193" s="27" t="s">
        <v>3859</v>
      </c>
    </row>
    <row r="194" ht="26.4">
      <c r="A194" s="1" t="s">
        <v>333</v>
      </c>
      <c r="B194" s="1">
        <v>46</v>
      </c>
      <c r="C194" s="26" t="s">
        <v>4143</v>
      </c>
      <c r="D194" t="s">
        <v>345</v>
      </c>
      <c r="E194" s="27" t="s">
        <v>4144</v>
      </c>
      <c r="F194" s="28" t="s">
        <v>481</v>
      </c>
      <c r="G194" s="29">
        <v>420</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ht="66">
      <c r="A196" s="1" t="s">
        <v>341</v>
      </c>
      <c r="E196" s="32" t="s">
        <v>4145</v>
      </c>
    </row>
    <row r="197" ht="250.8">
      <c r="A197" s="1" t="s">
        <v>342</v>
      </c>
      <c r="E197" s="27" t="s">
        <v>4146</v>
      </c>
    </row>
    <row r="198">
      <c r="A198" s="1" t="s">
        <v>330</v>
      </c>
      <c r="C198" s="22" t="s">
        <v>3860</v>
      </c>
      <c r="E198" s="23" t="s">
        <v>3861</v>
      </c>
      <c r="L198" s="24">
        <f>SUMIFS(L199:L270,A199:A270,"P")</f>
        <v>0</v>
      </c>
      <c r="M198" s="24">
        <f>SUMIFS(M199:M270,A199:A270,"P")</f>
        <v>0</v>
      </c>
      <c r="N198" s="25"/>
    </row>
    <row r="199">
      <c r="A199" s="1" t="s">
        <v>333</v>
      </c>
      <c r="B199" s="1">
        <v>47</v>
      </c>
      <c r="C199" s="26" t="s">
        <v>3862</v>
      </c>
      <c r="D199" t="s">
        <v>345</v>
      </c>
      <c r="E199" s="27" t="s">
        <v>3863</v>
      </c>
      <c r="F199" s="28" t="s">
        <v>481</v>
      </c>
      <c r="G199" s="29">
        <v>4690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ht="66">
      <c r="A201" s="1" t="s">
        <v>341</v>
      </c>
      <c r="E201" s="32" t="s">
        <v>4147</v>
      </c>
    </row>
    <row r="202" ht="92.4">
      <c r="A202" s="1" t="s">
        <v>342</v>
      </c>
      <c r="E202" s="27" t="s">
        <v>3865</v>
      </c>
    </row>
    <row r="203">
      <c r="A203" s="1" t="s">
        <v>333</v>
      </c>
      <c r="B203" s="1">
        <v>48</v>
      </c>
      <c r="C203" s="26" t="s">
        <v>4148</v>
      </c>
      <c r="D203" t="s">
        <v>345</v>
      </c>
      <c r="E203" s="27" t="s">
        <v>4149</v>
      </c>
      <c r="F203" s="28" t="s">
        <v>481</v>
      </c>
      <c r="G203" s="29">
        <v>1260.4000000000001</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ht="66">
      <c r="A205" s="1" t="s">
        <v>341</v>
      </c>
      <c r="E205" s="32" t="s">
        <v>4150</v>
      </c>
    </row>
    <row r="206" ht="92.4">
      <c r="A206" s="1" t="s">
        <v>342</v>
      </c>
      <c r="E206" s="27" t="s">
        <v>3865</v>
      </c>
    </row>
    <row r="207">
      <c r="A207" s="1" t="s">
        <v>333</v>
      </c>
      <c r="B207" s="1">
        <v>49</v>
      </c>
      <c r="C207" s="26" t="s">
        <v>3866</v>
      </c>
      <c r="D207" t="s">
        <v>345</v>
      </c>
      <c r="E207" s="27" t="s">
        <v>3867</v>
      </c>
      <c r="F207" s="28" t="s">
        <v>481</v>
      </c>
      <c r="G207" s="29">
        <v>170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ht="66">
      <c r="A209" s="1" t="s">
        <v>341</v>
      </c>
      <c r="E209" s="32" t="s">
        <v>4151</v>
      </c>
    </row>
    <row r="210" ht="92.4">
      <c r="A210" s="1" t="s">
        <v>342</v>
      </c>
      <c r="E210" s="27" t="s">
        <v>3865</v>
      </c>
    </row>
    <row r="211" ht="26.4">
      <c r="A211" s="1" t="s">
        <v>333</v>
      </c>
      <c r="B211" s="1">
        <v>50</v>
      </c>
      <c r="C211" s="26" t="s">
        <v>4152</v>
      </c>
      <c r="D211" t="s">
        <v>345</v>
      </c>
      <c r="E211" s="27" t="s">
        <v>4153</v>
      </c>
      <c r="F211" s="28" t="s">
        <v>361</v>
      </c>
      <c r="G211" s="29">
        <v>636.5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ht="132">
      <c r="A213" s="1" t="s">
        <v>341</v>
      </c>
      <c r="E213" s="32" t="s">
        <v>4154</v>
      </c>
    </row>
    <row r="214" ht="356.4">
      <c r="A214" s="1" t="s">
        <v>342</v>
      </c>
      <c r="E214" s="27" t="s">
        <v>4155</v>
      </c>
    </row>
    <row r="215" ht="26.4">
      <c r="A215" s="1" t="s">
        <v>333</v>
      </c>
      <c r="B215" s="1">
        <v>51</v>
      </c>
      <c r="C215" s="26" t="s">
        <v>3869</v>
      </c>
      <c r="D215" t="s">
        <v>345</v>
      </c>
      <c r="E215" s="27" t="s">
        <v>3870</v>
      </c>
      <c r="F215" s="28" t="s">
        <v>361</v>
      </c>
      <c r="G215" s="29">
        <v>1042</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ht="118.8">
      <c r="A217" s="1" t="s">
        <v>341</v>
      </c>
      <c r="E217" s="32" t="s">
        <v>4156</v>
      </c>
    </row>
    <row r="218" ht="356.4">
      <c r="A218" s="1" t="s">
        <v>342</v>
      </c>
      <c r="E218" s="27" t="s">
        <v>3872</v>
      </c>
    </row>
    <row r="219" ht="26.4">
      <c r="A219" s="1" t="s">
        <v>333</v>
      </c>
      <c r="B219" s="1">
        <v>52</v>
      </c>
      <c r="C219" s="26" t="s">
        <v>4157</v>
      </c>
      <c r="D219" t="s">
        <v>345</v>
      </c>
      <c r="E219" s="27" t="s">
        <v>4158</v>
      </c>
      <c r="F219" s="28" t="s">
        <v>361</v>
      </c>
      <c r="G219" s="29">
        <v>469.5</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ht="79.2">
      <c r="A221" s="1" t="s">
        <v>341</v>
      </c>
      <c r="E221" s="32" t="s">
        <v>4159</v>
      </c>
    </row>
    <row r="222" ht="316.8">
      <c r="A222" s="1" t="s">
        <v>342</v>
      </c>
      <c r="E222" s="27" t="s">
        <v>4160</v>
      </c>
    </row>
    <row r="223" ht="26.4">
      <c r="A223" s="1" t="s">
        <v>333</v>
      </c>
      <c r="B223" s="1">
        <v>53</v>
      </c>
      <c r="C223" s="26" t="s">
        <v>4161</v>
      </c>
      <c r="D223" t="s">
        <v>345</v>
      </c>
      <c r="E223" s="27" t="s">
        <v>4162</v>
      </c>
      <c r="F223" s="28" t="s">
        <v>361</v>
      </c>
      <c r="G223" s="29">
        <v>7.7999999999999998</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ht="79.2">
      <c r="A225" s="1" t="s">
        <v>341</v>
      </c>
      <c r="E225" s="32" t="s">
        <v>4163</v>
      </c>
    </row>
    <row r="226" ht="316.8">
      <c r="A226" s="1" t="s">
        <v>342</v>
      </c>
      <c r="E226" s="27" t="s">
        <v>4160</v>
      </c>
    </row>
    <row r="227" ht="26.4">
      <c r="A227" s="1" t="s">
        <v>333</v>
      </c>
      <c r="B227" s="1">
        <v>54</v>
      </c>
      <c r="C227" s="26" t="s">
        <v>4164</v>
      </c>
      <c r="D227" t="s">
        <v>345</v>
      </c>
      <c r="E227" s="27" t="s">
        <v>4165</v>
      </c>
      <c r="F227" s="28" t="s">
        <v>361</v>
      </c>
      <c r="G227" s="29">
        <v>7.2800000000000002</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ht="79.2">
      <c r="A229" s="1" t="s">
        <v>341</v>
      </c>
      <c r="E229" s="32" t="s">
        <v>4166</v>
      </c>
    </row>
    <row r="230" ht="316.8">
      <c r="A230" s="1" t="s">
        <v>342</v>
      </c>
      <c r="E230" s="27" t="s">
        <v>4167</v>
      </c>
    </row>
    <row r="231" ht="26.4">
      <c r="A231" s="1" t="s">
        <v>333</v>
      </c>
      <c r="B231" s="1">
        <v>55</v>
      </c>
      <c r="C231" s="26" t="s">
        <v>4168</v>
      </c>
      <c r="D231" t="s">
        <v>345</v>
      </c>
      <c r="E231" s="27" t="s">
        <v>4169</v>
      </c>
      <c r="F231" s="28" t="s">
        <v>361</v>
      </c>
      <c r="G231" s="29">
        <v>25.48</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79.2">
      <c r="A233" s="1" t="s">
        <v>341</v>
      </c>
      <c r="E233" s="32" t="s">
        <v>4170</v>
      </c>
    </row>
    <row r="234" ht="316.8">
      <c r="A234" s="1" t="s">
        <v>342</v>
      </c>
      <c r="E234" s="27" t="s">
        <v>4171</v>
      </c>
    </row>
    <row r="235" ht="26.4">
      <c r="A235" s="1" t="s">
        <v>333</v>
      </c>
      <c r="B235" s="1">
        <v>56</v>
      </c>
      <c r="C235" s="26" t="s">
        <v>4172</v>
      </c>
      <c r="D235" t="s">
        <v>345</v>
      </c>
      <c r="E235" s="27" t="s">
        <v>4173</v>
      </c>
      <c r="F235" s="28" t="s">
        <v>361</v>
      </c>
      <c r="G235" s="29">
        <v>30.079999999999998</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ht="79.2">
      <c r="A237" s="1" t="s">
        <v>341</v>
      </c>
      <c r="E237" s="32" t="s">
        <v>4174</v>
      </c>
    </row>
    <row r="238" ht="316.8">
      <c r="A238" s="1" t="s">
        <v>342</v>
      </c>
      <c r="E238" s="27" t="s">
        <v>4175</v>
      </c>
    </row>
    <row r="239" ht="26.4">
      <c r="A239" s="1" t="s">
        <v>333</v>
      </c>
      <c r="B239" s="1">
        <v>57</v>
      </c>
      <c r="C239" s="26" t="s">
        <v>4176</v>
      </c>
      <c r="D239" t="s">
        <v>345</v>
      </c>
      <c r="E239" s="27" t="s">
        <v>4177</v>
      </c>
      <c r="F239" s="28" t="s">
        <v>361</v>
      </c>
      <c r="G239" s="29">
        <v>43</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79.2">
      <c r="A241" s="1" t="s">
        <v>341</v>
      </c>
      <c r="E241" s="32" t="s">
        <v>4178</v>
      </c>
    </row>
    <row r="242" ht="330">
      <c r="A242" s="1" t="s">
        <v>342</v>
      </c>
      <c r="E242" s="27" t="s">
        <v>4179</v>
      </c>
    </row>
    <row r="243">
      <c r="A243" s="1" t="s">
        <v>333</v>
      </c>
      <c r="B243" s="1">
        <v>58</v>
      </c>
      <c r="C243" s="26" t="s">
        <v>4180</v>
      </c>
      <c r="D243" t="s">
        <v>345</v>
      </c>
      <c r="E243" s="27" t="s">
        <v>4181</v>
      </c>
      <c r="F243" s="28" t="s">
        <v>355</v>
      </c>
      <c r="G243" s="29">
        <v>3</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52.8">
      <c r="A245" s="1" t="s">
        <v>341</v>
      </c>
      <c r="E245" s="32" t="s">
        <v>4182</v>
      </c>
    </row>
    <row r="246" ht="79.2">
      <c r="A246" s="1" t="s">
        <v>342</v>
      </c>
      <c r="E246" s="27" t="s">
        <v>4183</v>
      </c>
    </row>
    <row r="247">
      <c r="A247" s="1" t="s">
        <v>333</v>
      </c>
      <c r="B247" s="1">
        <v>59</v>
      </c>
      <c r="C247" s="26" t="s">
        <v>4184</v>
      </c>
      <c r="D247" t="s">
        <v>345</v>
      </c>
      <c r="E247" s="27" t="s">
        <v>4185</v>
      </c>
      <c r="F247" s="28" t="s">
        <v>361</v>
      </c>
      <c r="G247" s="29">
        <v>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66">
      <c r="A249" s="1" t="s">
        <v>341</v>
      </c>
      <c r="E249" s="32" t="s">
        <v>4186</v>
      </c>
    </row>
    <row r="250" ht="158.4">
      <c r="A250" s="1" t="s">
        <v>342</v>
      </c>
      <c r="E250" s="27" t="s">
        <v>3880</v>
      </c>
    </row>
    <row r="251">
      <c r="A251" s="1" t="s">
        <v>333</v>
      </c>
      <c r="B251" s="1">
        <v>60</v>
      </c>
      <c r="C251" s="26" t="s">
        <v>3884</v>
      </c>
      <c r="D251" t="s">
        <v>345</v>
      </c>
      <c r="E251" s="27" t="s">
        <v>3885</v>
      </c>
      <c r="F251" s="28" t="s">
        <v>3886</v>
      </c>
      <c r="G251" s="29">
        <v>100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92.4">
      <c r="A253" s="1" t="s">
        <v>341</v>
      </c>
      <c r="E253" s="32" t="s">
        <v>4187</v>
      </c>
    </row>
    <row r="254" ht="145.2">
      <c r="A254" s="1" t="s">
        <v>342</v>
      </c>
      <c r="E254" s="27" t="s">
        <v>3888</v>
      </c>
    </row>
    <row r="255">
      <c r="A255" s="1" t="s">
        <v>333</v>
      </c>
      <c r="B255" s="1">
        <v>61</v>
      </c>
      <c r="C255" s="26" t="s">
        <v>3889</v>
      </c>
      <c r="D255" t="s">
        <v>345</v>
      </c>
      <c r="E255" s="27" t="s">
        <v>3890</v>
      </c>
      <c r="F255" s="28" t="s">
        <v>3886</v>
      </c>
      <c r="G255" s="29">
        <v>369</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92.4">
      <c r="A257" s="1" t="s">
        <v>341</v>
      </c>
      <c r="E257" s="32" t="s">
        <v>4188</v>
      </c>
    </row>
    <row r="258" ht="145.2">
      <c r="A258" s="1" t="s">
        <v>342</v>
      </c>
      <c r="E258" s="27" t="s">
        <v>3892</v>
      </c>
    </row>
    <row r="259">
      <c r="A259" s="1" t="s">
        <v>333</v>
      </c>
      <c r="B259" s="1">
        <v>62</v>
      </c>
      <c r="C259" s="26" t="s">
        <v>3893</v>
      </c>
      <c r="D259" t="s">
        <v>345</v>
      </c>
      <c r="E259" s="27" t="s">
        <v>3894</v>
      </c>
      <c r="F259" s="28" t="s">
        <v>355</v>
      </c>
      <c r="G259" s="29">
        <v>30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79.2">
      <c r="A261" s="1" t="s">
        <v>341</v>
      </c>
      <c r="E261" s="32" t="s">
        <v>4189</v>
      </c>
    </row>
    <row r="262" ht="264">
      <c r="A262" s="1" t="s">
        <v>342</v>
      </c>
      <c r="E262" s="27" t="s">
        <v>3896</v>
      </c>
    </row>
    <row r="263">
      <c r="A263" s="1" t="s">
        <v>333</v>
      </c>
      <c r="B263" s="1">
        <v>63</v>
      </c>
      <c r="C263" s="26" t="s">
        <v>3897</v>
      </c>
      <c r="D263" t="s">
        <v>345</v>
      </c>
      <c r="E263" s="27" t="s">
        <v>3898</v>
      </c>
      <c r="F263" s="28" t="s">
        <v>355</v>
      </c>
      <c r="G263" s="29">
        <v>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ht="66">
      <c r="A265" s="1" t="s">
        <v>341</v>
      </c>
      <c r="E265" s="32" t="s">
        <v>4190</v>
      </c>
    </row>
    <row r="266" ht="264">
      <c r="A266" s="1" t="s">
        <v>342</v>
      </c>
      <c r="E266" s="27" t="s">
        <v>3896</v>
      </c>
    </row>
    <row r="267">
      <c r="A267" s="1" t="s">
        <v>333</v>
      </c>
      <c r="B267" s="1">
        <v>64</v>
      </c>
      <c r="C267" s="26" t="s">
        <v>3900</v>
      </c>
      <c r="D267" t="s">
        <v>345</v>
      </c>
      <c r="E267" s="27" t="s">
        <v>3901</v>
      </c>
      <c r="F267" s="28" t="s">
        <v>355</v>
      </c>
      <c r="G267" s="29">
        <v>34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66">
      <c r="A269" s="1" t="s">
        <v>341</v>
      </c>
      <c r="E269" s="32" t="s">
        <v>3902</v>
      </c>
    </row>
    <row r="270" ht="105.6">
      <c r="A270" s="1" t="s">
        <v>342</v>
      </c>
      <c r="E270" s="27" t="s">
        <v>3903</v>
      </c>
    </row>
    <row r="271">
      <c r="A271" s="1" t="s">
        <v>330</v>
      </c>
      <c r="C271" s="22" t="s">
        <v>4191</v>
      </c>
      <c r="E271" s="23" t="s">
        <v>4192</v>
      </c>
      <c r="L271" s="24">
        <f>SUMIFS(L272:L299,A272:A299,"P")</f>
        <v>0</v>
      </c>
      <c r="M271" s="24">
        <f>SUMIFS(M272:M299,A272:A299,"P")</f>
        <v>0</v>
      </c>
      <c r="N271" s="25"/>
    </row>
    <row r="272">
      <c r="A272" s="1" t="s">
        <v>333</v>
      </c>
      <c r="B272" s="1">
        <v>65</v>
      </c>
      <c r="C272" s="26" t="s">
        <v>4193</v>
      </c>
      <c r="D272" t="s">
        <v>345</v>
      </c>
      <c r="E272" s="27" t="s">
        <v>4194</v>
      </c>
      <c r="F272" s="28" t="s">
        <v>347</v>
      </c>
      <c r="G272" s="29">
        <v>1</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66">
      <c r="A274" s="1" t="s">
        <v>341</v>
      </c>
      <c r="E274" s="32" t="s">
        <v>4195</v>
      </c>
    </row>
    <row r="275" ht="92.4">
      <c r="A275" s="1" t="s">
        <v>342</v>
      </c>
      <c r="E275" s="27" t="s">
        <v>4196</v>
      </c>
    </row>
    <row r="276">
      <c r="A276" s="1" t="s">
        <v>333</v>
      </c>
      <c r="B276" s="1">
        <v>66</v>
      </c>
      <c r="C276" s="26" t="s">
        <v>4197</v>
      </c>
      <c r="D276" t="s">
        <v>345</v>
      </c>
      <c r="E276" s="27" t="s">
        <v>4198</v>
      </c>
      <c r="F276" s="28" t="s">
        <v>347</v>
      </c>
      <c r="G276" s="29">
        <v>3</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66">
      <c r="A278" s="1" t="s">
        <v>341</v>
      </c>
      <c r="E278" s="32" t="s">
        <v>4199</v>
      </c>
    </row>
    <row r="279" ht="92.4">
      <c r="A279" s="1" t="s">
        <v>342</v>
      </c>
      <c r="E279" s="27" t="s">
        <v>4196</v>
      </c>
    </row>
    <row r="280">
      <c r="A280" s="1" t="s">
        <v>333</v>
      </c>
      <c r="B280" s="1">
        <v>67</v>
      </c>
      <c r="C280" s="26" t="s">
        <v>4200</v>
      </c>
      <c r="D280" t="s">
        <v>345</v>
      </c>
      <c r="E280" s="27" t="s">
        <v>4201</v>
      </c>
      <c r="F280" s="28" t="s">
        <v>355</v>
      </c>
      <c r="G280" s="29">
        <v>6</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79.2">
      <c r="A282" s="1" t="s">
        <v>341</v>
      </c>
      <c r="E282" s="32" t="s">
        <v>4202</v>
      </c>
    </row>
    <row r="283" ht="118.8">
      <c r="A283" s="1" t="s">
        <v>342</v>
      </c>
      <c r="E283" s="27" t="s">
        <v>4203</v>
      </c>
    </row>
    <row r="284" ht="26.4">
      <c r="A284" s="1" t="s">
        <v>333</v>
      </c>
      <c r="B284" s="1">
        <v>68</v>
      </c>
      <c r="C284" s="26" t="s">
        <v>4204</v>
      </c>
      <c r="D284" t="s">
        <v>345</v>
      </c>
      <c r="E284" s="27" t="s">
        <v>4205</v>
      </c>
      <c r="F284" s="28" t="s">
        <v>347</v>
      </c>
      <c r="G284" s="29">
        <v>3</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79.2">
      <c r="A286" s="1" t="s">
        <v>341</v>
      </c>
      <c r="E286" s="32" t="s">
        <v>4206</v>
      </c>
    </row>
    <row r="287" ht="105.6">
      <c r="A287" s="1" t="s">
        <v>342</v>
      </c>
      <c r="E287" s="27" t="s">
        <v>4207</v>
      </c>
    </row>
    <row r="288" ht="26.4">
      <c r="A288" s="1" t="s">
        <v>333</v>
      </c>
      <c r="B288" s="1">
        <v>69</v>
      </c>
      <c r="C288" s="26" t="s">
        <v>4208</v>
      </c>
      <c r="D288" t="s">
        <v>345</v>
      </c>
      <c r="E288" s="27" t="s">
        <v>4209</v>
      </c>
      <c r="F288" s="28" t="s">
        <v>3886</v>
      </c>
      <c r="G288" s="29">
        <v>6</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ht="66">
      <c r="A290" s="1" t="s">
        <v>341</v>
      </c>
      <c r="E290" s="32" t="s">
        <v>4210</v>
      </c>
    </row>
    <row r="291" ht="92.4">
      <c r="A291" s="1" t="s">
        <v>342</v>
      </c>
      <c r="E291" s="27" t="s">
        <v>4211</v>
      </c>
    </row>
    <row r="292">
      <c r="A292" s="1" t="s">
        <v>333</v>
      </c>
      <c r="B292" s="1">
        <v>70</v>
      </c>
      <c r="C292" s="26" t="s">
        <v>4212</v>
      </c>
      <c r="D292" t="s">
        <v>345</v>
      </c>
      <c r="E292" s="27" t="s">
        <v>4213</v>
      </c>
      <c r="F292" s="28" t="s">
        <v>355</v>
      </c>
      <c r="G292" s="29">
        <v>3</v>
      </c>
      <c r="H292" s="28">
        <v>0</v>
      </c>
      <c r="I292" s="30">
        <f>ROUND(G292*H292,P4)</f>
        <v>0</v>
      </c>
      <c r="L292" s="30">
        <v>0</v>
      </c>
      <c r="M292" s="24">
        <f>ROUND(G292*L292,P4)</f>
        <v>0</v>
      </c>
      <c r="N292" s="25" t="s">
        <v>1011</v>
      </c>
      <c r="O292" s="31">
        <f>M292*AA292</f>
        <v>0</v>
      </c>
      <c r="P292" s="1">
        <v>3</v>
      </c>
      <c r="AA292" s="1">
        <f>IF(P292=1,$O$3,IF(P292=2,$O$4,$O$5))</f>
        <v>0</v>
      </c>
    </row>
    <row r="293">
      <c r="A293" s="1" t="s">
        <v>339</v>
      </c>
      <c r="E293" s="27" t="s">
        <v>4213</v>
      </c>
    </row>
    <row r="294" ht="79.2">
      <c r="A294" s="1" t="s">
        <v>341</v>
      </c>
      <c r="E294" s="32" t="s">
        <v>4214</v>
      </c>
    </row>
    <row r="295" ht="409.5">
      <c r="A295" s="1" t="s">
        <v>342</v>
      </c>
      <c r="E295" s="27" t="s">
        <v>4215</v>
      </c>
    </row>
    <row r="296">
      <c r="A296" s="1" t="s">
        <v>333</v>
      </c>
      <c r="B296" s="1">
        <v>71</v>
      </c>
      <c r="C296" s="26" t="s">
        <v>4216</v>
      </c>
      <c r="D296" t="s">
        <v>345</v>
      </c>
      <c r="E296" s="27" t="s">
        <v>4217</v>
      </c>
      <c r="F296" s="28" t="s">
        <v>355</v>
      </c>
      <c r="G296" s="29">
        <v>1</v>
      </c>
      <c r="H296" s="28">
        <v>0</v>
      </c>
      <c r="I296" s="30">
        <f>ROUND(G296*H296,P4)</f>
        <v>0</v>
      </c>
      <c r="L296" s="30">
        <v>0</v>
      </c>
      <c r="M296" s="24">
        <f>ROUND(G296*L296,P4)</f>
        <v>0</v>
      </c>
      <c r="N296" s="25" t="s">
        <v>1011</v>
      </c>
      <c r="O296" s="31">
        <f>M296*AA296</f>
        <v>0</v>
      </c>
      <c r="P296" s="1">
        <v>3</v>
      </c>
      <c r="AA296" s="1">
        <f>IF(P296=1,$O$3,IF(P296=2,$O$4,$O$5))</f>
        <v>0</v>
      </c>
    </row>
    <row r="297">
      <c r="A297" s="1" t="s">
        <v>339</v>
      </c>
      <c r="E297" s="27" t="s">
        <v>4217</v>
      </c>
    </row>
    <row r="298" ht="79.2">
      <c r="A298" s="1" t="s">
        <v>341</v>
      </c>
      <c r="E298" s="32" t="s">
        <v>4218</v>
      </c>
    </row>
    <row r="299" ht="409.5">
      <c r="A299" s="1" t="s">
        <v>342</v>
      </c>
      <c r="E299" s="27" t="s">
        <v>4215</v>
      </c>
    </row>
    <row r="300">
      <c r="A300" s="1" t="s">
        <v>330</v>
      </c>
      <c r="C300" s="22" t="s">
        <v>3904</v>
      </c>
      <c r="E300" s="23" t="s">
        <v>3905</v>
      </c>
      <c r="L300" s="24">
        <f>SUMIFS(L301:L364,A301:A364,"P")</f>
        <v>0</v>
      </c>
      <c r="M300" s="24">
        <f>SUMIFS(M301:M364,A301:A364,"P")</f>
        <v>0</v>
      </c>
      <c r="N300" s="25"/>
    </row>
    <row r="301" ht="26.4">
      <c r="A301" s="1" t="s">
        <v>333</v>
      </c>
      <c r="B301" s="1">
        <v>72</v>
      </c>
      <c r="C301" s="26" t="s">
        <v>3906</v>
      </c>
      <c r="D301" t="s">
        <v>345</v>
      </c>
      <c r="E301" s="27" t="s">
        <v>3907</v>
      </c>
      <c r="F301" s="28" t="s">
        <v>361</v>
      </c>
      <c r="G301" s="29">
        <v>222</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ht="79.2">
      <c r="A303" s="1" t="s">
        <v>341</v>
      </c>
      <c r="E303" s="32" t="s">
        <v>4219</v>
      </c>
    </row>
    <row r="304" ht="118.8">
      <c r="A304" s="1" t="s">
        <v>342</v>
      </c>
      <c r="E304" s="27" t="s">
        <v>3909</v>
      </c>
    </row>
    <row r="305" ht="26.4">
      <c r="A305" s="1" t="s">
        <v>333</v>
      </c>
      <c r="B305" s="1">
        <v>73</v>
      </c>
      <c r="C305" s="26" t="s">
        <v>4220</v>
      </c>
      <c r="D305" t="s">
        <v>345</v>
      </c>
      <c r="E305" s="27" t="s">
        <v>4221</v>
      </c>
      <c r="F305" s="28" t="s">
        <v>361</v>
      </c>
      <c r="G305" s="29">
        <v>733</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ht="79.2">
      <c r="A307" s="1" t="s">
        <v>341</v>
      </c>
      <c r="E307" s="32" t="s">
        <v>4222</v>
      </c>
    </row>
    <row r="308" ht="118.8">
      <c r="A308" s="1" t="s">
        <v>342</v>
      </c>
      <c r="E308" s="27" t="s">
        <v>3909</v>
      </c>
    </row>
    <row r="309" ht="26.4">
      <c r="A309" s="1" t="s">
        <v>333</v>
      </c>
      <c r="B309" s="1">
        <v>74</v>
      </c>
      <c r="C309" s="26" t="s">
        <v>3910</v>
      </c>
      <c r="D309" t="s">
        <v>345</v>
      </c>
      <c r="E309" s="27" t="s">
        <v>3911</v>
      </c>
      <c r="F309" s="28" t="s">
        <v>361</v>
      </c>
      <c r="G309" s="29">
        <v>2380</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ht="66">
      <c r="A311" s="1" t="s">
        <v>341</v>
      </c>
      <c r="E311" s="32" t="s">
        <v>4223</v>
      </c>
    </row>
    <row r="312" ht="264">
      <c r="A312" s="1" t="s">
        <v>342</v>
      </c>
      <c r="E312" s="27" t="s">
        <v>3913</v>
      </c>
    </row>
    <row r="313" ht="26.4">
      <c r="A313" s="1" t="s">
        <v>333</v>
      </c>
      <c r="B313" s="1">
        <v>75</v>
      </c>
      <c r="C313" s="26" t="s">
        <v>4224</v>
      </c>
      <c r="D313" t="s">
        <v>345</v>
      </c>
      <c r="E313" s="27" t="s">
        <v>4225</v>
      </c>
      <c r="F313" s="28" t="s">
        <v>361</v>
      </c>
      <c r="G313" s="29">
        <v>366.5</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ht="79.2">
      <c r="A315" s="1" t="s">
        <v>341</v>
      </c>
      <c r="E315" s="32" t="s">
        <v>4226</v>
      </c>
    </row>
    <row r="316" ht="264">
      <c r="A316" s="1" t="s">
        <v>342</v>
      </c>
      <c r="E316" s="27" t="s">
        <v>3913</v>
      </c>
    </row>
    <row r="317" ht="26.4">
      <c r="A317" s="1" t="s">
        <v>333</v>
      </c>
      <c r="B317" s="1">
        <v>76</v>
      </c>
      <c r="C317" s="26" t="s">
        <v>3914</v>
      </c>
      <c r="D317" t="s">
        <v>345</v>
      </c>
      <c r="E317" s="27" t="s">
        <v>3915</v>
      </c>
      <c r="F317" s="28" t="s">
        <v>355</v>
      </c>
      <c r="G317" s="29">
        <v>10</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ht="132">
      <c r="A319" s="1" t="s">
        <v>341</v>
      </c>
      <c r="E319" s="32" t="s">
        <v>4227</v>
      </c>
    </row>
    <row r="320" ht="184.8">
      <c r="A320" s="1" t="s">
        <v>342</v>
      </c>
      <c r="E320" s="27" t="s">
        <v>3917</v>
      </c>
    </row>
    <row r="321" ht="26.4">
      <c r="A321" s="1" t="s">
        <v>333</v>
      </c>
      <c r="B321" s="1">
        <v>77</v>
      </c>
      <c r="C321" s="26" t="s">
        <v>4228</v>
      </c>
      <c r="D321" t="s">
        <v>345</v>
      </c>
      <c r="E321" s="27" t="s">
        <v>4229</v>
      </c>
      <c r="F321" s="28" t="s">
        <v>355</v>
      </c>
      <c r="G321" s="29">
        <v>2</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ht="79.2">
      <c r="A323" s="1" t="s">
        <v>341</v>
      </c>
      <c r="E323" s="32" t="s">
        <v>4230</v>
      </c>
    </row>
    <row r="324" ht="198">
      <c r="A324" s="1" t="s">
        <v>342</v>
      </c>
      <c r="E324" s="27" t="s">
        <v>4231</v>
      </c>
    </row>
    <row r="325">
      <c r="A325" s="1" t="s">
        <v>333</v>
      </c>
      <c r="B325" s="1">
        <v>78</v>
      </c>
      <c r="C325" s="26" t="s">
        <v>3893</v>
      </c>
      <c r="D325" t="s">
        <v>345</v>
      </c>
      <c r="E325" s="27" t="s">
        <v>3894</v>
      </c>
      <c r="F325" s="28" t="s">
        <v>355</v>
      </c>
      <c r="G325" s="29">
        <v>42</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ht="79.2">
      <c r="A327" s="1" t="s">
        <v>341</v>
      </c>
      <c r="E327" s="32" t="s">
        <v>4232</v>
      </c>
    </row>
    <row r="328" ht="264">
      <c r="A328" s="1" t="s">
        <v>342</v>
      </c>
      <c r="E328" s="27" t="s">
        <v>3896</v>
      </c>
    </row>
    <row r="329">
      <c r="A329" s="1" t="s">
        <v>333</v>
      </c>
      <c r="B329" s="1">
        <v>79</v>
      </c>
      <c r="C329" s="26" t="s">
        <v>3929</v>
      </c>
      <c r="D329" t="s">
        <v>345</v>
      </c>
      <c r="E329" s="27" t="s">
        <v>3930</v>
      </c>
      <c r="F329" s="28" t="s">
        <v>355</v>
      </c>
      <c r="G329" s="29">
        <v>22</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ht="66">
      <c r="A331" s="1" t="s">
        <v>341</v>
      </c>
      <c r="E331" s="32" t="s">
        <v>4233</v>
      </c>
    </row>
    <row r="332" ht="264">
      <c r="A332" s="1" t="s">
        <v>342</v>
      </c>
      <c r="E332" s="27" t="s">
        <v>3896</v>
      </c>
    </row>
    <row r="333">
      <c r="A333" s="1" t="s">
        <v>333</v>
      </c>
      <c r="B333" s="1">
        <v>80</v>
      </c>
      <c r="C333" s="26" t="s">
        <v>3897</v>
      </c>
      <c r="D333" t="s">
        <v>345</v>
      </c>
      <c r="E333" s="27" t="s">
        <v>3898</v>
      </c>
      <c r="F333" s="28" t="s">
        <v>355</v>
      </c>
      <c r="G333" s="29">
        <v>14</v>
      </c>
      <c r="H333" s="28">
        <v>0</v>
      </c>
      <c r="I333" s="30">
        <f>ROUND(G333*H333,P4)</f>
        <v>0</v>
      </c>
      <c r="L333" s="30">
        <v>0</v>
      </c>
      <c r="M333" s="24">
        <f>ROUND(G333*L333,P4)</f>
        <v>0</v>
      </c>
      <c r="N333" s="25" t="s">
        <v>348</v>
      </c>
      <c r="O333" s="31">
        <f>M333*AA333</f>
        <v>0</v>
      </c>
      <c r="P333" s="1">
        <v>3</v>
      </c>
      <c r="AA333" s="1">
        <f>IF(P333=1,$O$3,IF(P333=2,$O$4,$O$5))</f>
        <v>0</v>
      </c>
    </row>
    <row r="334">
      <c r="A334" s="1" t="s">
        <v>339</v>
      </c>
      <c r="E334" s="27" t="s">
        <v>349</v>
      </c>
    </row>
    <row r="335" ht="79.2">
      <c r="A335" s="1" t="s">
        <v>341</v>
      </c>
      <c r="E335" s="32" t="s">
        <v>4234</v>
      </c>
    </row>
    <row r="336" ht="264">
      <c r="A336" s="1" t="s">
        <v>342</v>
      </c>
      <c r="E336" s="27" t="s">
        <v>3896</v>
      </c>
    </row>
    <row r="337">
      <c r="A337" s="1" t="s">
        <v>333</v>
      </c>
      <c r="B337" s="1">
        <v>81</v>
      </c>
      <c r="C337" s="26" t="s">
        <v>3926</v>
      </c>
      <c r="D337" t="s">
        <v>345</v>
      </c>
      <c r="E337" s="27" t="s">
        <v>3927</v>
      </c>
      <c r="F337" s="28" t="s">
        <v>355</v>
      </c>
      <c r="G337" s="29">
        <v>48</v>
      </c>
      <c r="H337" s="28">
        <v>0</v>
      </c>
      <c r="I337" s="30">
        <f>ROUND(G337*H337,P4)</f>
        <v>0</v>
      </c>
      <c r="L337" s="30">
        <v>0</v>
      </c>
      <c r="M337" s="24">
        <f>ROUND(G337*L337,P4)</f>
        <v>0</v>
      </c>
      <c r="N337" s="25" t="s">
        <v>348</v>
      </c>
      <c r="O337" s="31">
        <f>M337*AA337</f>
        <v>0</v>
      </c>
      <c r="P337" s="1">
        <v>3</v>
      </c>
      <c r="AA337" s="1">
        <f>IF(P337=1,$O$3,IF(P337=2,$O$4,$O$5))</f>
        <v>0</v>
      </c>
    </row>
    <row r="338">
      <c r="A338" s="1" t="s">
        <v>339</v>
      </c>
      <c r="E338" s="27" t="s">
        <v>349</v>
      </c>
    </row>
    <row r="339" ht="66">
      <c r="A339" s="1" t="s">
        <v>341</v>
      </c>
      <c r="E339" s="32" t="s">
        <v>4235</v>
      </c>
    </row>
    <row r="340" ht="264">
      <c r="A340" s="1" t="s">
        <v>342</v>
      </c>
      <c r="E340" s="27" t="s">
        <v>3896</v>
      </c>
    </row>
    <row r="341">
      <c r="A341" s="1" t="s">
        <v>333</v>
      </c>
      <c r="B341" s="1">
        <v>82</v>
      </c>
      <c r="C341" s="26" t="s">
        <v>4236</v>
      </c>
      <c r="D341" t="s">
        <v>345</v>
      </c>
      <c r="E341" s="27" t="s">
        <v>4237</v>
      </c>
      <c r="F341" s="28" t="s">
        <v>355</v>
      </c>
      <c r="G341" s="29">
        <v>2</v>
      </c>
      <c r="H341" s="28">
        <v>0</v>
      </c>
      <c r="I341" s="30">
        <f>ROUND(G341*H341,P4)</f>
        <v>0</v>
      </c>
      <c r="L341" s="30">
        <v>0</v>
      </c>
      <c r="M341" s="24">
        <f>ROUND(G341*L341,P4)</f>
        <v>0</v>
      </c>
      <c r="N341" s="25" t="s">
        <v>348</v>
      </c>
      <c r="O341" s="31">
        <f>M341*AA341</f>
        <v>0</v>
      </c>
      <c r="P341" s="1">
        <v>3</v>
      </c>
      <c r="AA341" s="1">
        <f>IF(P341=1,$O$3,IF(P341=2,$O$4,$O$5))</f>
        <v>0</v>
      </c>
    </row>
    <row r="342">
      <c r="A342" s="1" t="s">
        <v>339</v>
      </c>
      <c r="E342" s="27" t="s">
        <v>349</v>
      </c>
    </row>
    <row r="343" ht="66">
      <c r="A343" s="1" t="s">
        <v>341</v>
      </c>
      <c r="E343" s="32" t="s">
        <v>4238</v>
      </c>
    </row>
    <row r="344" ht="171.6">
      <c r="A344" s="1" t="s">
        <v>342</v>
      </c>
      <c r="E344" s="27" t="s">
        <v>4239</v>
      </c>
    </row>
    <row r="345">
      <c r="A345" s="1" t="s">
        <v>333</v>
      </c>
      <c r="B345" s="1">
        <v>83</v>
      </c>
      <c r="C345" s="26" t="s">
        <v>3935</v>
      </c>
      <c r="D345" t="s">
        <v>345</v>
      </c>
      <c r="E345" s="27" t="s">
        <v>3936</v>
      </c>
      <c r="F345" s="28" t="s">
        <v>361</v>
      </c>
      <c r="G345" s="29">
        <v>2500</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ht="66">
      <c r="A347" s="1" t="s">
        <v>341</v>
      </c>
      <c r="E347" s="32" t="s">
        <v>4240</v>
      </c>
    </row>
    <row r="348" ht="171.6">
      <c r="A348" s="1" t="s">
        <v>342</v>
      </c>
      <c r="E348" s="27" t="s">
        <v>3938</v>
      </c>
    </row>
    <row r="349">
      <c r="A349" s="1" t="s">
        <v>333</v>
      </c>
      <c r="B349" s="1">
        <v>84</v>
      </c>
      <c r="C349" s="26" t="s">
        <v>3922</v>
      </c>
      <c r="D349" t="s">
        <v>345</v>
      </c>
      <c r="E349" s="27" t="s">
        <v>3923</v>
      </c>
      <c r="F349" s="28" t="s">
        <v>355</v>
      </c>
      <c r="G349" s="29">
        <v>34</v>
      </c>
      <c r="H349" s="28">
        <v>0</v>
      </c>
      <c r="I349" s="30">
        <f>ROUND(G349*H349,P4)</f>
        <v>0</v>
      </c>
      <c r="L349" s="30">
        <v>0</v>
      </c>
      <c r="M349" s="24">
        <f>ROUND(G349*L349,P4)</f>
        <v>0</v>
      </c>
      <c r="N349" s="25" t="s">
        <v>348</v>
      </c>
      <c r="O349" s="31">
        <f>M349*AA349</f>
        <v>0</v>
      </c>
      <c r="P349" s="1">
        <v>3</v>
      </c>
      <c r="AA349" s="1">
        <f>IF(P349=1,$O$3,IF(P349=2,$O$4,$O$5))</f>
        <v>0</v>
      </c>
    </row>
    <row r="350">
      <c r="A350" s="1" t="s">
        <v>339</v>
      </c>
      <c r="E350" s="27" t="s">
        <v>349</v>
      </c>
    </row>
    <row r="351" ht="66">
      <c r="A351" s="1" t="s">
        <v>341</v>
      </c>
      <c r="E351" s="32" t="s">
        <v>4241</v>
      </c>
    </row>
    <row r="352" ht="158.4">
      <c r="A352" s="1" t="s">
        <v>342</v>
      </c>
      <c r="E352" s="27" t="s">
        <v>3925</v>
      </c>
    </row>
    <row r="353">
      <c r="A353" s="1" t="s">
        <v>333</v>
      </c>
      <c r="B353" s="1">
        <v>85</v>
      </c>
      <c r="C353" s="26" t="s">
        <v>3939</v>
      </c>
      <c r="D353" t="s">
        <v>345</v>
      </c>
      <c r="E353" s="27" t="s">
        <v>3940</v>
      </c>
      <c r="F353" s="28" t="s">
        <v>361</v>
      </c>
      <c r="G353" s="29">
        <v>272</v>
      </c>
      <c r="H353" s="28">
        <v>0</v>
      </c>
      <c r="I353" s="30">
        <f>ROUND(G353*H353,P4)</f>
        <v>0</v>
      </c>
      <c r="L353" s="30">
        <v>0</v>
      </c>
      <c r="M353" s="24">
        <f>ROUND(G353*L353,P4)</f>
        <v>0</v>
      </c>
      <c r="N353" s="25" t="s">
        <v>348</v>
      </c>
      <c r="O353" s="31">
        <f>M353*AA353</f>
        <v>0</v>
      </c>
      <c r="P353" s="1">
        <v>3</v>
      </c>
      <c r="AA353" s="1">
        <f>IF(P353=1,$O$3,IF(P353=2,$O$4,$O$5))</f>
        <v>0</v>
      </c>
    </row>
    <row r="354">
      <c r="A354" s="1" t="s">
        <v>339</v>
      </c>
      <c r="E354" s="27" t="s">
        <v>349</v>
      </c>
    </row>
    <row r="355" ht="79.2">
      <c r="A355" s="1" t="s">
        <v>341</v>
      </c>
      <c r="E355" s="32" t="s">
        <v>4242</v>
      </c>
    </row>
    <row r="356" ht="198">
      <c r="A356" s="1" t="s">
        <v>342</v>
      </c>
      <c r="E356" s="27" t="s">
        <v>3942</v>
      </c>
    </row>
    <row r="357">
      <c r="A357" s="1" t="s">
        <v>333</v>
      </c>
      <c r="B357" s="1">
        <v>86</v>
      </c>
      <c r="C357" s="26" t="s">
        <v>3943</v>
      </c>
      <c r="D357" t="s">
        <v>345</v>
      </c>
      <c r="E357" s="27" t="s">
        <v>3944</v>
      </c>
      <c r="F357" s="28" t="s">
        <v>361</v>
      </c>
      <c r="G357" s="29">
        <v>2223.1999999999998</v>
      </c>
      <c r="H357" s="28">
        <v>0</v>
      </c>
      <c r="I357" s="30">
        <f>ROUND(G357*H357,P4)</f>
        <v>0</v>
      </c>
      <c r="L357" s="30">
        <v>0</v>
      </c>
      <c r="M357" s="24">
        <f>ROUND(G357*L357,P4)</f>
        <v>0</v>
      </c>
      <c r="N357" s="25"/>
      <c r="O357" s="31">
        <f>M357*AA357</f>
        <v>0</v>
      </c>
      <c r="P357" s="1">
        <v>3</v>
      </c>
      <c r="AA357" s="1">
        <f>IF(P357=1,$O$3,IF(P357=2,$O$4,$O$5))</f>
        <v>0</v>
      </c>
    </row>
    <row r="358">
      <c r="A358" s="1" t="s">
        <v>339</v>
      </c>
      <c r="E358" s="27" t="s">
        <v>3944</v>
      </c>
    </row>
    <row r="359" ht="66">
      <c r="A359" s="1" t="s">
        <v>341</v>
      </c>
      <c r="E359" s="32" t="s">
        <v>4243</v>
      </c>
    </row>
    <row r="360">
      <c r="A360" s="1" t="s">
        <v>342</v>
      </c>
      <c r="E360" s="27" t="s">
        <v>3695</v>
      </c>
    </row>
    <row r="361">
      <c r="A361" s="1" t="s">
        <v>333</v>
      </c>
      <c r="B361" s="1">
        <v>87</v>
      </c>
      <c r="C361" s="26" t="s">
        <v>4244</v>
      </c>
      <c r="D361" t="s">
        <v>345</v>
      </c>
      <c r="E361" s="27" t="s">
        <v>4245</v>
      </c>
      <c r="F361" s="28" t="s">
        <v>361</v>
      </c>
      <c r="G361" s="29">
        <v>296.80000000000001</v>
      </c>
      <c r="H361" s="28">
        <v>0</v>
      </c>
      <c r="I361" s="30">
        <f>ROUND(G361*H361,P4)</f>
        <v>0</v>
      </c>
      <c r="L361" s="30">
        <v>0</v>
      </c>
      <c r="M361" s="24">
        <f>ROUND(G361*L361,P4)</f>
        <v>0</v>
      </c>
      <c r="N361" s="25" t="s">
        <v>3693</v>
      </c>
      <c r="O361" s="31">
        <f>M361*AA361</f>
        <v>0</v>
      </c>
      <c r="P361" s="1">
        <v>3</v>
      </c>
      <c r="AA361" s="1">
        <f>IF(P361=1,$O$3,IF(P361=2,$O$4,$O$5))</f>
        <v>0</v>
      </c>
    </row>
    <row r="362">
      <c r="A362" s="1" t="s">
        <v>339</v>
      </c>
      <c r="E362" s="27" t="s">
        <v>4245</v>
      </c>
    </row>
    <row r="363" ht="66">
      <c r="A363" s="1" t="s">
        <v>341</v>
      </c>
      <c r="E363" s="32" t="s">
        <v>4246</v>
      </c>
    </row>
    <row r="364">
      <c r="A364" s="1" t="s">
        <v>342</v>
      </c>
      <c r="E364" s="27" t="s">
        <v>3695</v>
      </c>
    </row>
    <row r="365">
      <c r="A365" s="1" t="s">
        <v>330</v>
      </c>
      <c r="C365" s="22" t="s">
        <v>3952</v>
      </c>
      <c r="E365" s="23" t="s">
        <v>3953</v>
      </c>
      <c r="L365" s="24">
        <f>SUMIFS(L366:L369,A366:A369,"P")</f>
        <v>0</v>
      </c>
      <c r="M365" s="24">
        <f>SUMIFS(M366:M369,A366:A369,"P")</f>
        <v>0</v>
      </c>
      <c r="N365" s="25"/>
    </row>
    <row r="366" ht="26.4">
      <c r="A366" s="1" t="s">
        <v>333</v>
      </c>
      <c r="B366" s="1">
        <v>88</v>
      </c>
      <c r="C366" s="26" t="s">
        <v>3954</v>
      </c>
      <c r="D366" t="s">
        <v>345</v>
      </c>
      <c r="E366" s="27" t="s">
        <v>3955</v>
      </c>
      <c r="F366" s="28" t="s">
        <v>476</v>
      </c>
      <c r="G366" s="29">
        <v>59.100000000000001</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ht="92.4">
      <c r="A368" s="1" t="s">
        <v>341</v>
      </c>
      <c r="E368" s="32" t="s">
        <v>4247</v>
      </c>
    </row>
    <row r="369" ht="211.2">
      <c r="A369" s="1" t="s">
        <v>342</v>
      </c>
      <c r="E369" s="27" t="s">
        <v>3957</v>
      </c>
    </row>
    <row r="370">
      <c r="A370" s="1" t="s">
        <v>330</v>
      </c>
      <c r="C370" s="22" t="s">
        <v>3958</v>
      </c>
      <c r="E370" s="23" t="s">
        <v>3959</v>
      </c>
      <c r="L370" s="24">
        <f>SUMIFS(L371:L390,A371:A390,"P")</f>
        <v>0</v>
      </c>
      <c r="M370" s="24">
        <f>SUMIFS(M371:M390,A371:A390,"P")</f>
        <v>0</v>
      </c>
      <c r="N370" s="25"/>
    </row>
    <row r="371">
      <c r="A371" s="1" t="s">
        <v>333</v>
      </c>
      <c r="B371" s="1">
        <v>89</v>
      </c>
      <c r="C371" s="26" t="s">
        <v>3960</v>
      </c>
      <c r="D371" t="s">
        <v>345</v>
      </c>
      <c r="E371" s="27" t="s">
        <v>3961</v>
      </c>
      <c r="F371" s="28" t="s">
        <v>361</v>
      </c>
      <c r="G371" s="29">
        <v>2230</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ht="52.8">
      <c r="A373" s="1" t="s">
        <v>341</v>
      </c>
      <c r="E373" s="32" t="s">
        <v>4248</v>
      </c>
    </row>
    <row r="374" ht="92.4">
      <c r="A374" s="1" t="s">
        <v>342</v>
      </c>
      <c r="E374" s="27" t="s">
        <v>3963</v>
      </c>
    </row>
    <row r="375">
      <c r="A375" s="1" t="s">
        <v>333</v>
      </c>
      <c r="B375" s="1">
        <v>90</v>
      </c>
      <c r="C375" s="26" t="s">
        <v>838</v>
      </c>
      <c r="D375" t="s">
        <v>345</v>
      </c>
      <c r="E375" s="27" t="s">
        <v>839</v>
      </c>
      <c r="F375" s="28" t="s">
        <v>355</v>
      </c>
      <c r="G375" s="29">
        <v>10</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ht="66">
      <c r="A377" s="1" t="s">
        <v>341</v>
      </c>
      <c r="E377" s="32" t="s">
        <v>4249</v>
      </c>
    </row>
    <row r="378" ht="118.8">
      <c r="A378" s="1" t="s">
        <v>342</v>
      </c>
      <c r="E378" s="27" t="s">
        <v>840</v>
      </c>
    </row>
    <row r="379">
      <c r="A379" s="1" t="s">
        <v>333</v>
      </c>
      <c r="B379" s="1">
        <v>91</v>
      </c>
      <c r="C379" s="26" t="s">
        <v>841</v>
      </c>
      <c r="D379" t="s">
        <v>345</v>
      </c>
      <c r="E379" s="27" t="s">
        <v>842</v>
      </c>
      <c r="F379" s="28" t="s">
        <v>355</v>
      </c>
      <c r="G379" s="29">
        <v>10</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ht="66">
      <c r="A381" s="1" t="s">
        <v>341</v>
      </c>
      <c r="E381" s="32" t="s">
        <v>4249</v>
      </c>
    </row>
    <row r="382" ht="132">
      <c r="A382" s="1" t="s">
        <v>342</v>
      </c>
      <c r="E382" s="27" t="s">
        <v>843</v>
      </c>
    </row>
    <row r="383">
      <c r="A383" s="1" t="s">
        <v>333</v>
      </c>
      <c r="B383" s="1">
        <v>92</v>
      </c>
      <c r="C383" s="26" t="s">
        <v>817</v>
      </c>
      <c r="D383" t="s">
        <v>345</v>
      </c>
      <c r="E383" s="27" t="s">
        <v>818</v>
      </c>
      <c r="F383" s="28" t="s">
        <v>355</v>
      </c>
      <c r="G383" s="29">
        <v>6</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ht="66">
      <c r="A385" s="1" t="s">
        <v>341</v>
      </c>
      <c r="E385" s="32" t="s">
        <v>4210</v>
      </c>
    </row>
    <row r="386" ht="118.8">
      <c r="A386" s="1" t="s">
        <v>342</v>
      </c>
      <c r="E386" s="27" t="s">
        <v>819</v>
      </c>
    </row>
    <row r="387">
      <c r="A387" s="1" t="s">
        <v>333</v>
      </c>
      <c r="B387" s="1">
        <v>93</v>
      </c>
      <c r="C387" s="26" t="s">
        <v>820</v>
      </c>
      <c r="D387" t="s">
        <v>345</v>
      </c>
      <c r="E387" s="27" t="s">
        <v>821</v>
      </c>
      <c r="F387" s="28" t="s">
        <v>355</v>
      </c>
      <c r="G387" s="29">
        <v>6</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ht="66">
      <c r="A389" s="1" t="s">
        <v>341</v>
      </c>
      <c r="E389" s="32" t="s">
        <v>4210</v>
      </c>
    </row>
    <row r="390" ht="132">
      <c r="A390" s="1" t="s">
        <v>342</v>
      </c>
      <c r="E390" s="27" t="s">
        <v>822</v>
      </c>
    </row>
    <row r="391">
      <c r="A391" s="1" t="s">
        <v>330</v>
      </c>
      <c r="C391" s="22" t="s">
        <v>526</v>
      </c>
      <c r="E391" s="23" t="s">
        <v>3964</v>
      </c>
      <c r="L391" s="24">
        <f>SUMIFS(L392:L423,A392:A423,"P")</f>
        <v>0</v>
      </c>
      <c r="M391" s="24">
        <f>SUMIFS(M392:M423,A392:A423,"P")</f>
        <v>0</v>
      </c>
      <c r="N391" s="25"/>
    </row>
    <row r="392">
      <c r="A392" s="1" t="s">
        <v>333</v>
      </c>
      <c r="B392" s="1">
        <v>94</v>
      </c>
      <c r="C392" s="26" t="s">
        <v>4250</v>
      </c>
      <c r="D392" t="s">
        <v>345</v>
      </c>
      <c r="E392" s="27" t="s">
        <v>4251</v>
      </c>
      <c r="F392" s="28" t="s">
        <v>361</v>
      </c>
      <c r="G392" s="29">
        <v>40</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66">
      <c r="A394" s="1" t="s">
        <v>341</v>
      </c>
      <c r="E394" s="32" t="s">
        <v>4252</v>
      </c>
    </row>
    <row r="395" ht="264">
      <c r="A395" s="1" t="s">
        <v>342</v>
      </c>
      <c r="E395" s="27" t="s">
        <v>3968</v>
      </c>
    </row>
    <row r="396">
      <c r="A396" s="1" t="s">
        <v>333</v>
      </c>
      <c r="B396" s="1">
        <v>95</v>
      </c>
      <c r="C396" s="26" t="s">
        <v>4253</v>
      </c>
      <c r="D396" t="s">
        <v>345</v>
      </c>
      <c r="E396" s="27" t="s">
        <v>4254</v>
      </c>
      <c r="F396" s="28" t="s">
        <v>361</v>
      </c>
      <c r="G396" s="29">
        <v>469</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66">
      <c r="A398" s="1" t="s">
        <v>341</v>
      </c>
      <c r="E398" s="32" t="s">
        <v>4255</v>
      </c>
    </row>
    <row r="399" ht="264">
      <c r="A399" s="1" t="s">
        <v>342</v>
      </c>
      <c r="E399" s="27" t="s">
        <v>4256</v>
      </c>
    </row>
    <row r="400">
      <c r="A400" s="1" t="s">
        <v>333</v>
      </c>
      <c r="B400" s="1">
        <v>96</v>
      </c>
      <c r="C400" s="26" t="s">
        <v>4257</v>
      </c>
      <c r="D400" t="s">
        <v>345</v>
      </c>
      <c r="E400" s="27" t="s">
        <v>4258</v>
      </c>
      <c r="F400" s="28" t="s">
        <v>361</v>
      </c>
      <c r="G400" s="29">
        <v>56</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105.6">
      <c r="A402" s="1" t="s">
        <v>341</v>
      </c>
      <c r="E402" s="32" t="s">
        <v>4259</v>
      </c>
    </row>
    <row r="403" ht="264">
      <c r="A403" s="1" t="s">
        <v>342</v>
      </c>
      <c r="E403" s="27" t="s">
        <v>3972</v>
      </c>
    </row>
    <row r="404">
      <c r="A404" s="1" t="s">
        <v>333</v>
      </c>
      <c r="B404" s="1">
        <v>97</v>
      </c>
      <c r="C404" s="26" t="s">
        <v>3969</v>
      </c>
      <c r="D404" t="s">
        <v>345</v>
      </c>
      <c r="E404" s="27" t="s">
        <v>3970</v>
      </c>
      <c r="F404" s="28" t="s">
        <v>361</v>
      </c>
      <c r="G404" s="29">
        <v>330</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105.6">
      <c r="A406" s="1" t="s">
        <v>341</v>
      </c>
      <c r="E406" s="32" t="s">
        <v>4260</v>
      </c>
    </row>
    <row r="407" ht="264">
      <c r="A407" s="1" t="s">
        <v>342</v>
      </c>
      <c r="E407" s="27" t="s">
        <v>3972</v>
      </c>
    </row>
    <row r="408">
      <c r="A408" s="1" t="s">
        <v>333</v>
      </c>
      <c r="B408" s="1">
        <v>98</v>
      </c>
      <c r="C408" s="26" t="s">
        <v>4261</v>
      </c>
      <c r="D408" t="s">
        <v>345</v>
      </c>
      <c r="E408" s="27" t="s">
        <v>4262</v>
      </c>
      <c r="F408" s="28" t="s">
        <v>355</v>
      </c>
      <c r="G408" s="29">
        <v>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66">
      <c r="A410" s="1" t="s">
        <v>341</v>
      </c>
      <c r="E410" s="32" t="s">
        <v>4263</v>
      </c>
    </row>
    <row r="411" ht="409.5">
      <c r="A411" s="1" t="s">
        <v>342</v>
      </c>
      <c r="E411" s="27" t="s">
        <v>4264</v>
      </c>
    </row>
    <row r="412">
      <c r="A412" s="1" t="s">
        <v>333</v>
      </c>
      <c r="B412" s="1">
        <v>99</v>
      </c>
      <c r="C412" s="26" t="s">
        <v>4265</v>
      </c>
      <c r="D412" t="s">
        <v>345</v>
      </c>
      <c r="E412" s="27" t="s">
        <v>4266</v>
      </c>
      <c r="F412" s="28" t="s">
        <v>355</v>
      </c>
      <c r="G412" s="29">
        <v>10</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66">
      <c r="A414" s="1" t="s">
        <v>341</v>
      </c>
      <c r="E414" s="32" t="s">
        <v>4267</v>
      </c>
    </row>
    <row r="415" ht="118.8">
      <c r="A415" s="1" t="s">
        <v>342</v>
      </c>
      <c r="E415" s="27" t="s">
        <v>4268</v>
      </c>
    </row>
    <row r="416">
      <c r="A416" s="1" t="s">
        <v>333</v>
      </c>
      <c r="B416" s="1">
        <v>100</v>
      </c>
      <c r="C416" s="26" t="s">
        <v>4269</v>
      </c>
      <c r="D416" t="s">
        <v>345</v>
      </c>
      <c r="E416" s="27" t="s">
        <v>4270</v>
      </c>
      <c r="F416" s="28" t="s">
        <v>476</v>
      </c>
      <c r="G416" s="29">
        <v>1.2</v>
      </c>
      <c r="H416" s="28">
        <v>0</v>
      </c>
      <c r="I416" s="30">
        <f>ROUND(G416*H416,P4)</f>
        <v>0</v>
      </c>
      <c r="L416" s="30">
        <v>0</v>
      </c>
      <c r="M416" s="24">
        <f>ROUND(G416*L416,P4)</f>
        <v>0</v>
      </c>
      <c r="N416" s="25" t="s">
        <v>1011</v>
      </c>
      <c r="O416" s="31">
        <f>M416*AA416</f>
        <v>0</v>
      </c>
      <c r="P416" s="1">
        <v>3</v>
      </c>
      <c r="AA416" s="1">
        <f>IF(P416=1,$O$3,IF(P416=2,$O$4,$O$5))</f>
        <v>0</v>
      </c>
    </row>
    <row r="417">
      <c r="A417" s="1" t="s">
        <v>339</v>
      </c>
      <c r="E417" s="27" t="s">
        <v>4270</v>
      </c>
    </row>
    <row r="418" ht="52.8">
      <c r="A418" s="1" t="s">
        <v>341</v>
      </c>
      <c r="E418" s="32" t="s">
        <v>4271</v>
      </c>
    </row>
    <row r="419">
      <c r="A419" s="1" t="s">
        <v>342</v>
      </c>
      <c r="E419" s="27" t="s">
        <v>3695</v>
      </c>
    </row>
    <row r="420">
      <c r="A420" s="1" t="s">
        <v>333</v>
      </c>
      <c r="B420" s="1">
        <v>101</v>
      </c>
      <c r="C420" s="26" t="s">
        <v>3977</v>
      </c>
      <c r="D420" t="s">
        <v>345</v>
      </c>
      <c r="E420" s="27" t="s">
        <v>3978</v>
      </c>
      <c r="F420" s="28" t="s">
        <v>481</v>
      </c>
      <c r="G420" s="29">
        <v>45.5</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ht="118.8">
      <c r="A422" s="1" t="s">
        <v>341</v>
      </c>
      <c r="E422" s="32" t="s">
        <v>4272</v>
      </c>
    </row>
    <row r="423" ht="409.2">
      <c r="A423" s="1" t="s">
        <v>342</v>
      </c>
      <c r="E423" s="27" t="s">
        <v>3385</v>
      </c>
    </row>
    <row r="424">
      <c r="A424" s="1" t="s">
        <v>330</v>
      </c>
      <c r="C424" s="22" t="s">
        <v>3980</v>
      </c>
      <c r="E424" s="23" t="s">
        <v>3981</v>
      </c>
      <c r="L424" s="24">
        <f>SUMIFS(L425:L452,A425:A452,"P")</f>
        <v>0</v>
      </c>
      <c r="M424" s="24">
        <f>SUMIFS(M425:M452,A425:A452,"P")</f>
        <v>0</v>
      </c>
      <c r="N424" s="25"/>
    </row>
    <row r="425">
      <c r="A425" s="1" t="s">
        <v>333</v>
      </c>
      <c r="B425" s="1">
        <v>102</v>
      </c>
      <c r="C425" s="26" t="s">
        <v>344</v>
      </c>
      <c r="D425" t="s">
        <v>345</v>
      </c>
      <c r="E425" s="27" t="s">
        <v>346</v>
      </c>
      <c r="F425" s="28" t="s">
        <v>347</v>
      </c>
      <c r="G425" s="29">
        <v>1</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ht="66">
      <c r="A427" s="1" t="s">
        <v>341</v>
      </c>
      <c r="E427" s="32" t="s">
        <v>3982</v>
      </c>
    </row>
    <row r="428" ht="52.8">
      <c r="A428" s="1" t="s">
        <v>342</v>
      </c>
      <c r="E428" s="27" t="s">
        <v>350</v>
      </c>
    </row>
    <row r="429">
      <c r="A429" s="1" t="s">
        <v>333</v>
      </c>
      <c r="B429" s="1">
        <v>103</v>
      </c>
      <c r="C429" s="26" t="s">
        <v>3983</v>
      </c>
      <c r="D429" t="s">
        <v>345</v>
      </c>
      <c r="E429" s="27" t="s">
        <v>3984</v>
      </c>
      <c r="F429" s="28" t="s">
        <v>355</v>
      </c>
      <c r="G429" s="29">
        <v>102</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ht="66">
      <c r="A431" s="1" t="s">
        <v>341</v>
      </c>
      <c r="E431" s="32" t="s">
        <v>4273</v>
      </c>
    </row>
    <row r="432" ht="52.8">
      <c r="A432" s="1" t="s">
        <v>342</v>
      </c>
      <c r="E432" s="27" t="s">
        <v>350</v>
      </c>
    </row>
    <row r="433">
      <c r="A433" s="1" t="s">
        <v>333</v>
      </c>
      <c r="B433" s="1">
        <v>104</v>
      </c>
      <c r="C433" s="26" t="s">
        <v>4274</v>
      </c>
      <c r="D433" t="s">
        <v>345</v>
      </c>
      <c r="E433" s="27" t="s">
        <v>4275</v>
      </c>
      <c r="F433" s="28" t="s">
        <v>355</v>
      </c>
      <c r="G433" s="29">
        <v>4</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ht="66">
      <c r="A435" s="1" t="s">
        <v>341</v>
      </c>
      <c r="E435" s="32" t="s">
        <v>4276</v>
      </c>
    </row>
    <row r="436" ht="92.4">
      <c r="A436" s="1" t="s">
        <v>342</v>
      </c>
      <c r="E436" s="27" t="s">
        <v>4277</v>
      </c>
    </row>
    <row r="437">
      <c r="A437" s="1" t="s">
        <v>333</v>
      </c>
      <c r="B437" s="1">
        <v>105</v>
      </c>
      <c r="C437" s="26" t="s">
        <v>4278</v>
      </c>
      <c r="D437" t="s">
        <v>345</v>
      </c>
      <c r="E437" s="27" t="s">
        <v>4279</v>
      </c>
      <c r="F437" s="28" t="s">
        <v>355</v>
      </c>
      <c r="G437" s="29">
        <v>42</v>
      </c>
      <c r="H437" s="28">
        <v>0</v>
      </c>
      <c r="I437" s="30">
        <f>ROUND(G437*H437,P4)</f>
        <v>0</v>
      </c>
      <c r="L437" s="30">
        <v>0</v>
      </c>
      <c r="M437" s="24">
        <f>ROUND(G437*L437,P4)</f>
        <v>0</v>
      </c>
      <c r="N437" s="25"/>
      <c r="O437" s="31">
        <f>M437*AA437</f>
        <v>0</v>
      </c>
      <c r="P437" s="1">
        <v>3</v>
      </c>
      <c r="AA437" s="1">
        <f>IF(P437=1,$O$3,IF(P437=2,$O$4,$O$5))</f>
        <v>0</v>
      </c>
    </row>
    <row r="438">
      <c r="A438" s="1" t="s">
        <v>339</v>
      </c>
      <c r="E438" s="27" t="s">
        <v>4279</v>
      </c>
    </row>
    <row r="439" ht="79.2">
      <c r="A439" s="1" t="s">
        <v>341</v>
      </c>
      <c r="E439" s="32" t="s">
        <v>4280</v>
      </c>
    </row>
    <row r="440">
      <c r="A440" s="1" t="s">
        <v>342</v>
      </c>
      <c r="E440" s="27" t="s">
        <v>3695</v>
      </c>
    </row>
    <row r="441">
      <c r="A441" s="1" t="s">
        <v>333</v>
      </c>
      <c r="B441" s="1">
        <v>106</v>
      </c>
      <c r="C441" s="26" t="s">
        <v>4281</v>
      </c>
      <c r="D441" t="s">
        <v>345</v>
      </c>
      <c r="E441" s="27" t="s">
        <v>4282</v>
      </c>
      <c r="F441" s="28" t="s">
        <v>355</v>
      </c>
      <c r="G441" s="29">
        <v>2</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ht="79.2">
      <c r="A443" s="1" t="s">
        <v>341</v>
      </c>
      <c r="E443" s="32" t="s">
        <v>4283</v>
      </c>
    </row>
    <row r="444" ht="171.6">
      <c r="A444" s="1" t="s">
        <v>342</v>
      </c>
      <c r="E444" s="27" t="s">
        <v>4284</v>
      </c>
    </row>
    <row r="445">
      <c r="A445" s="1" t="s">
        <v>333</v>
      </c>
      <c r="B445" s="1">
        <v>107</v>
      </c>
      <c r="C445" s="26" t="s">
        <v>3990</v>
      </c>
      <c r="D445" t="s">
        <v>345</v>
      </c>
      <c r="E445" s="27" t="s">
        <v>3991</v>
      </c>
      <c r="F445" s="28" t="s">
        <v>355</v>
      </c>
      <c r="G445" s="29">
        <v>51</v>
      </c>
      <c r="H445" s="28">
        <v>0</v>
      </c>
      <c r="I445" s="30">
        <f>ROUND(G445*H445,P4)</f>
        <v>0</v>
      </c>
      <c r="L445" s="30">
        <v>0</v>
      </c>
      <c r="M445" s="24">
        <f>ROUND(G445*L445,P4)</f>
        <v>0</v>
      </c>
      <c r="N445" s="25" t="s">
        <v>1011</v>
      </c>
      <c r="O445" s="31">
        <f>M445*AA445</f>
        <v>0</v>
      </c>
      <c r="P445" s="1">
        <v>3</v>
      </c>
      <c r="AA445" s="1">
        <f>IF(P445=1,$O$3,IF(P445=2,$O$4,$O$5))</f>
        <v>0</v>
      </c>
    </row>
    <row r="446">
      <c r="A446" s="1" t="s">
        <v>339</v>
      </c>
      <c r="E446" s="27" t="s">
        <v>3991</v>
      </c>
    </row>
    <row r="447" ht="66">
      <c r="A447" s="1" t="s">
        <v>341</v>
      </c>
      <c r="E447" s="32" t="s">
        <v>4285</v>
      </c>
    </row>
    <row r="448">
      <c r="A448" s="1" t="s">
        <v>342</v>
      </c>
      <c r="E448" s="27" t="s">
        <v>3695</v>
      </c>
    </row>
    <row r="449">
      <c r="A449" s="1" t="s">
        <v>333</v>
      </c>
      <c r="B449" s="1">
        <v>108</v>
      </c>
      <c r="C449" s="26" t="s">
        <v>4286</v>
      </c>
      <c r="D449" t="s">
        <v>345</v>
      </c>
      <c r="E449" s="27" t="s">
        <v>4287</v>
      </c>
      <c r="F449" s="28" t="s">
        <v>355</v>
      </c>
      <c r="G449" s="29">
        <v>7</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ht="79.2">
      <c r="A451" s="1" t="s">
        <v>341</v>
      </c>
      <c r="E451" s="32" t="s">
        <v>4288</v>
      </c>
    </row>
    <row r="452" ht="158.4">
      <c r="A452" s="1" t="s">
        <v>342</v>
      </c>
      <c r="E452" s="27" t="s">
        <v>4289</v>
      </c>
    </row>
    <row r="453">
      <c r="A453" s="1" t="s">
        <v>330</v>
      </c>
      <c r="C453" s="22" t="s">
        <v>3667</v>
      </c>
      <c r="E453" s="23" t="s">
        <v>3668</v>
      </c>
      <c r="L453" s="24">
        <f>SUMIFS(L454:L465,A454:A465,"P")</f>
        <v>0</v>
      </c>
      <c r="M453" s="24">
        <f>SUMIFS(M454:M465,A454:A465,"P")</f>
        <v>0</v>
      </c>
      <c r="N453" s="25"/>
    </row>
    <row r="454">
      <c r="A454" s="1" t="s">
        <v>333</v>
      </c>
      <c r="B454" s="1">
        <v>109</v>
      </c>
      <c r="C454" s="26" t="s">
        <v>4290</v>
      </c>
      <c r="D454" t="s">
        <v>345</v>
      </c>
      <c r="E454" s="27" t="s">
        <v>4291</v>
      </c>
      <c r="F454" s="28" t="s">
        <v>355</v>
      </c>
      <c r="G454" s="29">
        <v>1</v>
      </c>
      <c r="H454" s="28">
        <v>0</v>
      </c>
      <c r="I454" s="30">
        <f>ROUND(G454*H454,P4)</f>
        <v>0</v>
      </c>
      <c r="L454" s="30">
        <v>0</v>
      </c>
      <c r="M454" s="24">
        <f>ROUND(G454*L454,P4)</f>
        <v>0</v>
      </c>
      <c r="N454" s="25" t="s">
        <v>348</v>
      </c>
      <c r="O454" s="31">
        <f>M454*AA454</f>
        <v>0</v>
      </c>
      <c r="P454" s="1">
        <v>3</v>
      </c>
      <c r="AA454" s="1">
        <f>IF(P454=1,$O$3,IF(P454=2,$O$4,$O$5))</f>
        <v>0</v>
      </c>
    </row>
    <row r="455">
      <c r="A455" s="1" t="s">
        <v>339</v>
      </c>
      <c r="E455" s="27" t="s">
        <v>349</v>
      </c>
    </row>
    <row r="456" ht="92.4">
      <c r="A456" s="1" t="s">
        <v>341</v>
      </c>
      <c r="E456" s="32" t="s">
        <v>4292</v>
      </c>
    </row>
    <row r="457" ht="171.6">
      <c r="A457" s="1" t="s">
        <v>342</v>
      </c>
      <c r="E457" s="27" t="s">
        <v>4293</v>
      </c>
    </row>
    <row r="458">
      <c r="A458" s="1" t="s">
        <v>333</v>
      </c>
      <c r="B458" s="1">
        <v>110</v>
      </c>
      <c r="C458" s="26" t="s">
        <v>4294</v>
      </c>
      <c r="D458" t="s">
        <v>345</v>
      </c>
      <c r="E458" s="27" t="s">
        <v>4295</v>
      </c>
      <c r="F458" s="28" t="s">
        <v>476</v>
      </c>
      <c r="G458" s="29">
        <v>40</v>
      </c>
      <c r="H458" s="28">
        <v>0</v>
      </c>
      <c r="I458" s="30">
        <f>ROUND(G458*H458,P4)</f>
        <v>0</v>
      </c>
      <c r="L458" s="30">
        <v>0</v>
      </c>
      <c r="M458" s="24">
        <f>ROUND(G458*L458,P4)</f>
        <v>0</v>
      </c>
      <c r="N458" s="25" t="s">
        <v>348</v>
      </c>
      <c r="O458" s="31">
        <f>M458*AA458</f>
        <v>0</v>
      </c>
      <c r="P458" s="1">
        <v>3</v>
      </c>
      <c r="AA458" s="1">
        <f>IF(P458=1,$O$3,IF(P458=2,$O$4,$O$5))</f>
        <v>0</v>
      </c>
    </row>
    <row r="459">
      <c r="A459" s="1" t="s">
        <v>339</v>
      </c>
      <c r="E459" s="27" t="s">
        <v>349</v>
      </c>
    </row>
    <row r="460" ht="66">
      <c r="A460" s="1" t="s">
        <v>341</v>
      </c>
      <c r="E460" s="32" t="s">
        <v>4296</v>
      </c>
    </row>
    <row r="461" ht="158.4">
      <c r="A461" s="1" t="s">
        <v>342</v>
      </c>
      <c r="E461" s="27" t="s">
        <v>4297</v>
      </c>
    </row>
    <row r="462">
      <c r="A462" s="1" t="s">
        <v>333</v>
      </c>
      <c r="B462" s="1">
        <v>111</v>
      </c>
      <c r="C462" s="26" t="s">
        <v>3993</v>
      </c>
      <c r="D462" t="s">
        <v>345</v>
      </c>
      <c r="E462" s="27" t="s">
        <v>3994</v>
      </c>
      <c r="F462" s="28" t="s">
        <v>361</v>
      </c>
      <c r="G462" s="29">
        <v>1210</v>
      </c>
      <c r="H462" s="28">
        <v>0</v>
      </c>
      <c r="I462" s="30">
        <f>ROUND(G462*H462,P4)</f>
        <v>0</v>
      </c>
      <c r="L462" s="30">
        <v>0</v>
      </c>
      <c r="M462" s="24">
        <f>ROUND(G462*L462,P4)</f>
        <v>0</v>
      </c>
      <c r="N462" s="25" t="s">
        <v>348</v>
      </c>
      <c r="O462" s="31">
        <f>M462*AA462</f>
        <v>0</v>
      </c>
      <c r="P462" s="1">
        <v>3</v>
      </c>
      <c r="AA462" s="1">
        <f>IF(P462=1,$O$3,IF(P462=2,$O$4,$O$5))</f>
        <v>0</v>
      </c>
    </row>
    <row r="463">
      <c r="A463" s="1" t="s">
        <v>339</v>
      </c>
      <c r="E463" s="27" t="s">
        <v>349</v>
      </c>
    </row>
    <row r="464" ht="79.2">
      <c r="A464" s="1" t="s">
        <v>341</v>
      </c>
      <c r="E464" s="32" t="s">
        <v>4298</v>
      </c>
    </row>
    <row r="465" ht="132">
      <c r="A465" s="1" t="s">
        <v>342</v>
      </c>
      <c r="E465" s="27" t="s">
        <v>3996</v>
      </c>
    </row>
    <row r="466">
      <c r="A466" s="1" t="s">
        <v>330</v>
      </c>
      <c r="C466" s="22" t="s">
        <v>3704</v>
      </c>
      <c r="E466" s="23" t="s">
        <v>3705</v>
      </c>
      <c r="L466" s="24">
        <f>SUMIFS(L467:L538,A467:A538,"P")</f>
        <v>0</v>
      </c>
      <c r="M466" s="24">
        <f>SUMIFS(M467:M538,A467:A538,"P")</f>
        <v>0</v>
      </c>
      <c r="N466" s="25"/>
    </row>
    <row r="467">
      <c r="A467" s="1" t="s">
        <v>333</v>
      </c>
      <c r="B467" s="1">
        <v>112</v>
      </c>
      <c r="C467" s="26" t="s">
        <v>3997</v>
      </c>
      <c r="D467" t="s">
        <v>345</v>
      </c>
      <c r="E467" s="27" t="s">
        <v>3998</v>
      </c>
      <c r="F467" s="28" t="s">
        <v>481</v>
      </c>
      <c r="G467" s="29">
        <v>4415.6000000000004</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118.8">
      <c r="A469" s="1" t="s">
        <v>341</v>
      </c>
      <c r="E469" s="32" t="s">
        <v>4299</v>
      </c>
    </row>
    <row r="470" ht="145.2">
      <c r="A470" s="1" t="s">
        <v>342</v>
      </c>
      <c r="E470" s="27" t="s">
        <v>4000</v>
      </c>
    </row>
    <row r="471">
      <c r="A471" s="1" t="s">
        <v>333</v>
      </c>
      <c r="B471" s="1">
        <v>113</v>
      </c>
      <c r="C471" s="26" t="s">
        <v>4005</v>
      </c>
      <c r="D471" t="s">
        <v>345</v>
      </c>
      <c r="E471" s="27" t="s">
        <v>4006</v>
      </c>
      <c r="F471" s="28" t="s">
        <v>3740</v>
      </c>
      <c r="G471" s="29">
        <v>58702.800000000003</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105.6">
      <c r="A473" s="1" t="s">
        <v>341</v>
      </c>
      <c r="E473" s="32" t="s">
        <v>4300</v>
      </c>
    </row>
    <row r="474" ht="132">
      <c r="A474" s="1" t="s">
        <v>342</v>
      </c>
      <c r="E474" s="27" t="s">
        <v>4004</v>
      </c>
    </row>
    <row r="475">
      <c r="A475" s="1" t="s">
        <v>333</v>
      </c>
      <c r="B475" s="1">
        <v>114</v>
      </c>
      <c r="C475" s="26" t="s">
        <v>4001</v>
      </c>
      <c r="D475" t="s">
        <v>345</v>
      </c>
      <c r="E475" s="27" t="s">
        <v>4002</v>
      </c>
      <c r="F475" s="28" t="s">
        <v>3740</v>
      </c>
      <c r="G475" s="29">
        <v>112205.60000000001</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ht="79.2">
      <c r="A477" s="1" t="s">
        <v>341</v>
      </c>
      <c r="E477" s="32" t="s">
        <v>4301</v>
      </c>
    </row>
    <row r="478" ht="132">
      <c r="A478" s="1" t="s">
        <v>342</v>
      </c>
      <c r="E478" s="27" t="s">
        <v>4004</v>
      </c>
    </row>
    <row r="479">
      <c r="A479" s="1" t="s">
        <v>333</v>
      </c>
      <c r="B479" s="1">
        <v>115</v>
      </c>
      <c r="C479" s="26" t="s">
        <v>4008</v>
      </c>
      <c r="D479" t="s">
        <v>345</v>
      </c>
      <c r="E479" s="27" t="s">
        <v>4009</v>
      </c>
      <c r="F479" s="28" t="s">
        <v>361</v>
      </c>
      <c r="G479" s="29">
        <v>899.70000000000005</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ht="118.8">
      <c r="A481" s="1" t="s">
        <v>341</v>
      </c>
      <c r="E481" s="32" t="s">
        <v>4302</v>
      </c>
    </row>
    <row r="482" ht="184.8">
      <c r="A482" s="1" t="s">
        <v>342</v>
      </c>
      <c r="E482" s="27" t="s">
        <v>4011</v>
      </c>
    </row>
    <row r="483" ht="26.4">
      <c r="A483" s="1" t="s">
        <v>333</v>
      </c>
      <c r="B483" s="1">
        <v>116</v>
      </c>
      <c r="C483" s="26" t="s">
        <v>4012</v>
      </c>
      <c r="D483" t="s">
        <v>345</v>
      </c>
      <c r="E483" s="27" t="s">
        <v>4013</v>
      </c>
      <c r="F483" s="28" t="s">
        <v>361</v>
      </c>
      <c r="G483" s="29">
        <v>1250.3</v>
      </c>
      <c r="H483" s="28">
        <v>0</v>
      </c>
      <c r="I483" s="30">
        <f>ROUND(G483*H483,P4)</f>
        <v>0</v>
      </c>
      <c r="L483" s="30">
        <v>0</v>
      </c>
      <c r="M483" s="24">
        <f>ROUND(G483*L483,P4)</f>
        <v>0</v>
      </c>
      <c r="N483" s="25" t="s">
        <v>348</v>
      </c>
      <c r="O483" s="31">
        <f>M483*AA483</f>
        <v>0</v>
      </c>
      <c r="P483" s="1">
        <v>3</v>
      </c>
      <c r="AA483" s="1">
        <f>IF(P483=1,$O$3,IF(P483=2,$O$4,$O$5))</f>
        <v>0</v>
      </c>
    </row>
    <row r="484">
      <c r="A484" s="1" t="s">
        <v>339</v>
      </c>
      <c r="E484" s="27" t="s">
        <v>349</v>
      </c>
    </row>
    <row r="485" ht="158.4">
      <c r="A485" s="1" t="s">
        <v>341</v>
      </c>
      <c r="E485" s="32" t="s">
        <v>4303</v>
      </c>
    </row>
    <row r="486" ht="198">
      <c r="A486" s="1" t="s">
        <v>342</v>
      </c>
      <c r="E486" s="27" t="s">
        <v>4015</v>
      </c>
    </row>
    <row r="487" ht="26.4">
      <c r="A487" s="1" t="s">
        <v>333</v>
      </c>
      <c r="B487" s="1">
        <v>117</v>
      </c>
      <c r="C487" s="26" t="s">
        <v>4016</v>
      </c>
      <c r="D487" t="s">
        <v>345</v>
      </c>
      <c r="E487" s="27" t="s">
        <v>4017</v>
      </c>
      <c r="F487" s="28" t="s">
        <v>1074</v>
      </c>
      <c r="G487" s="29">
        <v>6960.9399999999996</v>
      </c>
      <c r="H487" s="28">
        <v>0</v>
      </c>
      <c r="I487" s="30">
        <f>ROUND(G487*H487,P4)</f>
        <v>0</v>
      </c>
      <c r="L487" s="30">
        <v>0</v>
      </c>
      <c r="M487" s="24">
        <f>ROUND(G487*L487,P4)</f>
        <v>0</v>
      </c>
      <c r="N487" s="25" t="s">
        <v>348</v>
      </c>
      <c r="O487" s="31">
        <f>M487*AA487</f>
        <v>0</v>
      </c>
      <c r="P487" s="1">
        <v>3</v>
      </c>
      <c r="AA487" s="1">
        <f>IF(P487=1,$O$3,IF(P487=2,$O$4,$O$5))</f>
        <v>0</v>
      </c>
    </row>
    <row r="488">
      <c r="A488" s="1" t="s">
        <v>339</v>
      </c>
      <c r="E488" s="27" t="s">
        <v>349</v>
      </c>
    </row>
    <row r="489" ht="171.6">
      <c r="A489" s="1" t="s">
        <v>341</v>
      </c>
      <c r="E489" s="32" t="s">
        <v>4304</v>
      </c>
    </row>
    <row r="490" ht="105.6">
      <c r="A490" s="1" t="s">
        <v>342</v>
      </c>
      <c r="E490" s="27" t="s">
        <v>4019</v>
      </c>
    </row>
    <row r="491" ht="26.4">
      <c r="A491" s="1" t="s">
        <v>333</v>
      </c>
      <c r="B491" s="1">
        <v>118</v>
      </c>
      <c r="C491" s="26" t="s">
        <v>4305</v>
      </c>
      <c r="D491" t="s">
        <v>345</v>
      </c>
      <c r="E491" s="27" t="s">
        <v>4306</v>
      </c>
      <c r="F491" s="28" t="s">
        <v>361</v>
      </c>
      <c r="G491" s="29">
        <v>75.599999999999994</v>
      </c>
      <c r="H491" s="28">
        <v>0</v>
      </c>
      <c r="I491" s="30">
        <f>ROUND(G491*H491,P4)</f>
        <v>0</v>
      </c>
      <c r="L491" s="30">
        <v>0</v>
      </c>
      <c r="M491" s="24">
        <f>ROUND(G491*L491,P4)</f>
        <v>0</v>
      </c>
      <c r="N491" s="25" t="s">
        <v>348</v>
      </c>
      <c r="O491" s="31">
        <f>M491*AA491</f>
        <v>0</v>
      </c>
      <c r="P491" s="1">
        <v>3</v>
      </c>
      <c r="AA491" s="1">
        <f>IF(P491=1,$O$3,IF(P491=2,$O$4,$O$5))</f>
        <v>0</v>
      </c>
    </row>
    <row r="492">
      <c r="A492" s="1" t="s">
        <v>339</v>
      </c>
      <c r="E492" s="27" t="s">
        <v>349</v>
      </c>
    </row>
    <row r="493" ht="118.8">
      <c r="A493" s="1" t="s">
        <v>341</v>
      </c>
      <c r="E493" s="32" t="s">
        <v>4307</v>
      </c>
    </row>
    <row r="494" ht="198">
      <c r="A494" s="1" t="s">
        <v>342</v>
      </c>
      <c r="E494" s="27" t="s">
        <v>4308</v>
      </c>
    </row>
    <row r="495" ht="26.4">
      <c r="A495" s="1" t="s">
        <v>333</v>
      </c>
      <c r="B495" s="1">
        <v>119</v>
      </c>
      <c r="C495" s="26" t="s">
        <v>4309</v>
      </c>
      <c r="D495" t="s">
        <v>345</v>
      </c>
      <c r="E495" s="27" t="s">
        <v>4310</v>
      </c>
      <c r="F495" s="28" t="s">
        <v>1074</v>
      </c>
      <c r="G495" s="29">
        <v>899.36000000000001</v>
      </c>
      <c r="H495" s="28">
        <v>0</v>
      </c>
      <c r="I495" s="30">
        <f>ROUND(G495*H495,P4)</f>
        <v>0</v>
      </c>
      <c r="L495" s="30">
        <v>0</v>
      </c>
      <c r="M495" s="24">
        <f>ROUND(G495*L495,P4)</f>
        <v>0</v>
      </c>
      <c r="N495" s="25" t="s">
        <v>348</v>
      </c>
      <c r="O495" s="31">
        <f>M495*AA495</f>
        <v>0</v>
      </c>
      <c r="P495" s="1">
        <v>3</v>
      </c>
      <c r="AA495" s="1">
        <f>IF(P495=1,$O$3,IF(P495=2,$O$4,$O$5))</f>
        <v>0</v>
      </c>
    </row>
    <row r="496">
      <c r="A496" s="1" t="s">
        <v>339</v>
      </c>
      <c r="E496" s="27" t="s">
        <v>349</v>
      </c>
    </row>
    <row r="497" ht="92.4">
      <c r="A497" s="1" t="s">
        <v>341</v>
      </c>
      <c r="E497" s="32" t="s">
        <v>4311</v>
      </c>
    </row>
    <row r="498" ht="105.6">
      <c r="A498" s="1" t="s">
        <v>342</v>
      </c>
      <c r="E498" s="27" t="s">
        <v>4019</v>
      </c>
    </row>
    <row r="499" ht="39.6">
      <c r="A499" s="1" t="s">
        <v>333</v>
      </c>
      <c r="B499" s="1">
        <v>120</v>
      </c>
      <c r="C499" s="26" t="s">
        <v>4312</v>
      </c>
      <c r="D499" t="s">
        <v>345</v>
      </c>
      <c r="E499" s="27" t="s">
        <v>4313</v>
      </c>
      <c r="F499" s="28" t="s">
        <v>361</v>
      </c>
      <c r="G499" s="29">
        <v>311.80000000000001</v>
      </c>
      <c r="H499" s="28">
        <v>0</v>
      </c>
      <c r="I499" s="30">
        <f>ROUND(G499*H499,P4)</f>
        <v>0</v>
      </c>
      <c r="L499" s="30">
        <v>0</v>
      </c>
      <c r="M499" s="24">
        <f>ROUND(G499*L499,P4)</f>
        <v>0</v>
      </c>
      <c r="N499" s="25" t="s">
        <v>348</v>
      </c>
      <c r="O499" s="31">
        <f>M499*AA499</f>
        <v>0</v>
      </c>
      <c r="P499" s="1">
        <v>3</v>
      </c>
      <c r="AA499" s="1">
        <f>IF(P499=1,$O$3,IF(P499=2,$O$4,$O$5))</f>
        <v>0</v>
      </c>
    </row>
    <row r="500">
      <c r="A500" s="1" t="s">
        <v>339</v>
      </c>
      <c r="E500" s="27" t="s">
        <v>349</v>
      </c>
    </row>
    <row r="501" ht="118.8">
      <c r="A501" s="1" t="s">
        <v>341</v>
      </c>
      <c r="E501" s="32" t="s">
        <v>4314</v>
      </c>
    </row>
    <row r="502" ht="224.4">
      <c r="A502" s="1" t="s">
        <v>342</v>
      </c>
      <c r="E502" s="27" t="s">
        <v>4315</v>
      </c>
    </row>
    <row r="503" ht="39.6">
      <c r="A503" s="1" t="s">
        <v>333</v>
      </c>
      <c r="B503" s="1">
        <v>121</v>
      </c>
      <c r="C503" s="26" t="s">
        <v>4316</v>
      </c>
      <c r="D503" t="s">
        <v>345</v>
      </c>
      <c r="E503" s="27" t="s">
        <v>4317</v>
      </c>
      <c r="F503" s="28" t="s">
        <v>1074</v>
      </c>
      <c r="G503" s="29">
        <v>162</v>
      </c>
      <c r="H503" s="28">
        <v>0</v>
      </c>
      <c r="I503" s="30">
        <f>ROUND(G503*H503,P4)</f>
        <v>0</v>
      </c>
      <c r="L503" s="30">
        <v>0</v>
      </c>
      <c r="M503" s="24">
        <f>ROUND(G503*L503,P4)</f>
        <v>0</v>
      </c>
      <c r="N503" s="25" t="s">
        <v>348</v>
      </c>
      <c r="O503" s="31">
        <f>M503*AA503</f>
        <v>0</v>
      </c>
      <c r="P503" s="1">
        <v>3</v>
      </c>
      <c r="AA503" s="1">
        <f>IF(P503=1,$O$3,IF(P503=2,$O$4,$O$5))</f>
        <v>0</v>
      </c>
    </row>
    <row r="504">
      <c r="A504" s="1" t="s">
        <v>339</v>
      </c>
      <c r="E504" s="27" t="s">
        <v>349</v>
      </c>
    </row>
    <row r="505" ht="92.4">
      <c r="A505" s="1" t="s">
        <v>341</v>
      </c>
      <c r="E505" s="32" t="s">
        <v>4318</v>
      </c>
    </row>
    <row r="506" ht="105.6">
      <c r="A506" s="1" t="s">
        <v>342</v>
      </c>
      <c r="E506" s="27" t="s">
        <v>4019</v>
      </c>
    </row>
    <row r="507">
      <c r="A507" s="1" t="s">
        <v>333</v>
      </c>
      <c r="B507" s="1">
        <v>122</v>
      </c>
      <c r="C507" s="26" t="s">
        <v>4319</v>
      </c>
      <c r="D507" t="s">
        <v>345</v>
      </c>
      <c r="E507" s="27" t="s">
        <v>4320</v>
      </c>
      <c r="F507" s="28" t="s">
        <v>355</v>
      </c>
      <c r="G507" s="29">
        <v>1</v>
      </c>
      <c r="H507" s="28">
        <v>0</v>
      </c>
      <c r="I507" s="30">
        <f>ROUND(G507*H507,P4)</f>
        <v>0</v>
      </c>
      <c r="L507" s="30">
        <v>0</v>
      </c>
      <c r="M507" s="24">
        <f>ROUND(G507*L507,P4)</f>
        <v>0</v>
      </c>
      <c r="N507" s="25" t="s">
        <v>348</v>
      </c>
      <c r="O507" s="31">
        <f>M507*AA507</f>
        <v>0</v>
      </c>
      <c r="P507" s="1">
        <v>3</v>
      </c>
      <c r="AA507" s="1">
        <f>IF(P507=1,$O$3,IF(P507=2,$O$4,$O$5))</f>
        <v>0</v>
      </c>
    </row>
    <row r="508">
      <c r="A508" s="1" t="s">
        <v>339</v>
      </c>
      <c r="E508" s="27" t="s">
        <v>349</v>
      </c>
    </row>
    <row r="509" ht="66">
      <c r="A509" s="1" t="s">
        <v>341</v>
      </c>
      <c r="E509" s="32" t="s">
        <v>4321</v>
      </c>
    </row>
    <row r="510" ht="132">
      <c r="A510" s="1" t="s">
        <v>342</v>
      </c>
      <c r="E510" s="27" t="s">
        <v>3709</v>
      </c>
    </row>
    <row r="511" ht="26.4">
      <c r="A511" s="1" t="s">
        <v>333</v>
      </c>
      <c r="B511" s="1">
        <v>123</v>
      </c>
      <c r="C511" s="26" t="s">
        <v>4322</v>
      </c>
      <c r="D511" t="s">
        <v>345</v>
      </c>
      <c r="E511" s="27" t="s">
        <v>4323</v>
      </c>
      <c r="F511" s="28" t="s">
        <v>1074</v>
      </c>
      <c r="G511" s="29">
        <v>9</v>
      </c>
      <c r="H511" s="28">
        <v>0</v>
      </c>
      <c r="I511" s="30">
        <f>ROUND(G511*H511,P4)</f>
        <v>0</v>
      </c>
      <c r="L511" s="30">
        <v>0</v>
      </c>
      <c r="M511" s="24">
        <f>ROUND(G511*L511,P4)</f>
        <v>0</v>
      </c>
      <c r="N511" s="25" t="s">
        <v>348</v>
      </c>
      <c r="O511" s="31">
        <f>M511*AA511</f>
        <v>0</v>
      </c>
      <c r="P511" s="1">
        <v>3</v>
      </c>
      <c r="AA511" s="1">
        <f>IF(P511=1,$O$3,IF(P511=2,$O$4,$O$5))</f>
        <v>0</v>
      </c>
    </row>
    <row r="512">
      <c r="A512" s="1" t="s">
        <v>339</v>
      </c>
      <c r="E512" s="27" t="s">
        <v>349</v>
      </c>
    </row>
    <row r="513" ht="66">
      <c r="A513" s="1" t="s">
        <v>341</v>
      </c>
      <c r="E513" s="32" t="s">
        <v>4324</v>
      </c>
    </row>
    <row r="514" ht="132">
      <c r="A514" s="1" t="s">
        <v>342</v>
      </c>
      <c r="E514" s="27" t="s">
        <v>1076</v>
      </c>
    </row>
    <row r="515">
      <c r="A515" s="1" t="s">
        <v>333</v>
      </c>
      <c r="B515" s="1">
        <v>124</v>
      </c>
      <c r="C515" s="26" t="s">
        <v>4020</v>
      </c>
      <c r="D515" t="s">
        <v>345</v>
      </c>
      <c r="E515" s="27" t="s">
        <v>4021</v>
      </c>
      <c r="F515" s="28" t="s">
        <v>481</v>
      </c>
      <c r="G515" s="29">
        <v>100</v>
      </c>
      <c r="H515" s="28">
        <v>0</v>
      </c>
      <c r="I515" s="30">
        <f>ROUND(G515*H515,P4)</f>
        <v>0</v>
      </c>
      <c r="L515" s="30">
        <v>0</v>
      </c>
      <c r="M515" s="24">
        <f>ROUND(G515*L515,P4)</f>
        <v>0</v>
      </c>
      <c r="N515" s="25" t="s">
        <v>348</v>
      </c>
      <c r="O515" s="31">
        <f>M515*AA515</f>
        <v>0</v>
      </c>
      <c r="P515" s="1">
        <v>3</v>
      </c>
      <c r="AA515" s="1">
        <f>IF(P515=1,$O$3,IF(P515=2,$O$4,$O$5))</f>
        <v>0</v>
      </c>
    </row>
    <row r="516">
      <c r="A516" s="1" t="s">
        <v>339</v>
      </c>
      <c r="E516" s="27" t="s">
        <v>349</v>
      </c>
    </row>
    <row r="517" ht="66">
      <c r="A517" s="1" t="s">
        <v>341</v>
      </c>
      <c r="E517" s="32" t="s">
        <v>4325</v>
      </c>
    </row>
    <row r="518" ht="145.2">
      <c r="A518" s="1" t="s">
        <v>342</v>
      </c>
      <c r="E518" s="27" t="s">
        <v>3722</v>
      </c>
    </row>
    <row r="519">
      <c r="A519" s="1" t="s">
        <v>333</v>
      </c>
      <c r="B519" s="1">
        <v>125</v>
      </c>
      <c r="C519" s="26" t="s">
        <v>4023</v>
      </c>
      <c r="D519" t="s">
        <v>345</v>
      </c>
      <c r="E519" s="27" t="s">
        <v>4024</v>
      </c>
      <c r="F519" s="28" t="s">
        <v>1074</v>
      </c>
      <c r="G519" s="29">
        <v>5250</v>
      </c>
      <c r="H519" s="28">
        <v>0</v>
      </c>
      <c r="I519" s="30">
        <f>ROUND(G519*H519,P4)</f>
        <v>0</v>
      </c>
      <c r="L519" s="30">
        <v>0</v>
      </c>
      <c r="M519" s="24">
        <f>ROUND(G519*L519,P4)</f>
        <v>0</v>
      </c>
      <c r="N519" s="25" t="s">
        <v>348</v>
      </c>
      <c r="O519" s="31">
        <f>M519*AA519</f>
        <v>0</v>
      </c>
      <c r="P519" s="1">
        <v>3</v>
      </c>
      <c r="AA519" s="1">
        <f>IF(P519=1,$O$3,IF(P519=2,$O$4,$O$5))</f>
        <v>0</v>
      </c>
    </row>
    <row r="520">
      <c r="A520" s="1" t="s">
        <v>339</v>
      </c>
      <c r="E520" s="27" t="s">
        <v>349</v>
      </c>
    </row>
    <row r="521" ht="66">
      <c r="A521" s="1" t="s">
        <v>341</v>
      </c>
      <c r="E521" s="32" t="s">
        <v>4326</v>
      </c>
    </row>
    <row r="522" ht="79.2">
      <c r="A522" s="1" t="s">
        <v>342</v>
      </c>
      <c r="E522" s="27" t="s">
        <v>3726</v>
      </c>
    </row>
    <row r="523">
      <c r="A523" s="1" t="s">
        <v>333</v>
      </c>
      <c r="B523" s="1">
        <v>126</v>
      </c>
      <c r="C523" s="26" t="s">
        <v>3719</v>
      </c>
      <c r="D523" t="s">
        <v>345</v>
      </c>
      <c r="E523" s="27" t="s">
        <v>3720</v>
      </c>
      <c r="F523" s="28" t="s">
        <v>481</v>
      </c>
      <c r="G523" s="29">
        <v>200</v>
      </c>
      <c r="H523" s="28">
        <v>0</v>
      </c>
      <c r="I523" s="30">
        <f>ROUND(G523*H523,P4)</f>
        <v>0</v>
      </c>
      <c r="L523" s="30">
        <v>0</v>
      </c>
      <c r="M523" s="24">
        <f>ROUND(G523*L523,P4)</f>
        <v>0</v>
      </c>
      <c r="N523" s="25" t="s">
        <v>348</v>
      </c>
      <c r="O523" s="31">
        <f>M523*AA523</f>
        <v>0</v>
      </c>
      <c r="P523" s="1">
        <v>3</v>
      </c>
      <c r="AA523" s="1">
        <f>IF(P523=1,$O$3,IF(P523=2,$O$4,$O$5))</f>
        <v>0</v>
      </c>
    </row>
    <row r="524">
      <c r="A524" s="1" t="s">
        <v>339</v>
      </c>
      <c r="E524" s="27" t="s">
        <v>349</v>
      </c>
    </row>
    <row r="525" ht="66">
      <c r="A525" s="1" t="s">
        <v>341</v>
      </c>
      <c r="E525" s="32" t="s">
        <v>4327</v>
      </c>
    </row>
    <row r="526" ht="145.2">
      <c r="A526" s="1" t="s">
        <v>342</v>
      </c>
      <c r="E526" s="27" t="s">
        <v>3722</v>
      </c>
    </row>
    <row r="527">
      <c r="A527" s="1" t="s">
        <v>333</v>
      </c>
      <c r="B527" s="1">
        <v>127</v>
      </c>
      <c r="C527" s="26" t="s">
        <v>3723</v>
      </c>
      <c r="D527" t="s">
        <v>345</v>
      </c>
      <c r="E527" s="27" t="s">
        <v>3724</v>
      </c>
      <c r="F527" s="28" t="s">
        <v>1074</v>
      </c>
      <c r="G527" s="29">
        <v>9660</v>
      </c>
      <c r="H527" s="28">
        <v>0</v>
      </c>
      <c r="I527" s="30">
        <f>ROUND(G527*H527,P4)</f>
        <v>0</v>
      </c>
      <c r="L527" s="30">
        <v>0</v>
      </c>
      <c r="M527" s="24">
        <f>ROUND(G527*L527,P4)</f>
        <v>0</v>
      </c>
      <c r="N527" s="25" t="s">
        <v>348</v>
      </c>
      <c r="O527" s="31">
        <f>M527*AA527</f>
        <v>0</v>
      </c>
      <c r="P527" s="1">
        <v>3</v>
      </c>
      <c r="AA527" s="1">
        <f>IF(P527=1,$O$3,IF(P527=2,$O$4,$O$5))</f>
        <v>0</v>
      </c>
    </row>
    <row r="528">
      <c r="A528" s="1" t="s">
        <v>339</v>
      </c>
      <c r="E528" s="27" t="s">
        <v>349</v>
      </c>
    </row>
    <row r="529" ht="66">
      <c r="A529" s="1" t="s">
        <v>341</v>
      </c>
      <c r="E529" s="32" t="s">
        <v>4328</v>
      </c>
    </row>
    <row r="530" ht="79.2">
      <c r="A530" s="1" t="s">
        <v>342</v>
      </c>
      <c r="E530" s="27" t="s">
        <v>3726</v>
      </c>
    </row>
    <row r="531">
      <c r="A531" s="1" t="s">
        <v>333</v>
      </c>
      <c r="B531" s="1">
        <v>128</v>
      </c>
      <c r="C531" s="26" t="s">
        <v>4329</v>
      </c>
      <c r="D531" t="s">
        <v>345</v>
      </c>
      <c r="E531" s="27" t="s">
        <v>4330</v>
      </c>
      <c r="F531" s="28" t="s">
        <v>337</v>
      </c>
      <c r="G531" s="29">
        <v>0.20000000000000001</v>
      </c>
      <c r="H531" s="28">
        <v>0</v>
      </c>
      <c r="I531" s="30">
        <f>ROUND(G531*H531,P4)</f>
        <v>0</v>
      </c>
      <c r="L531" s="30">
        <v>0</v>
      </c>
      <c r="M531" s="24">
        <f>ROUND(G531*L531,P4)</f>
        <v>0</v>
      </c>
      <c r="N531" s="25" t="s">
        <v>348</v>
      </c>
      <c r="O531" s="31">
        <f>M531*AA531</f>
        <v>0</v>
      </c>
      <c r="P531" s="1">
        <v>3</v>
      </c>
      <c r="AA531" s="1">
        <f>IF(P531=1,$O$3,IF(P531=2,$O$4,$O$5))</f>
        <v>0</v>
      </c>
    </row>
    <row r="532">
      <c r="A532" s="1" t="s">
        <v>339</v>
      </c>
      <c r="E532" s="27" t="s">
        <v>349</v>
      </c>
    </row>
    <row r="533" ht="66">
      <c r="A533" s="1" t="s">
        <v>341</v>
      </c>
      <c r="E533" s="32" t="s">
        <v>4331</v>
      </c>
    </row>
    <row r="534" ht="145.2">
      <c r="A534" s="1" t="s">
        <v>342</v>
      </c>
      <c r="E534" s="27" t="s">
        <v>4332</v>
      </c>
    </row>
    <row r="535">
      <c r="A535" s="1" t="s">
        <v>333</v>
      </c>
      <c r="B535" s="1">
        <v>129</v>
      </c>
      <c r="C535" s="26" t="s">
        <v>4333</v>
      </c>
      <c r="D535" t="s">
        <v>345</v>
      </c>
      <c r="E535" s="27" t="s">
        <v>4334</v>
      </c>
      <c r="F535" s="28" t="s">
        <v>1074</v>
      </c>
      <c r="G535" s="29">
        <v>1.8</v>
      </c>
      <c r="H535" s="28">
        <v>0</v>
      </c>
      <c r="I535" s="30">
        <f>ROUND(G535*H535,P4)</f>
        <v>0</v>
      </c>
      <c r="L535" s="30">
        <v>0</v>
      </c>
      <c r="M535" s="24">
        <f>ROUND(G535*L535,P4)</f>
        <v>0</v>
      </c>
      <c r="N535" s="25" t="s">
        <v>348</v>
      </c>
      <c r="O535" s="31">
        <f>M535*AA535</f>
        <v>0</v>
      </c>
      <c r="P535" s="1">
        <v>3</v>
      </c>
      <c r="AA535" s="1">
        <f>IF(P535=1,$O$3,IF(P535=2,$O$4,$O$5))</f>
        <v>0</v>
      </c>
    </row>
    <row r="536">
      <c r="A536" s="1" t="s">
        <v>339</v>
      </c>
      <c r="E536" s="27" t="s">
        <v>349</v>
      </c>
    </row>
    <row r="537" ht="66">
      <c r="A537" s="1" t="s">
        <v>341</v>
      </c>
      <c r="E537" s="32" t="s">
        <v>4335</v>
      </c>
    </row>
    <row r="538" ht="79.2">
      <c r="A538" s="1" t="s">
        <v>342</v>
      </c>
      <c r="E538" s="27" t="s">
        <v>3726</v>
      </c>
    </row>
    <row r="539">
      <c r="A539" s="1" t="s">
        <v>330</v>
      </c>
      <c r="C539" s="22" t="s">
        <v>3727</v>
      </c>
      <c r="E539" s="23" t="s">
        <v>2418</v>
      </c>
      <c r="L539" s="24">
        <f>SUMIFS(L540:L591,A540:A591,"P")</f>
        <v>0</v>
      </c>
      <c r="M539" s="24">
        <f>SUMIFS(M540:M591,A540:A591,"P")</f>
        <v>0</v>
      </c>
      <c r="N539" s="25"/>
    </row>
    <row r="540" ht="26.4">
      <c r="A540" s="1" t="s">
        <v>333</v>
      </c>
      <c r="B540" s="1">
        <v>130</v>
      </c>
      <c r="C540" s="26" t="s">
        <v>449</v>
      </c>
      <c r="D540" t="s">
        <v>450</v>
      </c>
      <c r="E540" s="27" t="s">
        <v>451</v>
      </c>
      <c r="F540" s="28" t="s">
        <v>337</v>
      </c>
      <c r="G540" s="29">
        <v>18038.599999999999</v>
      </c>
      <c r="H540" s="28">
        <v>0</v>
      </c>
      <c r="I540" s="30">
        <f>ROUND(G540*H540,P4)</f>
        <v>0</v>
      </c>
      <c r="L540" s="30">
        <v>0</v>
      </c>
      <c r="M540" s="24">
        <f>ROUND(G540*L540,P4)</f>
        <v>0</v>
      </c>
      <c r="N540" s="25" t="s">
        <v>338</v>
      </c>
      <c r="O540" s="31">
        <f>M540*AA540</f>
        <v>0</v>
      </c>
      <c r="P540" s="1">
        <v>3</v>
      </c>
      <c r="AA540" s="1">
        <f>IF(P540=1,$O$3,IF(P540=2,$O$4,$O$5))</f>
        <v>0</v>
      </c>
    </row>
    <row r="541" ht="26.4">
      <c r="A541" s="1" t="s">
        <v>339</v>
      </c>
      <c r="E541" s="27" t="s">
        <v>340</v>
      </c>
    </row>
    <row r="542" ht="66">
      <c r="A542" s="1" t="s">
        <v>341</v>
      </c>
      <c r="E542" s="32" t="s">
        <v>4336</v>
      </c>
    </row>
    <row r="543" ht="158.4">
      <c r="A543" s="1" t="s">
        <v>342</v>
      </c>
      <c r="E543" s="27" t="s">
        <v>343</v>
      </c>
    </row>
    <row r="544" ht="26.4">
      <c r="A544" s="1" t="s">
        <v>333</v>
      </c>
      <c r="B544" s="1">
        <v>131</v>
      </c>
      <c r="C544" s="26" t="s">
        <v>4037</v>
      </c>
      <c r="D544" t="s">
        <v>4038</v>
      </c>
      <c r="E544" s="27" t="s">
        <v>4039</v>
      </c>
      <c r="F544" s="28" t="s">
        <v>337</v>
      </c>
      <c r="G544" s="29">
        <v>2925</v>
      </c>
      <c r="H544" s="28">
        <v>0</v>
      </c>
      <c r="I544" s="30">
        <f>ROUND(G544*H544,P4)</f>
        <v>0</v>
      </c>
      <c r="L544" s="30">
        <v>0</v>
      </c>
      <c r="M544" s="24">
        <f>ROUND(G544*L544,P4)</f>
        <v>0</v>
      </c>
      <c r="N544" s="25" t="s">
        <v>338</v>
      </c>
      <c r="O544" s="31">
        <f>M544*AA544</f>
        <v>0</v>
      </c>
      <c r="P544" s="1">
        <v>3</v>
      </c>
      <c r="AA544" s="1">
        <f>IF(P544=1,$O$3,IF(P544=2,$O$4,$O$5))</f>
        <v>0</v>
      </c>
    </row>
    <row r="545" ht="26.4">
      <c r="A545" s="1" t="s">
        <v>339</v>
      </c>
      <c r="E545" s="27" t="s">
        <v>340</v>
      </c>
    </row>
    <row r="546" ht="66">
      <c r="A546" s="1" t="s">
        <v>341</v>
      </c>
      <c r="E546" s="32" t="s">
        <v>4337</v>
      </c>
    </row>
    <row r="547" ht="158.4">
      <c r="A547" s="1" t="s">
        <v>342</v>
      </c>
      <c r="E547" s="27" t="s">
        <v>343</v>
      </c>
    </row>
    <row r="548" ht="26.4">
      <c r="A548" s="1" t="s">
        <v>333</v>
      </c>
      <c r="B548" s="1">
        <v>132</v>
      </c>
      <c r="C548" s="26" t="s">
        <v>452</v>
      </c>
      <c r="D548" t="s">
        <v>453</v>
      </c>
      <c r="E548" s="27" t="s">
        <v>454</v>
      </c>
      <c r="F548" s="28" t="s">
        <v>337</v>
      </c>
      <c r="G548" s="29">
        <v>26.399999999999999</v>
      </c>
      <c r="H548" s="28">
        <v>0</v>
      </c>
      <c r="I548" s="30">
        <f>ROUND(G548*H548,P4)</f>
        <v>0</v>
      </c>
      <c r="L548" s="30">
        <v>0</v>
      </c>
      <c r="M548" s="24">
        <f>ROUND(G548*L548,P4)</f>
        <v>0</v>
      </c>
      <c r="N548" s="25" t="s">
        <v>338</v>
      </c>
      <c r="O548" s="31">
        <f>M548*AA548</f>
        <v>0</v>
      </c>
      <c r="P548" s="1">
        <v>3</v>
      </c>
      <c r="AA548" s="1">
        <f>IF(P548=1,$O$3,IF(P548=2,$O$4,$O$5))</f>
        <v>0</v>
      </c>
    </row>
    <row r="549" ht="26.4">
      <c r="A549" s="1" t="s">
        <v>339</v>
      </c>
      <c r="E549" s="27" t="s">
        <v>340</v>
      </c>
    </row>
    <row r="550" ht="66">
      <c r="A550" s="1" t="s">
        <v>341</v>
      </c>
      <c r="E550" s="32" t="s">
        <v>4338</v>
      </c>
    </row>
    <row r="551" ht="158.4">
      <c r="A551" s="1" t="s">
        <v>342</v>
      </c>
      <c r="E551" s="27" t="s">
        <v>343</v>
      </c>
    </row>
    <row r="552" ht="26.4">
      <c r="A552" s="1" t="s">
        <v>333</v>
      </c>
      <c r="B552" s="1">
        <v>133</v>
      </c>
      <c r="C552" s="26" t="s">
        <v>3728</v>
      </c>
      <c r="D552" t="s">
        <v>3729</v>
      </c>
      <c r="E552" s="27" t="s">
        <v>3730</v>
      </c>
      <c r="F552" s="28" t="s">
        <v>337</v>
      </c>
      <c r="G552" s="29">
        <v>460</v>
      </c>
      <c r="H552" s="28">
        <v>0</v>
      </c>
      <c r="I552" s="30">
        <f>ROUND(G552*H552,P4)</f>
        <v>0</v>
      </c>
      <c r="L552" s="30">
        <v>0</v>
      </c>
      <c r="M552" s="24">
        <f>ROUND(G552*L552,P4)</f>
        <v>0</v>
      </c>
      <c r="N552" s="25" t="s">
        <v>338</v>
      </c>
      <c r="O552" s="31">
        <f>M552*AA552</f>
        <v>0</v>
      </c>
      <c r="P552" s="1">
        <v>3</v>
      </c>
      <c r="AA552" s="1">
        <f>IF(P552=1,$O$3,IF(P552=2,$O$4,$O$5))</f>
        <v>0</v>
      </c>
    </row>
    <row r="553" ht="26.4">
      <c r="A553" s="1" t="s">
        <v>339</v>
      </c>
      <c r="E553" s="27" t="s">
        <v>340</v>
      </c>
    </row>
    <row r="554" ht="66">
      <c r="A554" s="1" t="s">
        <v>341</v>
      </c>
      <c r="E554" s="32" t="s">
        <v>4339</v>
      </c>
    </row>
    <row r="555" ht="158.4">
      <c r="A555" s="1" t="s">
        <v>342</v>
      </c>
      <c r="E555" s="27" t="s">
        <v>343</v>
      </c>
    </row>
    <row r="556" ht="26.4">
      <c r="A556" s="1" t="s">
        <v>333</v>
      </c>
      <c r="B556" s="1">
        <v>134</v>
      </c>
      <c r="C556" s="26" t="s">
        <v>4042</v>
      </c>
      <c r="D556" t="s">
        <v>4043</v>
      </c>
      <c r="E556" s="27" t="s">
        <v>4044</v>
      </c>
      <c r="F556" s="28" t="s">
        <v>337</v>
      </c>
      <c r="G556" s="29">
        <v>4550</v>
      </c>
      <c r="H556" s="28">
        <v>0</v>
      </c>
      <c r="I556" s="30">
        <f>ROUND(G556*H556,P4)</f>
        <v>0</v>
      </c>
      <c r="L556" s="30">
        <v>0</v>
      </c>
      <c r="M556" s="24">
        <f>ROUND(G556*L556,P4)</f>
        <v>0</v>
      </c>
      <c r="N556" s="25" t="s">
        <v>338</v>
      </c>
      <c r="O556" s="31">
        <f>M556*AA556</f>
        <v>0</v>
      </c>
      <c r="P556" s="1">
        <v>3</v>
      </c>
      <c r="AA556" s="1">
        <f>IF(P556=1,$O$3,IF(P556=2,$O$4,$O$5))</f>
        <v>0</v>
      </c>
    </row>
    <row r="557" ht="26.4">
      <c r="A557" s="1" t="s">
        <v>339</v>
      </c>
      <c r="E557" s="27" t="s">
        <v>340</v>
      </c>
    </row>
    <row r="558" ht="66">
      <c r="A558" s="1" t="s">
        <v>341</v>
      </c>
      <c r="E558" s="32" t="s">
        <v>4340</v>
      </c>
    </row>
    <row r="559" ht="158.4">
      <c r="A559" s="1" t="s">
        <v>342</v>
      </c>
      <c r="E559" s="27" t="s">
        <v>343</v>
      </c>
    </row>
    <row r="560" ht="26.4">
      <c r="A560" s="1" t="s">
        <v>333</v>
      </c>
      <c r="B560" s="1">
        <v>135</v>
      </c>
      <c r="C560" s="26" t="s">
        <v>4046</v>
      </c>
      <c r="D560" t="s">
        <v>4047</v>
      </c>
      <c r="E560" s="27" t="s">
        <v>4048</v>
      </c>
      <c r="F560" s="28" t="s">
        <v>337</v>
      </c>
      <c r="G560" s="29">
        <v>254</v>
      </c>
      <c r="H560" s="28">
        <v>0</v>
      </c>
      <c r="I560" s="30">
        <f>ROUND(G560*H560,P4)</f>
        <v>0</v>
      </c>
      <c r="L560" s="30">
        <v>0</v>
      </c>
      <c r="M560" s="24">
        <f>ROUND(G560*L560,P4)</f>
        <v>0</v>
      </c>
      <c r="N560" s="25" t="s">
        <v>338</v>
      </c>
      <c r="O560" s="31">
        <f>M560*AA560</f>
        <v>0</v>
      </c>
      <c r="P560" s="1">
        <v>3</v>
      </c>
      <c r="AA560" s="1">
        <f>IF(P560=1,$O$3,IF(P560=2,$O$4,$O$5))</f>
        <v>0</v>
      </c>
    </row>
    <row r="561" ht="26.4">
      <c r="A561" s="1" t="s">
        <v>339</v>
      </c>
      <c r="E561" s="27" t="s">
        <v>340</v>
      </c>
    </row>
    <row r="562" ht="66">
      <c r="A562" s="1" t="s">
        <v>341</v>
      </c>
      <c r="E562" s="32" t="s">
        <v>4341</v>
      </c>
    </row>
    <row r="563" ht="158.4">
      <c r="A563" s="1" t="s">
        <v>342</v>
      </c>
      <c r="E563" s="27" t="s">
        <v>343</v>
      </c>
    </row>
    <row r="564" ht="26.4">
      <c r="A564" s="1" t="s">
        <v>333</v>
      </c>
      <c r="B564" s="1">
        <v>136</v>
      </c>
      <c r="C564" s="26" t="s">
        <v>4050</v>
      </c>
      <c r="D564" t="s">
        <v>4051</v>
      </c>
      <c r="E564" s="27" t="s">
        <v>4052</v>
      </c>
      <c r="F564" s="28" t="s">
        <v>337</v>
      </c>
      <c r="G564" s="29">
        <v>1.05</v>
      </c>
      <c r="H564" s="28">
        <v>0</v>
      </c>
      <c r="I564" s="30">
        <f>ROUND(G564*H564,P4)</f>
        <v>0</v>
      </c>
      <c r="L564" s="30">
        <v>0</v>
      </c>
      <c r="M564" s="24">
        <f>ROUND(G564*L564,P4)</f>
        <v>0</v>
      </c>
      <c r="N564" s="25" t="s">
        <v>338</v>
      </c>
      <c r="O564" s="31">
        <f>M564*AA564</f>
        <v>0</v>
      </c>
      <c r="P564" s="1">
        <v>3</v>
      </c>
      <c r="AA564" s="1">
        <f>IF(P564=1,$O$3,IF(P564=2,$O$4,$O$5))</f>
        <v>0</v>
      </c>
    </row>
    <row r="565" ht="26.4">
      <c r="A565" s="1" t="s">
        <v>339</v>
      </c>
      <c r="E565" s="27" t="s">
        <v>340</v>
      </c>
    </row>
    <row r="566" ht="66">
      <c r="A566" s="1" t="s">
        <v>341</v>
      </c>
      <c r="E566" s="32" t="s">
        <v>4342</v>
      </c>
    </row>
    <row r="567" ht="158.4">
      <c r="A567" s="1" t="s">
        <v>342</v>
      </c>
      <c r="E567" s="27" t="s">
        <v>343</v>
      </c>
    </row>
    <row r="568" ht="26.4">
      <c r="A568" s="1" t="s">
        <v>333</v>
      </c>
      <c r="B568" s="1">
        <v>137</v>
      </c>
      <c r="C568" s="26" t="s">
        <v>4343</v>
      </c>
      <c r="D568" t="s">
        <v>4344</v>
      </c>
      <c r="E568" s="27" t="s">
        <v>4345</v>
      </c>
      <c r="F568" s="28" t="s">
        <v>337</v>
      </c>
      <c r="G568" s="29">
        <v>0.25</v>
      </c>
      <c r="H568" s="28">
        <v>0</v>
      </c>
      <c r="I568" s="30">
        <f>ROUND(G568*H568,P4)</f>
        <v>0</v>
      </c>
      <c r="L568" s="30">
        <v>0</v>
      </c>
      <c r="M568" s="24">
        <f>ROUND(G568*L568,P4)</f>
        <v>0</v>
      </c>
      <c r="N568" s="25" t="s">
        <v>338</v>
      </c>
      <c r="O568" s="31">
        <f>M568*AA568</f>
        <v>0</v>
      </c>
      <c r="P568" s="1">
        <v>3</v>
      </c>
      <c r="AA568" s="1">
        <f>IF(P568=1,$O$3,IF(P568=2,$O$4,$O$5))</f>
        <v>0</v>
      </c>
    </row>
    <row r="569" ht="26.4">
      <c r="A569" s="1" t="s">
        <v>339</v>
      </c>
      <c r="E569" s="27" t="s">
        <v>340</v>
      </c>
    </row>
    <row r="570" ht="66">
      <c r="A570" s="1" t="s">
        <v>341</v>
      </c>
      <c r="E570" s="32" t="s">
        <v>4346</v>
      </c>
    </row>
    <row r="571" ht="158.4">
      <c r="A571" s="1" t="s">
        <v>342</v>
      </c>
      <c r="E571" s="27" t="s">
        <v>343</v>
      </c>
    </row>
    <row r="572" ht="26.4">
      <c r="A572" s="1" t="s">
        <v>333</v>
      </c>
      <c r="B572" s="1">
        <v>138</v>
      </c>
      <c r="C572" s="26" t="s">
        <v>4054</v>
      </c>
      <c r="D572" t="s">
        <v>4055</v>
      </c>
      <c r="E572" s="27" t="s">
        <v>4056</v>
      </c>
      <c r="F572" s="28" t="s">
        <v>337</v>
      </c>
      <c r="G572" s="29">
        <v>250</v>
      </c>
      <c r="H572" s="28">
        <v>0</v>
      </c>
      <c r="I572" s="30">
        <f>ROUND(G572*H572,P4)</f>
        <v>0</v>
      </c>
      <c r="L572" s="30">
        <v>0</v>
      </c>
      <c r="M572" s="24">
        <f>ROUND(G572*L572,P4)</f>
        <v>0</v>
      </c>
      <c r="N572" s="25" t="s">
        <v>338</v>
      </c>
      <c r="O572" s="31">
        <f>M572*AA572</f>
        <v>0</v>
      </c>
      <c r="P572" s="1">
        <v>3</v>
      </c>
      <c r="AA572" s="1">
        <f>IF(P572=1,$O$3,IF(P572=2,$O$4,$O$5))</f>
        <v>0</v>
      </c>
    </row>
    <row r="573" ht="26.4">
      <c r="A573" s="1" t="s">
        <v>339</v>
      </c>
      <c r="E573" s="27" t="s">
        <v>340</v>
      </c>
    </row>
    <row r="574" ht="66">
      <c r="A574" s="1" t="s">
        <v>341</v>
      </c>
      <c r="E574" s="32" t="s">
        <v>4347</v>
      </c>
    </row>
    <row r="575" ht="158.4">
      <c r="A575" s="1" t="s">
        <v>342</v>
      </c>
      <c r="E575" s="27" t="s">
        <v>343</v>
      </c>
    </row>
    <row r="576" ht="26.4">
      <c r="A576" s="1" t="s">
        <v>333</v>
      </c>
      <c r="B576" s="1">
        <v>139</v>
      </c>
      <c r="C576" s="26" t="s">
        <v>4058</v>
      </c>
      <c r="D576" t="s">
        <v>4059</v>
      </c>
      <c r="E576" s="27" t="s">
        <v>4060</v>
      </c>
      <c r="F576" s="28" t="s">
        <v>337</v>
      </c>
      <c r="G576" s="29">
        <v>495</v>
      </c>
      <c r="H576" s="28">
        <v>0</v>
      </c>
      <c r="I576" s="30">
        <f>ROUND(G576*H576,P4)</f>
        <v>0</v>
      </c>
      <c r="L576" s="30">
        <v>0</v>
      </c>
      <c r="M576" s="24">
        <f>ROUND(G576*L576,P4)</f>
        <v>0</v>
      </c>
      <c r="N576" s="25" t="s">
        <v>338</v>
      </c>
      <c r="O576" s="31">
        <f>M576*AA576</f>
        <v>0</v>
      </c>
      <c r="P576" s="1">
        <v>3</v>
      </c>
      <c r="AA576" s="1">
        <f>IF(P576=1,$O$3,IF(P576=2,$O$4,$O$5))</f>
        <v>0</v>
      </c>
    </row>
    <row r="577" ht="26.4">
      <c r="A577" s="1" t="s">
        <v>339</v>
      </c>
      <c r="E577" s="27" t="s">
        <v>340</v>
      </c>
    </row>
    <row r="578" ht="92.4">
      <c r="A578" s="1" t="s">
        <v>341</v>
      </c>
      <c r="E578" s="32" t="s">
        <v>4348</v>
      </c>
    </row>
    <row r="579" ht="158.4">
      <c r="A579" s="1" t="s">
        <v>342</v>
      </c>
      <c r="E579" s="27" t="s">
        <v>343</v>
      </c>
    </row>
    <row r="580" ht="26.4">
      <c r="A580" s="1" t="s">
        <v>333</v>
      </c>
      <c r="B580" s="1">
        <v>140</v>
      </c>
      <c r="C580" s="26" t="s">
        <v>4349</v>
      </c>
      <c r="D580" t="s">
        <v>4350</v>
      </c>
      <c r="E580" s="27" t="s">
        <v>4351</v>
      </c>
      <c r="F580" s="28" t="s">
        <v>337</v>
      </c>
      <c r="G580" s="29">
        <v>32</v>
      </c>
      <c r="H580" s="28">
        <v>0</v>
      </c>
      <c r="I580" s="30">
        <f>ROUND(G580*H580,P4)</f>
        <v>0</v>
      </c>
      <c r="L580" s="30">
        <v>0</v>
      </c>
      <c r="M580" s="24">
        <f>ROUND(G580*L580,P4)</f>
        <v>0</v>
      </c>
      <c r="N580" s="25" t="s">
        <v>338</v>
      </c>
      <c r="O580" s="31">
        <f>M580*AA580</f>
        <v>0</v>
      </c>
      <c r="P580" s="1">
        <v>3</v>
      </c>
      <c r="AA580" s="1">
        <f>IF(P580=1,$O$3,IF(P580=2,$O$4,$O$5))</f>
        <v>0</v>
      </c>
    </row>
    <row r="581" ht="26.4">
      <c r="A581" s="1" t="s">
        <v>339</v>
      </c>
      <c r="E581" s="27" t="s">
        <v>340</v>
      </c>
    </row>
    <row r="582" ht="66">
      <c r="A582" s="1" t="s">
        <v>341</v>
      </c>
      <c r="E582" s="32" t="s">
        <v>4352</v>
      </c>
    </row>
    <row r="583" ht="158.4">
      <c r="A583" s="1" t="s">
        <v>342</v>
      </c>
      <c r="E583" s="27" t="s">
        <v>343</v>
      </c>
    </row>
    <row r="584" ht="26.4">
      <c r="A584" s="1" t="s">
        <v>333</v>
      </c>
      <c r="B584" s="1">
        <v>141</v>
      </c>
      <c r="C584" s="26" t="s">
        <v>4353</v>
      </c>
      <c r="D584" t="s">
        <v>4354</v>
      </c>
      <c r="E584" s="27" t="s">
        <v>4355</v>
      </c>
      <c r="F584" s="28" t="s">
        <v>337</v>
      </c>
      <c r="G584" s="29">
        <v>18</v>
      </c>
      <c r="H584" s="28">
        <v>0</v>
      </c>
      <c r="I584" s="30">
        <f>ROUND(G584*H584,P4)</f>
        <v>0</v>
      </c>
      <c r="L584" s="30">
        <v>0</v>
      </c>
      <c r="M584" s="24">
        <f>ROUND(G584*L584,P4)</f>
        <v>0</v>
      </c>
      <c r="N584" s="25" t="s">
        <v>338</v>
      </c>
      <c r="O584" s="31">
        <f>M584*AA584</f>
        <v>0</v>
      </c>
      <c r="P584" s="1">
        <v>3</v>
      </c>
      <c r="AA584" s="1">
        <f>IF(P584=1,$O$3,IF(P584=2,$O$4,$O$5))</f>
        <v>0</v>
      </c>
    </row>
    <row r="585" ht="26.4">
      <c r="A585" s="1" t="s">
        <v>339</v>
      </c>
      <c r="E585" s="27" t="s">
        <v>340</v>
      </c>
    </row>
    <row r="586" ht="92.4">
      <c r="A586" s="1" t="s">
        <v>341</v>
      </c>
      <c r="E586" s="32" t="s">
        <v>4356</v>
      </c>
    </row>
    <row r="587" ht="158.4">
      <c r="A587" s="1" t="s">
        <v>342</v>
      </c>
      <c r="E587" s="27" t="s">
        <v>343</v>
      </c>
    </row>
    <row r="588" ht="26.4">
      <c r="A588" s="1" t="s">
        <v>333</v>
      </c>
      <c r="B588" s="1">
        <v>142</v>
      </c>
      <c r="C588" s="26" t="s">
        <v>2505</v>
      </c>
      <c r="D588" t="s">
        <v>2506</v>
      </c>
      <c r="E588" s="27" t="s">
        <v>2507</v>
      </c>
      <c r="F588" s="28" t="s">
        <v>337</v>
      </c>
      <c r="G588" s="29">
        <v>170.69999999999999</v>
      </c>
      <c r="H588" s="28">
        <v>0</v>
      </c>
      <c r="I588" s="30">
        <f>ROUND(G588*H588,P4)</f>
        <v>0</v>
      </c>
      <c r="L588" s="30">
        <v>0</v>
      </c>
      <c r="M588" s="24">
        <f>ROUND(G588*L588,P4)</f>
        <v>0</v>
      </c>
      <c r="N588" s="25" t="s">
        <v>338</v>
      </c>
      <c r="O588" s="31">
        <f>M588*AA588</f>
        <v>0</v>
      </c>
      <c r="P588" s="1">
        <v>3</v>
      </c>
      <c r="AA588" s="1">
        <f>IF(P588=1,$O$3,IF(P588=2,$O$4,$O$5))</f>
        <v>0</v>
      </c>
    </row>
    <row r="589" ht="26.4">
      <c r="A589" s="1" t="s">
        <v>339</v>
      </c>
      <c r="E589" s="27" t="s">
        <v>340</v>
      </c>
    </row>
    <row r="590" ht="118.8">
      <c r="A590" s="1" t="s">
        <v>341</v>
      </c>
      <c r="E590" s="32" t="s">
        <v>4357</v>
      </c>
    </row>
    <row r="591" ht="158.4">
      <c r="A591" s="1" t="s">
        <v>342</v>
      </c>
      <c r="E59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COUNTIFS(L8:L518,"=0",A8:A518,"P")+COUNTIFS(L8:L518,"",A8:A518,"P")+SUM(Q8:Q518)</f>
        <v>0</v>
      </c>
    </row>
    <row r="8">
      <c r="A8" s="1" t="s">
        <v>328</v>
      </c>
      <c r="C8" s="22" t="s">
        <v>4358</v>
      </c>
      <c r="E8" s="23" t="s">
        <v>111</v>
      </c>
      <c r="L8" s="24">
        <f>L9+L142+L163+L184+L217+L230+L275+L296+L301+L306+L351+L408+L461</f>
        <v>0</v>
      </c>
      <c r="M8" s="24">
        <f>M9+M142+M163+M184+M217+M230+M275+M296+M301+M306+M351+M408+M461</f>
        <v>0</v>
      </c>
      <c r="N8" s="25"/>
    </row>
    <row r="9">
      <c r="A9" s="1" t="s">
        <v>330</v>
      </c>
      <c r="C9" s="22" t="s">
        <v>331</v>
      </c>
      <c r="E9" s="23" t="s">
        <v>1352</v>
      </c>
      <c r="L9" s="24">
        <f>SUMIFS(L10:L141,A10:A141,"P")</f>
        <v>0</v>
      </c>
      <c r="M9" s="24">
        <f>SUMIFS(M10:M141,A10:A141,"P")</f>
        <v>0</v>
      </c>
      <c r="N9" s="25"/>
    </row>
    <row r="10" ht="26.4">
      <c r="A10" s="1" t="s">
        <v>333</v>
      </c>
      <c r="B10" s="1">
        <v>1</v>
      </c>
      <c r="C10" s="26" t="s">
        <v>4064</v>
      </c>
      <c r="D10" t="s">
        <v>345</v>
      </c>
      <c r="E10" s="27" t="s">
        <v>4065</v>
      </c>
      <c r="F10" s="28" t="s">
        <v>481</v>
      </c>
      <c r="G10" s="29">
        <v>8</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4359</v>
      </c>
    </row>
    <row r="13" ht="105.6">
      <c r="A13" s="1" t="s">
        <v>342</v>
      </c>
      <c r="E13" s="27" t="s">
        <v>4067</v>
      </c>
    </row>
    <row r="14">
      <c r="A14" s="1" t="s">
        <v>333</v>
      </c>
      <c r="B14" s="1">
        <v>2</v>
      </c>
      <c r="C14" s="26" t="s">
        <v>4068</v>
      </c>
      <c r="D14" t="s">
        <v>345</v>
      </c>
      <c r="E14" s="27" t="s">
        <v>4069</v>
      </c>
      <c r="F14" s="28" t="s">
        <v>1074</v>
      </c>
      <c r="G14" s="29">
        <v>369.60000000000002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66">
      <c r="A16" s="1" t="s">
        <v>341</v>
      </c>
      <c r="E16" s="32" t="s">
        <v>4360</v>
      </c>
    </row>
    <row r="17" ht="79.2">
      <c r="A17" s="1" t="s">
        <v>342</v>
      </c>
      <c r="E17" s="27" t="s">
        <v>4071</v>
      </c>
    </row>
    <row r="18">
      <c r="A18" s="1" t="s">
        <v>333</v>
      </c>
      <c r="B18" s="1">
        <v>3</v>
      </c>
      <c r="C18" s="26" t="s">
        <v>3734</v>
      </c>
      <c r="D18" t="s">
        <v>345</v>
      </c>
      <c r="E18" s="27" t="s">
        <v>3735</v>
      </c>
      <c r="F18" s="28" t="s">
        <v>481</v>
      </c>
      <c r="G18" s="29">
        <v>8000</v>
      </c>
      <c r="H18" s="28">
        <v>0</v>
      </c>
      <c r="I18" s="30">
        <f>ROUND(G18*H18,P4)</f>
        <v>0</v>
      </c>
      <c r="L18" s="30">
        <v>0</v>
      </c>
      <c r="M18" s="24">
        <f>ROUND(G18*L18,P4)</f>
        <v>0</v>
      </c>
      <c r="N18" s="25" t="s">
        <v>348</v>
      </c>
      <c r="O18" s="31">
        <f>M18*AA18</f>
        <v>0</v>
      </c>
      <c r="P18" s="1">
        <v>3</v>
      </c>
      <c r="AA18" s="1">
        <f>IF(P18=1,$O$3,IF(P18=2,$O$4,$O$5))</f>
        <v>0</v>
      </c>
    </row>
    <row r="19">
      <c r="A19" s="1" t="s">
        <v>339</v>
      </c>
      <c r="E19" s="27" t="s">
        <v>349</v>
      </c>
    </row>
    <row r="20" ht="92.4">
      <c r="A20" s="1" t="s">
        <v>341</v>
      </c>
      <c r="E20" s="32" t="s">
        <v>4361</v>
      </c>
    </row>
    <row r="21" ht="66">
      <c r="A21" s="1" t="s">
        <v>342</v>
      </c>
      <c r="E21" s="27" t="s">
        <v>3737</v>
      </c>
    </row>
    <row r="22">
      <c r="A22" s="1" t="s">
        <v>333</v>
      </c>
      <c r="B22" s="1">
        <v>4</v>
      </c>
      <c r="C22" s="26" t="s">
        <v>3738</v>
      </c>
      <c r="D22" t="s">
        <v>345</v>
      </c>
      <c r="E22" s="27" t="s">
        <v>3739</v>
      </c>
      <c r="F22" s="28" t="s">
        <v>3740</v>
      </c>
      <c r="G22" s="29">
        <v>128000</v>
      </c>
      <c r="H22" s="28">
        <v>0</v>
      </c>
      <c r="I22" s="30">
        <f>ROUND(G22*H22,P4)</f>
        <v>0</v>
      </c>
      <c r="L22" s="30">
        <v>0</v>
      </c>
      <c r="M22" s="24">
        <f>ROUND(G22*L22,P4)</f>
        <v>0</v>
      </c>
      <c r="N22" s="25" t="s">
        <v>348</v>
      </c>
      <c r="O22" s="31">
        <f>M22*AA22</f>
        <v>0</v>
      </c>
      <c r="P22" s="1">
        <v>3</v>
      </c>
      <c r="AA22" s="1">
        <f>IF(P22=1,$O$3,IF(P22=2,$O$4,$O$5))</f>
        <v>0</v>
      </c>
    </row>
    <row r="23">
      <c r="A23" s="1" t="s">
        <v>339</v>
      </c>
      <c r="E23" s="27" t="s">
        <v>349</v>
      </c>
    </row>
    <row r="24" ht="92.4">
      <c r="A24" s="1" t="s">
        <v>341</v>
      </c>
      <c r="E24" s="32" t="s">
        <v>4362</v>
      </c>
    </row>
    <row r="25" ht="79.2">
      <c r="A25" s="1" t="s">
        <v>342</v>
      </c>
      <c r="E25" s="27" t="s">
        <v>3742</v>
      </c>
    </row>
    <row r="26">
      <c r="A26" s="1" t="s">
        <v>333</v>
      </c>
      <c r="B26" s="1">
        <v>5</v>
      </c>
      <c r="C26" s="26" t="s">
        <v>3743</v>
      </c>
      <c r="D26" t="s">
        <v>345</v>
      </c>
      <c r="E26" s="27" t="s">
        <v>3744</v>
      </c>
      <c r="F26" s="28" t="s">
        <v>481</v>
      </c>
      <c r="G26" s="29">
        <v>77446.199999999997</v>
      </c>
      <c r="H26" s="28">
        <v>0</v>
      </c>
      <c r="I26" s="30">
        <f>ROUND(G26*H26,P4)</f>
        <v>0</v>
      </c>
      <c r="L26" s="30">
        <v>0</v>
      </c>
      <c r="M26" s="24">
        <f>ROUND(G26*L26,P4)</f>
        <v>0</v>
      </c>
      <c r="N26" s="25" t="s">
        <v>348</v>
      </c>
      <c r="O26" s="31">
        <f>M26*AA26</f>
        <v>0</v>
      </c>
      <c r="P26" s="1">
        <v>3</v>
      </c>
      <c r="AA26" s="1">
        <f>IF(P26=1,$O$3,IF(P26=2,$O$4,$O$5))</f>
        <v>0</v>
      </c>
    </row>
    <row r="27">
      <c r="A27" s="1" t="s">
        <v>339</v>
      </c>
      <c r="E27" s="27" t="s">
        <v>349</v>
      </c>
    </row>
    <row r="28" ht="303.6">
      <c r="A28" s="1" t="s">
        <v>341</v>
      </c>
      <c r="E28" s="32" t="s">
        <v>4363</v>
      </c>
    </row>
    <row r="29" ht="409.5">
      <c r="A29" s="1" t="s">
        <v>342</v>
      </c>
      <c r="E29" s="27" t="s">
        <v>3746</v>
      </c>
    </row>
    <row r="30">
      <c r="A30" s="1" t="s">
        <v>333</v>
      </c>
      <c r="B30" s="1">
        <v>6</v>
      </c>
      <c r="C30" s="26" t="s">
        <v>3747</v>
      </c>
      <c r="D30" t="s">
        <v>345</v>
      </c>
      <c r="E30" s="27" t="s">
        <v>3748</v>
      </c>
      <c r="F30" s="28" t="s">
        <v>3740</v>
      </c>
      <c r="G30" s="29">
        <v>1239139.2</v>
      </c>
      <c r="H30" s="28">
        <v>0</v>
      </c>
      <c r="I30" s="30">
        <f>ROUND(G30*H30,P4)</f>
        <v>0</v>
      </c>
      <c r="L30" s="30">
        <v>0</v>
      </c>
      <c r="M30" s="24">
        <f>ROUND(G30*L30,P4)</f>
        <v>0</v>
      </c>
      <c r="N30" s="25" t="s">
        <v>348</v>
      </c>
      <c r="O30" s="31">
        <f>M30*AA30</f>
        <v>0</v>
      </c>
      <c r="P30" s="1">
        <v>3</v>
      </c>
      <c r="AA30" s="1">
        <f>IF(P30=1,$O$3,IF(P30=2,$O$4,$O$5))</f>
        <v>0</v>
      </c>
    </row>
    <row r="31">
      <c r="A31" s="1" t="s">
        <v>339</v>
      </c>
      <c r="E31" s="27" t="s">
        <v>349</v>
      </c>
    </row>
    <row r="32" ht="290.4">
      <c r="A32" s="1" t="s">
        <v>341</v>
      </c>
      <c r="E32" s="32" t="s">
        <v>4364</v>
      </c>
    </row>
    <row r="33" ht="79.2">
      <c r="A33" s="1" t="s">
        <v>342</v>
      </c>
      <c r="E33" s="27" t="s">
        <v>3742</v>
      </c>
    </row>
    <row r="34">
      <c r="A34" s="1" t="s">
        <v>333</v>
      </c>
      <c r="B34" s="1">
        <v>7</v>
      </c>
      <c r="C34" s="26" t="s">
        <v>3750</v>
      </c>
      <c r="D34" t="s">
        <v>345</v>
      </c>
      <c r="E34" s="27" t="s">
        <v>3751</v>
      </c>
      <c r="F34" s="28" t="s">
        <v>481</v>
      </c>
      <c r="G34" s="29">
        <v>10668</v>
      </c>
      <c r="H34" s="28">
        <v>0</v>
      </c>
      <c r="I34" s="30">
        <f>ROUND(G34*H34,P4)</f>
        <v>0</v>
      </c>
      <c r="L34" s="30">
        <v>0</v>
      </c>
      <c r="M34" s="24">
        <f>ROUND(G34*L34,P4)</f>
        <v>0</v>
      </c>
      <c r="N34" s="25" t="s">
        <v>348</v>
      </c>
      <c r="O34" s="31">
        <f>M34*AA34</f>
        <v>0</v>
      </c>
      <c r="P34" s="1">
        <v>3</v>
      </c>
      <c r="AA34" s="1">
        <f>IF(P34=1,$O$3,IF(P34=2,$O$4,$O$5))</f>
        <v>0</v>
      </c>
    </row>
    <row r="35">
      <c r="A35" s="1" t="s">
        <v>339</v>
      </c>
      <c r="E35" s="27" t="s">
        <v>349</v>
      </c>
    </row>
    <row r="36" ht="79.2">
      <c r="A36" s="1" t="s">
        <v>341</v>
      </c>
      <c r="E36" s="32" t="s">
        <v>4365</v>
      </c>
    </row>
    <row r="37" ht="409.5">
      <c r="A37" s="1" t="s">
        <v>342</v>
      </c>
      <c r="E37" s="27" t="s">
        <v>3746</v>
      </c>
    </row>
    <row r="38">
      <c r="A38" s="1" t="s">
        <v>333</v>
      </c>
      <c r="B38" s="1">
        <v>8</v>
      </c>
      <c r="C38" s="26" t="s">
        <v>3753</v>
      </c>
      <c r="D38" t="s">
        <v>345</v>
      </c>
      <c r="E38" s="27" t="s">
        <v>3754</v>
      </c>
      <c r="F38" s="28" t="s">
        <v>3740</v>
      </c>
      <c r="G38" s="29">
        <v>170688</v>
      </c>
      <c r="H38" s="28">
        <v>0</v>
      </c>
      <c r="I38" s="30">
        <f>ROUND(G38*H38,P4)</f>
        <v>0</v>
      </c>
      <c r="L38" s="30">
        <v>0</v>
      </c>
      <c r="M38" s="24">
        <f>ROUND(G38*L38,P4)</f>
        <v>0</v>
      </c>
      <c r="N38" s="25" t="s">
        <v>348</v>
      </c>
      <c r="O38" s="31">
        <f>M38*AA38</f>
        <v>0</v>
      </c>
      <c r="P38" s="1">
        <v>3</v>
      </c>
      <c r="AA38" s="1">
        <f>IF(P38=1,$O$3,IF(P38=2,$O$4,$O$5))</f>
        <v>0</v>
      </c>
    </row>
    <row r="39">
      <c r="A39" s="1" t="s">
        <v>339</v>
      </c>
      <c r="E39" s="27" t="s">
        <v>349</v>
      </c>
    </row>
    <row r="40" ht="79.2">
      <c r="A40" s="1" t="s">
        <v>341</v>
      </c>
      <c r="E40" s="32" t="s">
        <v>4366</v>
      </c>
    </row>
    <row r="41" ht="79.2">
      <c r="A41" s="1" t="s">
        <v>342</v>
      </c>
      <c r="E41" s="27" t="s">
        <v>3742</v>
      </c>
    </row>
    <row r="42">
      <c r="A42" s="1" t="s">
        <v>333</v>
      </c>
      <c r="B42" s="1">
        <v>9</v>
      </c>
      <c r="C42" s="26" t="s">
        <v>4367</v>
      </c>
      <c r="D42" t="s">
        <v>345</v>
      </c>
      <c r="E42" s="27" t="s">
        <v>4368</v>
      </c>
      <c r="F42" s="28" t="s">
        <v>481</v>
      </c>
      <c r="G42" s="29">
        <v>3556</v>
      </c>
      <c r="H42" s="28">
        <v>0</v>
      </c>
      <c r="I42" s="30">
        <f>ROUND(G42*H42,P4)</f>
        <v>0</v>
      </c>
      <c r="L42" s="30">
        <v>0</v>
      </c>
      <c r="M42" s="24">
        <f>ROUND(G42*L42,P4)</f>
        <v>0</v>
      </c>
      <c r="N42" s="25" t="s">
        <v>348</v>
      </c>
      <c r="O42" s="31">
        <f>M42*AA42</f>
        <v>0</v>
      </c>
      <c r="P42" s="1">
        <v>3</v>
      </c>
      <c r="AA42" s="1">
        <f>IF(P42=1,$O$3,IF(P42=2,$O$4,$O$5))</f>
        <v>0</v>
      </c>
    </row>
    <row r="43">
      <c r="A43" s="1" t="s">
        <v>339</v>
      </c>
      <c r="E43" s="27" t="s">
        <v>349</v>
      </c>
    </row>
    <row r="44" ht="79.2">
      <c r="A44" s="1" t="s">
        <v>341</v>
      </c>
      <c r="E44" s="32" t="s">
        <v>4369</v>
      </c>
    </row>
    <row r="45" ht="409.5">
      <c r="A45" s="1" t="s">
        <v>342</v>
      </c>
      <c r="E45" s="27" t="s">
        <v>3746</v>
      </c>
    </row>
    <row r="46">
      <c r="A46" s="1" t="s">
        <v>333</v>
      </c>
      <c r="B46" s="1">
        <v>10</v>
      </c>
      <c r="C46" s="26" t="s">
        <v>4370</v>
      </c>
      <c r="D46" t="s">
        <v>345</v>
      </c>
      <c r="E46" s="27" t="s">
        <v>4371</v>
      </c>
      <c r="F46" s="28" t="s">
        <v>3740</v>
      </c>
      <c r="G46" s="29">
        <v>56896</v>
      </c>
      <c r="H46" s="28">
        <v>0</v>
      </c>
      <c r="I46" s="30">
        <f>ROUND(G46*H46,P4)</f>
        <v>0</v>
      </c>
      <c r="L46" s="30">
        <v>0</v>
      </c>
      <c r="M46" s="24">
        <f>ROUND(G46*L46,P4)</f>
        <v>0</v>
      </c>
      <c r="N46" s="25" t="s">
        <v>348</v>
      </c>
      <c r="O46" s="31">
        <f>M46*AA46</f>
        <v>0</v>
      </c>
      <c r="P46" s="1">
        <v>3</v>
      </c>
      <c r="AA46" s="1">
        <f>IF(P46=1,$O$3,IF(P46=2,$O$4,$O$5))</f>
        <v>0</v>
      </c>
    </row>
    <row r="47">
      <c r="A47" s="1" t="s">
        <v>339</v>
      </c>
      <c r="E47" s="27" t="s">
        <v>349</v>
      </c>
    </row>
    <row r="48" ht="79.2">
      <c r="A48" s="1" t="s">
        <v>341</v>
      </c>
      <c r="E48" s="32" t="s">
        <v>4372</v>
      </c>
    </row>
    <row r="49" ht="79.2">
      <c r="A49" s="1" t="s">
        <v>342</v>
      </c>
      <c r="E49" s="27" t="s">
        <v>3742</v>
      </c>
    </row>
    <row r="50">
      <c r="A50" s="1" t="s">
        <v>333</v>
      </c>
      <c r="B50" s="1">
        <v>11</v>
      </c>
      <c r="C50" s="26" t="s">
        <v>3756</v>
      </c>
      <c r="D50" t="s">
        <v>345</v>
      </c>
      <c r="E50" s="27" t="s">
        <v>3757</v>
      </c>
      <c r="F50" s="28" t="s">
        <v>481</v>
      </c>
      <c r="G50" s="29">
        <v>27492</v>
      </c>
      <c r="H50" s="28">
        <v>0</v>
      </c>
      <c r="I50" s="30">
        <f>ROUND(G50*H50,P4)</f>
        <v>0</v>
      </c>
      <c r="L50" s="30">
        <v>0</v>
      </c>
      <c r="M50" s="24">
        <f>ROUND(G50*L50,P4)</f>
        <v>0</v>
      </c>
      <c r="N50" s="25" t="s">
        <v>348</v>
      </c>
      <c r="O50" s="31">
        <f>M50*AA50</f>
        <v>0</v>
      </c>
      <c r="P50" s="1">
        <v>3</v>
      </c>
      <c r="AA50" s="1">
        <f>IF(P50=1,$O$3,IF(P50=2,$O$4,$O$5))</f>
        <v>0</v>
      </c>
    </row>
    <row r="51">
      <c r="A51" s="1" t="s">
        <v>339</v>
      </c>
      <c r="E51" s="27" t="s">
        <v>349</v>
      </c>
    </row>
    <row r="52" ht="409.5">
      <c r="A52" s="1" t="s">
        <v>341</v>
      </c>
      <c r="E52" s="32" t="s">
        <v>4373</v>
      </c>
    </row>
    <row r="53" ht="343.2">
      <c r="A53" s="1" t="s">
        <v>342</v>
      </c>
      <c r="E53" s="27" t="s">
        <v>3759</v>
      </c>
    </row>
    <row r="54">
      <c r="A54" s="1" t="s">
        <v>333</v>
      </c>
      <c r="B54" s="1">
        <v>12</v>
      </c>
      <c r="C54" s="26" t="s">
        <v>3760</v>
      </c>
      <c r="D54" t="s">
        <v>345</v>
      </c>
      <c r="E54" s="27" t="s">
        <v>3761</v>
      </c>
      <c r="F54" s="28" t="s">
        <v>3740</v>
      </c>
      <c r="G54" s="29">
        <v>94512</v>
      </c>
      <c r="H54" s="28">
        <v>0</v>
      </c>
      <c r="I54" s="30">
        <f>ROUND(G54*H54,P4)</f>
        <v>0</v>
      </c>
      <c r="L54" s="30">
        <v>0</v>
      </c>
      <c r="M54" s="24">
        <f>ROUND(G54*L54,P4)</f>
        <v>0</v>
      </c>
      <c r="N54" s="25" t="s">
        <v>348</v>
      </c>
      <c r="O54" s="31">
        <f>M54*AA54</f>
        <v>0</v>
      </c>
      <c r="P54" s="1">
        <v>3</v>
      </c>
      <c r="AA54" s="1">
        <f>IF(P54=1,$O$3,IF(P54=2,$O$4,$O$5))</f>
        <v>0</v>
      </c>
    </row>
    <row r="55">
      <c r="A55" s="1" t="s">
        <v>339</v>
      </c>
      <c r="E55" s="27" t="s">
        <v>349</v>
      </c>
    </row>
    <row r="56" ht="277.2">
      <c r="A56" s="1" t="s">
        <v>341</v>
      </c>
      <c r="E56" s="32" t="s">
        <v>4374</v>
      </c>
    </row>
    <row r="57" ht="79.2">
      <c r="A57" s="1" t="s">
        <v>342</v>
      </c>
      <c r="E57" s="27" t="s">
        <v>3742</v>
      </c>
    </row>
    <row r="58">
      <c r="A58" s="1" t="s">
        <v>333</v>
      </c>
      <c r="B58" s="1">
        <v>13</v>
      </c>
      <c r="C58" s="26" t="s">
        <v>4080</v>
      </c>
      <c r="D58" t="s">
        <v>345</v>
      </c>
      <c r="E58" s="27" t="s">
        <v>4081</v>
      </c>
      <c r="F58" s="28" t="s">
        <v>481</v>
      </c>
      <c r="G58" s="29">
        <v>80</v>
      </c>
      <c r="H58" s="28">
        <v>0</v>
      </c>
      <c r="I58" s="30">
        <f>ROUND(G58*H58,P4)</f>
        <v>0</v>
      </c>
      <c r="L58" s="30">
        <v>0</v>
      </c>
      <c r="M58" s="24">
        <f>ROUND(G58*L58,P4)</f>
        <v>0</v>
      </c>
      <c r="N58" s="25" t="s">
        <v>348</v>
      </c>
      <c r="O58" s="31">
        <f>M58*AA58</f>
        <v>0</v>
      </c>
      <c r="P58" s="1">
        <v>3</v>
      </c>
      <c r="AA58" s="1">
        <f>IF(P58=1,$O$3,IF(P58=2,$O$4,$O$5))</f>
        <v>0</v>
      </c>
    </row>
    <row r="59">
      <c r="A59" s="1" t="s">
        <v>339</v>
      </c>
      <c r="E59" s="27" t="s">
        <v>349</v>
      </c>
    </row>
    <row r="60" ht="79.2">
      <c r="A60" s="1" t="s">
        <v>341</v>
      </c>
      <c r="E60" s="32" t="s">
        <v>4375</v>
      </c>
    </row>
    <row r="61" ht="92.4">
      <c r="A61" s="1" t="s">
        <v>342</v>
      </c>
      <c r="E61" s="27" t="s">
        <v>4083</v>
      </c>
    </row>
    <row r="62">
      <c r="A62" s="1" t="s">
        <v>333</v>
      </c>
      <c r="B62" s="1">
        <v>14</v>
      </c>
      <c r="C62" s="26" t="s">
        <v>479</v>
      </c>
      <c r="D62" t="s">
        <v>345</v>
      </c>
      <c r="E62" s="27" t="s">
        <v>480</v>
      </c>
      <c r="F62" s="28" t="s">
        <v>481</v>
      </c>
      <c r="G62" s="29">
        <v>9126.7000000000007</v>
      </c>
      <c r="H62" s="28">
        <v>0</v>
      </c>
      <c r="I62" s="30">
        <f>ROUND(G62*H62,P4)</f>
        <v>0</v>
      </c>
      <c r="L62" s="30">
        <v>0</v>
      </c>
      <c r="M62" s="24">
        <f>ROUND(G62*L62,P4)</f>
        <v>0</v>
      </c>
      <c r="N62" s="25" t="s">
        <v>348</v>
      </c>
      <c r="O62" s="31">
        <f>M62*AA62</f>
        <v>0</v>
      </c>
      <c r="P62" s="1">
        <v>3</v>
      </c>
      <c r="AA62" s="1">
        <f>IF(P62=1,$O$3,IF(P62=2,$O$4,$O$5))</f>
        <v>0</v>
      </c>
    </row>
    <row r="63">
      <c r="A63" s="1" t="s">
        <v>339</v>
      </c>
      <c r="E63" s="27" t="s">
        <v>349</v>
      </c>
    </row>
    <row r="64" ht="316.8">
      <c r="A64" s="1" t="s">
        <v>341</v>
      </c>
      <c r="E64" s="32" t="s">
        <v>4376</v>
      </c>
    </row>
    <row r="65" ht="369.6">
      <c r="A65" s="1" t="s">
        <v>342</v>
      </c>
      <c r="E65" s="27" t="s">
        <v>482</v>
      </c>
    </row>
    <row r="66">
      <c r="A66" s="1" t="s">
        <v>333</v>
      </c>
      <c r="B66" s="1">
        <v>15</v>
      </c>
      <c r="C66" s="26" t="s">
        <v>3764</v>
      </c>
      <c r="D66" t="s">
        <v>345</v>
      </c>
      <c r="E66" s="27" t="s">
        <v>3765</v>
      </c>
      <c r="F66" s="28" t="s">
        <v>3740</v>
      </c>
      <c r="G66" s="29">
        <v>146027.20000000001</v>
      </c>
      <c r="H66" s="28">
        <v>0</v>
      </c>
      <c r="I66" s="30">
        <f>ROUND(G66*H66,P4)</f>
        <v>0</v>
      </c>
      <c r="L66" s="30">
        <v>0</v>
      </c>
      <c r="M66" s="24">
        <f>ROUND(G66*L66,P4)</f>
        <v>0</v>
      </c>
      <c r="N66" s="25" t="s">
        <v>348</v>
      </c>
      <c r="O66" s="31">
        <f>M66*AA66</f>
        <v>0</v>
      </c>
      <c r="P66" s="1">
        <v>3</v>
      </c>
      <c r="AA66" s="1">
        <f>IF(P66=1,$O$3,IF(P66=2,$O$4,$O$5))</f>
        <v>0</v>
      </c>
    </row>
    <row r="67">
      <c r="A67" s="1" t="s">
        <v>339</v>
      </c>
      <c r="E67" s="27" t="s">
        <v>349</v>
      </c>
    </row>
    <row r="68" ht="290.4">
      <c r="A68" s="1" t="s">
        <v>341</v>
      </c>
      <c r="E68" s="32" t="s">
        <v>4377</v>
      </c>
    </row>
    <row r="69" ht="79.2">
      <c r="A69" s="1" t="s">
        <v>342</v>
      </c>
      <c r="E69" s="27" t="s">
        <v>3742</v>
      </c>
    </row>
    <row r="70">
      <c r="A70" s="1" t="s">
        <v>333</v>
      </c>
      <c r="B70" s="1">
        <v>16</v>
      </c>
      <c r="C70" s="26" t="s">
        <v>3767</v>
      </c>
      <c r="D70" t="s">
        <v>345</v>
      </c>
      <c r="E70" s="27" t="s">
        <v>3768</v>
      </c>
      <c r="F70" s="28" t="s">
        <v>481</v>
      </c>
      <c r="G70" s="29">
        <v>571.5</v>
      </c>
      <c r="H70" s="28">
        <v>0</v>
      </c>
      <c r="I70" s="30">
        <f>ROUND(G70*H70,P4)</f>
        <v>0</v>
      </c>
      <c r="L70" s="30">
        <v>0</v>
      </c>
      <c r="M70" s="24">
        <f>ROUND(G70*L70,P4)</f>
        <v>0</v>
      </c>
      <c r="N70" s="25" t="s">
        <v>348</v>
      </c>
      <c r="O70" s="31">
        <f>M70*AA70</f>
        <v>0</v>
      </c>
      <c r="P70" s="1">
        <v>3</v>
      </c>
      <c r="AA70" s="1">
        <f>IF(P70=1,$O$3,IF(P70=2,$O$4,$O$5))</f>
        <v>0</v>
      </c>
    </row>
    <row r="71">
      <c r="A71" s="1" t="s">
        <v>339</v>
      </c>
      <c r="E71" s="27" t="s">
        <v>349</v>
      </c>
    </row>
    <row r="72" ht="171.6">
      <c r="A72" s="1" t="s">
        <v>341</v>
      </c>
      <c r="E72" s="32" t="s">
        <v>4378</v>
      </c>
    </row>
    <row r="73" ht="369.6">
      <c r="A73" s="1" t="s">
        <v>342</v>
      </c>
      <c r="E73" s="27" t="s">
        <v>482</v>
      </c>
    </row>
    <row r="74">
      <c r="A74" s="1" t="s">
        <v>333</v>
      </c>
      <c r="B74" s="1">
        <v>17</v>
      </c>
      <c r="C74" s="26" t="s">
        <v>3770</v>
      </c>
      <c r="D74" t="s">
        <v>345</v>
      </c>
      <c r="E74" s="27" t="s">
        <v>3771</v>
      </c>
      <c r="F74" s="28" t="s">
        <v>3740</v>
      </c>
      <c r="G74" s="29">
        <v>9144</v>
      </c>
      <c r="H74" s="28">
        <v>0</v>
      </c>
      <c r="I74" s="30">
        <f>ROUND(G74*H74,P4)</f>
        <v>0</v>
      </c>
      <c r="L74" s="30">
        <v>0</v>
      </c>
      <c r="M74" s="24">
        <f>ROUND(G74*L74,P4)</f>
        <v>0</v>
      </c>
      <c r="N74" s="25" t="s">
        <v>348</v>
      </c>
      <c r="O74" s="31">
        <f>M74*AA74</f>
        <v>0</v>
      </c>
      <c r="P74" s="1">
        <v>3</v>
      </c>
      <c r="AA74" s="1">
        <f>IF(P74=1,$O$3,IF(P74=2,$O$4,$O$5))</f>
        <v>0</v>
      </c>
    </row>
    <row r="75">
      <c r="A75" s="1" t="s">
        <v>339</v>
      </c>
      <c r="E75" s="27" t="s">
        <v>349</v>
      </c>
    </row>
    <row r="76" ht="171.6">
      <c r="A76" s="1" t="s">
        <v>341</v>
      </c>
      <c r="E76" s="32" t="s">
        <v>4379</v>
      </c>
    </row>
    <row r="77" ht="79.2">
      <c r="A77" s="1" t="s">
        <v>342</v>
      </c>
      <c r="E77" s="27" t="s">
        <v>3742</v>
      </c>
    </row>
    <row r="78">
      <c r="A78" s="1" t="s">
        <v>333</v>
      </c>
      <c r="B78" s="1">
        <v>18</v>
      </c>
      <c r="C78" s="26" t="s">
        <v>4380</v>
      </c>
      <c r="D78" t="s">
        <v>345</v>
      </c>
      <c r="E78" s="27" t="s">
        <v>4381</v>
      </c>
      <c r="F78" s="28" t="s">
        <v>481</v>
      </c>
      <c r="G78" s="29">
        <v>62</v>
      </c>
      <c r="H78" s="28">
        <v>0</v>
      </c>
      <c r="I78" s="30">
        <f>ROUND(G78*H78,P4)</f>
        <v>0</v>
      </c>
      <c r="L78" s="30">
        <v>0</v>
      </c>
      <c r="M78" s="24">
        <f>ROUND(G78*L78,P4)</f>
        <v>0</v>
      </c>
      <c r="N78" s="25" t="s">
        <v>348</v>
      </c>
      <c r="O78" s="31">
        <f>M78*AA78</f>
        <v>0</v>
      </c>
      <c r="P78" s="1">
        <v>3</v>
      </c>
      <c r="AA78" s="1">
        <f>IF(P78=1,$O$3,IF(P78=2,$O$4,$O$5))</f>
        <v>0</v>
      </c>
    </row>
    <row r="79">
      <c r="A79" s="1" t="s">
        <v>339</v>
      </c>
      <c r="E79" s="27" t="s">
        <v>349</v>
      </c>
    </row>
    <row r="80" ht="66">
      <c r="A80" s="1" t="s">
        <v>341</v>
      </c>
      <c r="E80" s="32" t="s">
        <v>4382</v>
      </c>
    </row>
    <row r="81" ht="369.6">
      <c r="A81" s="1" t="s">
        <v>342</v>
      </c>
      <c r="E81" s="27" t="s">
        <v>482</v>
      </c>
    </row>
    <row r="82">
      <c r="A82" s="1" t="s">
        <v>333</v>
      </c>
      <c r="B82" s="1">
        <v>19</v>
      </c>
      <c r="C82" s="26" t="s">
        <v>4383</v>
      </c>
      <c r="D82" t="s">
        <v>345</v>
      </c>
      <c r="E82" s="27" t="s">
        <v>4384</v>
      </c>
      <c r="F82" s="28" t="s">
        <v>3740</v>
      </c>
      <c r="G82" s="29">
        <v>992</v>
      </c>
      <c r="H82" s="28">
        <v>0</v>
      </c>
      <c r="I82" s="30">
        <f>ROUND(G82*H82,P4)</f>
        <v>0</v>
      </c>
      <c r="L82" s="30">
        <v>0</v>
      </c>
      <c r="M82" s="24">
        <f>ROUND(G82*L82,P4)</f>
        <v>0</v>
      </c>
      <c r="N82" s="25" t="s">
        <v>348</v>
      </c>
      <c r="O82" s="31">
        <f>M82*AA82</f>
        <v>0</v>
      </c>
      <c r="P82" s="1">
        <v>3</v>
      </c>
      <c r="AA82" s="1">
        <f>IF(P82=1,$O$3,IF(P82=2,$O$4,$O$5))</f>
        <v>0</v>
      </c>
    </row>
    <row r="83">
      <c r="A83" s="1" t="s">
        <v>339</v>
      </c>
      <c r="E83" s="27" t="s">
        <v>349</v>
      </c>
    </row>
    <row r="84" ht="66">
      <c r="A84" s="1" t="s">
        <v>341</v>
      </c>
      <c r="E84" s="32" t="s">
        <v>4385</v>
      </c>
    </row>
    <row r="85" ht="79.2">
      <c r="A85" s="1" t="s">
        <v>342</v>
      </c>
      <c r="E85" s="27" t="s">
        <v>3742</v>
      </c>
    </row>
    <row r="86">
      <c r="A86" s="1" t="s">
        <v>333</v>
      </c>
      <c r="B86" s="1">
        <v>20</v>
      </c>
      <c r="C86" s="26" t="s">
        <v>4088</v>
      </c>
      <c r="D86" t="s">
        <v>345</v>
      </c>
      <c r="E86" s="27" t="s">
        <v>4089</v>
      </c>
      <c r="F86" s="28" t="s">
        <v>481</v>
      </c>
      <c r="G86" s="29">
        <v>110</v>
      </c>
      <c r="H86" s="28">
        <v>0</v>
      </c>
      <c r="I86" s="30">
        <f>ROUND(G86*H86,P4)</f>
        <v>0</v>
      </c>
      <c r="L86" s="30">
        <v>0</v>
      </c>
      <c r="M86" s="24">
        <f>ROUND(G86*L86,P4)</f>
        <v>0</v>
      </c>
      <c r="N86" s="25" t="s">
        <v>348</v>
      </c>
      <c r="O86" s="31">
        <f>M86*AA86</f>
        <v>0</v>
      </c>
      <c r="P86" s="1">
        <v>3</v>
      </c>
      <c r="AA86" s="1">
        <f>IF(P86=1,$O$3,IF(P86=2,$O$4,$O$5))</f>
        <v>0</v>
      </c>
    </row>
    <row r="87">
      <c r="A87" s="1" t="s">
        <v>339</v>
      </c>
      <c r="E87" s="27" t="s">
        <v>349</v>
      </c>
    </row>
    <row r="88" ht="79.2">
      <c r="A88" s="1" t="s">
        <v>341</v>
      </c>
      <c r="E88" s="32" t="s">
        <v>4386</v>
      </c>
    </row>
    <row r="89" ht="369.6">
      <c r="A89" s="1" t="s">
        <v>342</v>
      </c>
      <c r="E89" s="27" t="s">
        <v>482</v>
      </c>
    </row>
    <row r="90">
      <c r="A90" s="1" t="s">
        <v>333</v>
      </c>
      <c r="B90" s="1">
        <v>21</v>
      </c>
      <c r="C90" s="26" t="s">
        <v>4091</v>
      </c>
      <c r="D90" t="s">
        <v>345</v>
      </c>
      <c r="E90" s="27" t="s">
        <v>4092</v>
      </c>
      <c r="F90" s="28" t="s">
        <v>3740</v>
      </c>
      <c r="G90" s="29">
        <v>1760</v>
      </c>
      <c r="H90" s="28">
        <v>0</v>
      </c>
      <c r="I90" s="30">
        <f>ROUND(G90*H90,P4)</f>
        <v>0</v>
      </c>
      <c r="L90" s="30">
        <v>0</v>
      </c>
      <c r="M90" s="24">
        <f>ROUND(G90*L90,P4)</f>
        <v>0</v>
      </c>
      <c r="N90" s="25" t="s">
        <v>348</v>
      </c>
      <c r="O90" s="31">
        <f>M90*AA90</f>
        <v>0</v>
      </c>
      <c r="P90" s="1">
        <v>3</v>
      </c>
      <c r="AA90" s="1">
        <f>IF(P90=1,$O$3,IF(P90=2,$O$4,$O$5))</f>
        <v>0</v>
      </c>
    </row>
    <row r="91">
      <c r="A91" s="1" t="s">
        <v>339</v>
      </c>
      <c r="E91" s="27" t="s">
        <v>349</v>
      </c>
    </row>
    <row r="92" ht="79.2">
      <c r="A92" s="1" t="s">
        <v>341</v>
      </c>
      <c r="E92" s="32" t="s">
        <v>4387</v>
      </c>
    </row>
    <row r="93" ht="79.2">
      <c r="A93" s="1" t="s">
        <v>342</v>
      </c>
      <c r="E93" s="27" t="s">
        <v>3742</v>
      </c>
    </row>
    <row r="94">
      <c r="A94" s="1" t="s">
        <v>333</v>
      </c>
      <c r="B94" s="1">
        <v>22</v>
      </c>
      <c r="C94" s="26" t="s">
        <v>4388</v>
      </c>
      <c r="D94" t="s">
        <v>345</v>
      </c>
      <c r="E94" s="27" t="s">
        <v>4389</v>
      </c>
      <c r="F94" s="28" t="s">
        <v>481</v>
      </c>
      <c r="G94" s="29">
        <v>20</v>
      </c>
      <c r="H94" s="28">
        <v>0</v>
      </c>
      <c r="I94" s="30">
        <f>ROUND(G94*H94,P4)</f>
        <v>0</v>
      </c>
      <c r="L94" s="30">
        <v>0</v>
      </c>
      <c r="M94" s="24">
        <f>ROUND(G94*L94,P4)</f>
        <v>0</v>
      </c>
      <c r="N94" s="25" t="s">
        <v>348</v>
      </c>
      <c r="O94" s="31">
        <f>M94*AA94</f>
        <v>0</v>
      </c>
      <c r="P94" s="1">
        <v>3</v>
      </c>
      <c r="AA94" s="1">
        <f>IF(P94=1,$O$3,IF(P94=2,$O$4,$O$5))</f>
        <v>0</v>
      </c>
    </row>
    <row r="95">
      <c r="A95" s="1" t="s">
        <v>339</v>
      </c>
      <c r="E95" s="27" t="s">
        <v>349</v>
      </c>
    </row>
    <row r="96" ht="79.2">
      <c r="A96" s="1" t="s">
        <v>341</v>
      </c>
      <c r="E96" s="32" t="s">
        <v>4390</v>
      </c>
    </row>
    <row r="97" ht="369.6">
      <c r="A97" s="1" t="s">
        <v>342</v>
      </c>
      <c r="E97" s="27" t="s">
        <v>482</v>
      </c>
    </row>
    <row r="98">
      <c r="A98" s="1" t="s">
        <v>333</v>
      </c>
      <c r="B98" s="1">
        <v>23</v>
      </c>
      <c r="C98" s="26" t="s">
        <v>4391</v>
      </c>
      <c r="D98" t="s">
        <v>345</v>
      </c>
      <c r="E98" s="27" t="s">
        <v>4392</v>
      </c>
      <c r="F98" s="28" t="s">
        <v>3740</v>
      </c>
      <c r="G98" s="29">
        <v>320</v>
      </c>
      <c r="H98" s="28">
        <v>0</v>
      </c>
      <c r="I98" s="30">
        <f>ROUND(G98*H98,P4)</f>
        <v>0</v>
      </c>
      <c r="L98" s="30">
        <v>0</v>
      </c>
      <c r="M98" s="24">
        <f>ROUND(G98*L98,P4)</f>
        <v>0</v>
      </c>
      <c r="N98" s="25" t="s">
        <v>348</v>
      </c>
      <c r="O98" s="31">
        <f>M98*AA98</f>
        <v>0</v>
      </c>
      <c r="P98" s="1">
        <v>3</v>
      </c>
      <c r="AA98" s="1">
        <f>IF(P98=1,$O$3,IF(P98=2,$O$4,$O$5))</f>
        <v>0</v>
      </c>
    </row>
    <row r="99">
      <c r="A99" s="1" t="s">
        <v>339</v>
      </c>
      <c r="E99" s="27" t="s">
        <v>349</v>
      </c>
    </row>
    <row r="100" ht="79.2">
      <c r="A100" s="1" t="s">
        <v>341</v>
      </c>
      <c r="E100" s="32" t="s">
        <v>4393</v>
      </c>
    </row>
    <row r="101" ht="79.2">
      <c r="A101" s="1" t="s">
        <v>342</v>
      </c>
      <c r="E101" s="27" t="s">
        <v>3742</v>
      </c>
    </row>
    <row r="102">
      <c r="A102" s="1" t="s">
        <v>333</v>
      </c>
      <c r="B102" s="1">
        <v>24</v>
      </c>
      <c r="C102" s="26" t="s">
        <v>3777</v>
      </c>
      <c r="D102" t="s">
        <v>345</v>
      </c>
      <c r="E102" s="27" t="s">
        <v>3778</v>
      </c>
      <c r="F102" s="28" t="s">
        <v>481</v>
      </c>
      <c r="G102" s="29">
        <v>27492</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409.5">
      <c r="A104" s="1" t="s">
        <v>341</v>
      </c>
      <c r="E104" s="32" t="s">
        <v>4373</v>
      </c>
    </row>
    <row r="105" ht="224.4">
      <c r="A105" s="1" t="s">
        <v>342</v>
      </c>
      <c r="E105" s="27" t="s">
        <v>3779</v>
      </c>
    </row>
    <row r="106">
      <c r="A106" s="1" t="s">
        <v>333</v>
      </c>
      <c r="B106" s="1">
        <v>25</v>
      </c>
      <c r="C106" s="26" t="s">
        <v>493</v>
      </c>
      <c r="D106" t="s">
        <v>345</v>
      </c>
      <c r="E106" s="27" t="s">
        <v>494</v>
      </c>
      <c r="F106" s="28" t="s">
        <v>481</v>
      </c>
      <c r="G106" s="29">
        <v>445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92.4">
      <c r="A108" s="1" t="s">
        <v>341</v>
      </c>
      <c r="E108" s="32" t="s">
        <v>4394</v>
      </c>
    </row>
    <row r="109" ht="264">
      <c r="A109" s="1" t="s">
        <v>342</v>
      </c>
      <c r="E109" s="27" t="s">
        <v>495</v>
      </c>
    </row>
    <row r="110">
      <c r="A110" s="1" t="s">
        <v>333</v>
      </c>
      <c r="B110" s="1">
        <v>26</v>
      </c>
      <c r="C110" s="26" t="s">
        <v>3785</v>
      </c>
      <c r="D110" t="s">
        <v>345</v>
      </c>
      <c r="E110" s="27" t="s">
        <v>3786</v>
      </c>
      <c r="F110" s="28" t="s">
        <v>481</v>
      </c>
      <c r="G110" s="29">
        <v>7220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184.8">
      <c r="A112" s="1" t="s">
        <v>341</v>
      </c>
      <c r="E112" s="32" t="s">
        <v>4395</v>
      </c>
    </row>
    <row r="113" ht="264">
      <c r="A113" s="1" t="s">
        <v>342</v>
      </c>
      <c r="E113" s="27" t="s">
        <v>3788</v>
      </c>
    </row>
    <row r="114">
      <c r="A114" s="1" t="s">
        <v>333</v>
      </c>
      <c r="B114" s="1">
        <v>27</v>
      </c>
      <c r="C114" s="26" t="s">
        <v>3789</v>
      </c>
      <c r="D114" t="s">
        <v>345</v>
      </c>
      <c r="E114" s="27" t="s">
        <v>3790</v>
      </c>
      <c r="F114" s="28" t="s">
        <v>481</v>
      </c>
      <c r="G114" s="29">
        <v>3982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ht="145.2">
      <c r="A116" s="1" t="s">
        <v>341</v>
      </c>
      <c r="E116" s="32" t="s">
        <v>4396</v>
      </c>
    </row>
    <row r="117" ht="330">
      <c r="A117" s="1" t="s">
        <v>342</v>
      </c>
      <c r="E117" s="27" t="s">
        <v>3792</v>
      </c>
    </row>
    <row r="118">
      <c r="A118" s="1" t="s">
        <v>333</v>
      </c>
      <c r="B118" s="1">
        <v>28</v>
      </c>
      <c r="C118" s="26" t="s">
        <v>4100</v>
      </c>
      <c r="D118" t="s">
        <v>345</v>
      </c>
      <c r="E118" s="27" t="s">
        <v>4101</v>
      </c>
      <c r="F118" s="28" t="s">
        <v>481</v>
      </c>
      <c r="G118" s="29">
        <v>360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ht="92.4">
      <c r="A120" s="1" t="s">
        <v>341</v>
      </c>
      <c r="E120" s="32" t="s">
        <v>4397</v>
      </c>
    </row>
    <row r="121" ht="343.2">
      <c r="A121" s="1" t="s">
        <v>342</v>
      </c>
      <c r="E121" s="27" t="s">
        <v>4103</v>
      </c>
    </row>
    <row r="122">
      <c r="A122" s="1" t="s">
        <v>333</v>
      </c>
      <c r="B122" s="1">
        <v>29</v>
      </c>
      <c r="C122" s="26" t="s">
        <v>3793</v>
      </c>
      <c r="D122" t="s">
        <v>345</v>
      </c>
      <c r="E122" s="27" t="s">
        <v>3794</v>
      </c>
      <c r="F122" s="28" t="s">
        <v>481</v>
      </c>
      <c r="G122" s="29">
        <v>150.19999999999999</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ht="105.6">
      <c r="A124" s="1" t="s">
        <v>341</v>
      </c>
      <c r="E124" s="32" t="s">
        <v>4398</v>
      </c>
    </row>
    <row r="125" ht="290.4">
      <c r="A125" s="1" t="s">
        <v>342</v>
      </c>
      <c r="E125" s="27" t="s">
        <v>3796</v>
      </c>
    </row>
    <row r="126">
      <c r="A126" s="1" t="s">
        <v>333</v>
      </c>
      <c r="B126" s="1">
        <v>30</v>
      </c>
      <c r="C126" s="26" t="s">
        <v>3797</v>
      </c>
      <c r="D126" t="s">
        <v>345</v>
      </c>
      <c r="E126" s="27" t="s">
        <v>3798</v>
      </c>
      <c r="F126" s="28" t="s">
        <v>476</v>
      </c>
      <c r="G126" s="29">
        <v>62800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ht="105.6">
      <c r="A128" s="1" t="s">
        <v>341</v>
      </c>
      <c r="E128" s="32" t="s">
        <v>4399</v>
      </c>
    </row>
    <row r="129" ht="52.8">
      <c r="A129" s="1" t="s">
        <v>342</v>
      </c>
      <c r="E129" s="27" t="s">
        <v>3800</v>
      </c>
    </row>
    <row r="130">
      <c r="A130" s="1" t="s">
        <v>333</v>
      </c>
      <c r="B130" s="1">
        <v>31</v>
      </c>
      <c r="C130" s="26" t="s">
        <v>4400</v>
      </c>
      <c r="D130" t="s">
        <v>345</v>
      </c>
      <c r="E130" s="27" t="s">
        <v>4401</v>
      </c>
      <c r="F130" s="28" t="s">
        <v>476</v>
      </c>
      <c r="G130" s="29">
        <v>14800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145.2">
      <c r="A132" s="1" t="s">
        <v>341</v>
      </c>
      <c r="E132" s="32" t="s">
        <v>4402</v>
      </c>
    </row>
    <row r="133" ht="66">
      <c r="A133" s="1" t="s">
        <v>342</v>
      </c>
      <c r="E133" s="27" t="s">
        <v>3804</v>
      </c>
    </row>
    <row r="134">
      <c r="A134" s="1" t="s">
        <v>333</v>
      </c>
      <c r="B134" s="1">
        <v>32</v>
      </c>
      <c r="C134" s="26" t="s">
        <v>3805</v>
      </c>
      <c r="D134" t="s">
        <v>345</v>
      </c>
      <c r="E134" s="27" t="s">
        <v>3806</v>
      </c>
      <c r="F134" s="28" t="s">
        <v>476</v>
      </c>
      <c r="G134" s="29">
        <v>14800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158.4">
      <c r="A136" s="1" t="s">
        <v>341</v>
      </c>
      <c r="E136" s="32" t="s">
        <v>4403</v>
      </c>
    </row>
    <row r="137" ht="66">
      <c r="A137" s="1" t="s">
        <v>342</v>
      </c>
      <c r="E137" s="27" t="s">
        <v>3807</v>
      </c>
    </row>
    <row r="138">
      <c r="A138" s="1" t="s">
        <v>333</v>
      </c>
      <c r="B138" s="1">
        <v>33</v>
      </c>
      <c r="C138" s="26" t="s">
        <v>3808</v>
      </c>
      <c r="D138" t="s">
        <v>345</v>
      </c>
      <c r="E138" s="27" t="s">
        <v>3809</v>
      </c>
      <c r="F138" s="28" t="s">
        <v>476</v>
      </c>
      <c r="G138" s="29">
        <v>14800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158.4">
      <c r="A140" s="1" t="s">
        <v>341</v>
      </c>
      <c r="E140" s="32" t="s">
        <v>4403</v>
      </c>
    </row>
    <row r="141" ht="79.2">
      <c r="A141" s="1" t="s">
        <v>342</v>
      </c>
      <c r="E141" s="27" t="s">
        <v>3810</v>
      </c>
    </row>
    <row r="142">
      <c r="A142" s="1" t="s">
        <v>330</v>
      </c>
      <c r="C142" s="22" t="s">
        <v>351</v>
      </c>
      <c r="E142" s="23" t="s">
        <v>3811</v>
      </c>
      <c r="L142" s="24">
        <f>SUMIFS(L143:L162,A143:A162,"P")</f>
        <v>0</v>
      </c>
      <c r="M142" s="24">
        <f>SUMIFS(M143:M162,A143:A162,"P")</f>
        <v>0</v>
      </c>
      <c r="N142" s="25"/>
    </row>
    <row r="143">
      <c r="A143" s="1" t="s">
        <v>333</v>
      </c>
      <c r="B143" s="1">
        <v>34</v>
      </c>
      <c r="C143" s="26" t="s">
        <v>4112</v>
      </c>
      <c r="D143" t="s">
        <v>345</v>
      </c>
      <c r="E143" s="27" t="s">
        <v>4113</v>
      </c>
      <c r="F143" s="28" t="s">
        <v>481</v>
      </c>
      <c r="G143" s="29">
        <v>5609.6999999999998</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158.4">
      <c r="A145" s="1" t="s">
        <v>341</v>
      </c>
      <c r="E145" s="32" t="s">
        <v>4404</v>
      </c>
    </row>
    <row r="146" ht="79.2">
      <c r="A146" s="1" t="s">
        <v>342</v>
      </c>
      <c r="E146" s="27" t="s">
        <v>4115</v>
      </c>
    </row>
    <row r="147">
      <c r="A147" s="1" t="s">
        <v>333</v>
      </c>
      <c r="B147" s="1">
        <v>35</v>
      </c>
      <c r="C147" s="26" t="s">
        <v>4405</v>
      </c>
      <c r="D147" t="s">
        <v>345</v>
      </c>
      <c r="E147" s="27" t="s">
        <v>4406</v>
      </c>
      <c r="F147" s="28" t="s">
        <v>481</v>
      </c>
      <c r="G147" s="29">
        <v>560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79.2">
      <c r="A149" s="1" t="s">
        <v>341</v>
      </c>
      <c r="E149" s="32" t="s">
        <v>4407</v>
      </c>
    </row>
    <row r="150" ht="79.2">
      <c r="A150" s="1" t="s">
        <v>342</v>
      </c>
      <c r="E150" s="27" t="s">
        <v>4139</v>
      </c>
    </row>
    <row r="151">
      <c r="A151" s="1" t="s">
        <v>333</v>
      </c>
      <c r="B151" s="1">
        <v>36</v>
      </c>
      <c r="C151" s="26" t="s">
        <v>4116</v>
      </c>
      <c r="D151" t="s">
        <v>345</v>
      </c>
      <c r="E151" s="27" t="s">
        <v>4117</v>
      </c>
      <c r="F151" s="28" t="s">
        <v>476</v>
      </c>
      <c r="G151" s="29">
        <v>19518.099999999999</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ht="145.2">
      <c r="A153" s="1" t="s">
        <v>341</v>
      </c>
      <c r="E153" s="32" t="s">
        <v>4408</v>
      </c>
    </row>
    <row r="154" ht="132">
      <c r="A154" s="1" t="s">
        <v>342</v>
      </c>
      <c r="E154" s="27" t="s">
        <v>4119</v>
      </c>
    </row>
    <row r="155">
      <c r="A155" s="1" t="s">
        <v>333</v>
      </c>
      <c r="B155" s="1">
        <v>37</v>
      </c>
      <c r="C155" s="26" t="s">
        <v>3812</v>
      </c>
      <c r="D155" t="s">
        <v>345</v>
      </c>
      <c r="E155" s="27" t="s">
        <v>3813</v>
      </c>
      <c r="F155" s="28" t="s">
        <v>476</v>
      </c>
      <c r="G155" s="29">
        <v>4623.6999999999998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145.2">
      <c r="A157" s="1" t="s">
        <v>341</v>
      </c>
      <c r="E157" s="32" t="s">
        <v>4409</v>
      </c>
    </row>
    <row r="158" ht="158.4">
      <c r="A158" s="1" t="s">
        <v>342</v>
      </c>
      <c r="E158" s="27" t="s">
        <v>3815</v>
      </c>
    </row>
    <row r="159">
      <c r="A159" s="1" t="s">
        <v>333</v>
      </c>
      <c r="B159" s="1">
        <v>38</v>
      </c>
      <c r="C159" s="26" t="s">
        <v>3816</v>
      </c>
      <c r="D159" t="s">
        <v>345</v>
      </c>
      <c r="E159" s="27" t="s">
        <v>3817</v>
      </c>
      <c r="F159" s="28" t="s">
        <v>476</v>
      </c>
      <c r="G159" s="29">
        <v>5488.1999999999998</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ht="118.8">
      <c r="A161" s="1" t="s">
        <v>341</v>
      </c>
      <c r="E161" s="32" t="s">
        <v>4410</v>
      </c>
    </row>
    <row r="162" ht="158.4">
      <c r="A162" s="1" t="s">
        <v>342</v>
      </c>
      <c r="E162" s="27" t="s">
        <v>3819</v>
      </c>
    </row>
    <row r="163">
      <c r="A163" s="1" t="s">
        <v>330</v>
      </c>
      <c r="C163" s="22" t="s">
        <v>357</v>
      </c>
      <c r="E163" s="23" t="s">
        <v>3820</v>
      </c>
      <c r="L163" s="24">
        <f>SUMIFS(L164:L183,A164:A183,"P")</f>
        <v>0</v>
      </c>
      <c r="M163" s="24">
        <f>SUMIFS(M164:M183,A164:A183,"P")</f>
        <v>0</v>
      </c>
      <c r="N163" s="25"/>
    </row>
    <row r="164">
      <c r="A164" s="1" t="s">
        <v>333</v>
      </c>
      <c r="B164" s="1">
        <v>39</v>
      </c>
      <c r="C164" s="26" t="s">
        <v>4122</v>
      </c>
      <c r="D164" t="s">
        <v>345</v>
      </c>
      <c r="E164" s="27" t="s">
        <v>4123</v>
      </c>
      <c r="F164" s="28" t="s">
        <v>481</v>
      </c>
      <c r="G164" s="29">
        <v>22.100000000000001</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92.4">
      <c r="A166" s="1" t="s">
        <v>341</v>
      </c>
      <c r="E166" s="32" t="s">
        <v>4411</v>
      </c>
    </row>
    <row r="167" ht="264">
      <c r="A167" s="1" t="s">
        <v>342</v>
      </c>
      <c r="E167" s="27" t="s">
        <v>4125</v>
      </c>
    </row>
    <row r="168">
      <c r="A168" s="1" t="s">
        <v>333</v>
      </c>
      <c r="B168" s="1">
        <v>40</v>
      </c>
      <c r="C168" s="26" t="s">
        <v>3821</v>
      </c>
      <c r="D168" t="s">
        <v>345</v>
      </c>
      <c r="E168" s="27" t="s">
        <v>3822</v>
      </c>
      <c r="F168" s="28" t="s">
        <v>481</v>
      </c>
      <c r="G168" s="29">
        <v>3</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52.8">
      <c r="A170" s="1" t="s">
        <v>341</v>
      </c>
      <c r="E170" s="32" t="s">
        <v>4412</v>
      </c>
    </row>
    <row r="171" ht="382.8">
      <c r="A171" s="1" t="s">
        <v>342</v>
      </c>
      <c r="E171" s="27" t="s">
        <v>2341</v>
      </c>
    </row>
    <row r="172">
      <c r="A172" s="1" t="s">
        <v>333</v>
      </c>
      <c r="B172" s="1">
        <v>41</v>
      </c>
      <c r="C172" s="26" t="s">
        <v>3824</v>
      </c>
      <c r="D172" t="s">
        <v>345</v>
      </c>
      <c r="E172" s="27" t="s">
        <v>3825</v>
      </c>
      <c r="F172" s="28" t="s">
        <v>481</v>
      </c>
      <c r="G172" s="29">
        <v>14.199999999999999</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66">
      <c r="A174" s="1" t="s">
        <v>341</v>
      </c>
      <c r="E174" s="32" t="s">
        <v>4413</v>
      </c>
    </row>
    <row r="175" ht="382.8">
      <c r="A175" s="1" t="s">
        <v>342</v>
      </c>
      <c r="E175" s="27" t="s">
        <v>3827</v>
      </c>
    </row>
    <row r="176">
      <c r="A176" s="1" t="s">
        <v>333</v>
      </c>
      <c r="B176" s="1">
        <v>42</v>
      </c>
      <c r="C176" s="26" t="s">
        <v>3828</v>
      </c>
      <c r="D176" t="s">
        <v>345</v>
      </c>
      <c r="E176" s="27" t="s">
        <v>3829</v>
      </c>
      <c r="F176" s="28" t="s">
        <v>337</v>
      </c>
      <c r="G176" s="29">
        <v>2.1000000000000001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66">
      <c r="A178" s="1" t="s">
        <v>341</v>
      </c>
      <c r="E178" s="32" t="s">
        <v>4414</v>
      </c>
    </row>
    <row r="179" ht="303.6">
      <c r="A179" s="1" t="s">
        <v>342</v>
      </c>
      <c r="E179" s="27" t="s">
        <v>3831</v>
      </c>
    </row>
    <row r="180">
      <c r="A180" s="1" t="s">
        <v>333</v>
      </c>
      <c r="B180" s="1">
        <v>43</v>
      </c>
      <c r="C180" s="26" t="s">
        <v>3832</v>
      </c>
      <c r="D180" t="s">
        <v>345</v>
      </c>
      <c r="E180" s="27" t="s">
        <v>3833</v>
      </c>
      <c r="F180" s="28" t="s">
        <v>481</v>
      </c>
      <c r="G180" s="29">
        <v>412.62099999999998</v>
      </c>
      <c r="H180" s="28">
        <v>0</v>
      </c>
      <c r="I180" s="30">
        <f>ROUND(G180*H180,P4)</f>
        <v>0</v>
      </c>
      <c r="L180" s="30">
        <v>0</v>
      </c>
      <c r="M180" s="24">
        <f>ROUND(G180*L180,P4)</f>
        <v>0</v>
      </c>
      <c r="N180" s="25" t="s">
        <v>1011</v>
      </c>
      <c r="O180" s="31">
        <f>M180*AA180</f>
        <v>0</v>
      </c>
      <c r="P180" s="1">
        <v>3</v>
      </c>
      <c r="AA180" s="1">
        <f>IF(P180=1,$O$3,IF(P180=2,$O$4,$O$5))</f>
        <v>0</v>
      </c>
    </row>
    <row r="181">
      <c r="A181" s="1" t="s">
        <v>339</v>
      </c>
      <c r="E181" s="27" t="s">
        <v>3833</v>
      </c>
    </row>
    <row r="182" ht="290.4">
      <c r="A182" s="1" t="s">
        <v>341</v>
      </c>
      <c r="E182" s="32" t="s">
        <v>4415</v>
      </c>
    </row>
    <row r="183">
      <c r="A183" s="1" t="s">
        <v>342</v>
      </c>
      <c r="E183" s="27" t="s">
        <v>3695</v>
      </c>
    </row>
    <row r="184">
      <c r="A184" s="1" t="s">
        <v>330</v>
      </c>
      <c r="C184" s="22" t="s">
        <v>486</v>
      </c>
      <c r="E184" s="23" t="s">
        <v>3835</v>
      </c>
      <c r="L184" s="24">
        <f>SUMIFS(L185:L216,A185:A216,"P")</f>
        <v>0</v>
      </c>
      <c r="M184" s="24">
        <f>SUMIFS(M185:M216,A185:A216,"P")</f>
        <v>0</v>
      </c>
      <c r="N184" s="25"/>
    </row>
    <row r="185">
      <c r="A185" s="1" t="s">
        <v>333</v>
      </c>
      <c r="B185" s="1">
        <v>44</v>
      </c>
      <c r="C185" s="26" t="s">
        <v>3839</v>
      </c>
      <c r="D185" t="s">
        <v>345</v>
      </c>
      <c r="E185" s="27" t="s">
        <v>3840</v>
      </c>
      <c r="F185" s="28" t="s">
        <v>481</v>
      </c>
      <c r="G185" s="29">
        <v>2</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ht="79.2">
      <c r="A187" s="1" t="s">
        <v>341</v>
      </c>
      <c r="E187" s="32" t="s">
        <v>4416</v>
      </c>
    </row>
    <row r="188" ht="382.8">
      <c r="A188" s="1" t="s">
        <v>342</v>
      </c>
      <c r="E188" s="27" t="s">
        <v>2341</v>
      </c>
    </row>
    <row r="189">
      <c r="A189" s="1" t="s">
        <v>333</v>
      </c>
      <c r="B189" s="1">
        <v>45</v>
      </c>
      <c r="C189" s="26" t="s">
        <v>3836</v>
      </c>
      <c r="D189" t="s">
        <v>345</v>
      </c>
      <c r="E189" s="27" t="s">
        <v>3837</v>
      </c>
      <c r="F189" s="28" t="s">
        <v>481</v>
      </c>
      <c r="G189" s="29">
        <v>1648</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ht="224.4">
      <c r="A191" s="1" t="s">
        <v>341</v>
      </c>
      <c r="E191" s="32" t="s">
        <v>4417</v>
      </c>
    </row>
    <row r="192" ht="382.8">
      <c r="A192" s="1" t="s">
        <v>342</v>
      </c>
      <c r="E192" s="27" t="s">
        <v>2341</v>
      </c>
    </row>
    <row r="193">
      <c r="A193" s="1" t="s">
        <v>333</v>
      </c>
      <c r="B193" s="1">
        <v>46</v>
      </c>
      <c r="C193" s="26" t="s">
        <v>4132</v>
      </c>
      <c r="D193" t="s">
        <v>345</v>
      </c>
      <c r="E193" s="27" t="s">
        <v>4133</v>
      </c>
      <c r="F193" s="28" t="s">
        <v>481</v>
      </c>
      <c r="G193" s="29">
        <v>4.0999999999999996</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ht="105.6">
      <c r="A195" s="1" t="s">
        <v>341</v>
      </c>
      <c r="E195" s="32" t="s">
        <v>4418</v>
      </c>
    </row>
    <row r="196" ht="79.2">
      <c r="A196" s="1" t="s">
        <v>342</v>
      </c>
      <c r="E196" s="27" t="s">
        <v>4135</v>
      </c>
    </row>
    <row r="197">
      <c r="A197" s="1" t="s">
        <v>333</v>
      </c>
      <c r="B197" s="1">
        <v>47</v>
      </c>
      <c r="C197" s="26" t="s">
        <v>4419</v>
      </c>
      <c r="D197" t="s">
        <v>345</v>
      </c>
      <c r="E197" s="27" t="s">
        <v>4420</v>
      </c>
      <c r="F197" s="28" t="s">
        <v>481</v>
      </c>
      <c r="G197" s="29">
        <v>1800</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ht="52.8">
      <c r="A199" s="1" t="s">
        <v>341</v>
      </c>
      <c r="E199" s="32" t="s">
        <v>4421</v>
      </c>
    </row>
    <row r="200" ht="79.2">
      <c r="A200" s="1" t="s">
        <v>342</v>
      </c>
      <c r="E200" s="27" t="s">
        <v>4139</v>
      </c>
    </row>
    <row r="201">
      <c r="A201" s="1" t="s">
        <v>333</v>
      </c>
      <c r="B201" s="1">
        <v>48</v>
      </c>
      <c r="C201" s="26" t="s">
        <v>4136</v>
      </c>
      <c r="D201" t="s">
        <v>345</v>
      </c>
      <c r="E201" s="27" t="s">
        <v>4137</v>
      </c>
      <c r="F201" s="28" t="s">
        <v>481</v>
      </c>
      <c r="G201" s="29">
        <v>291</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ht="145.2">
      <c r="A203" s="1" t="s">
        <v>341</v>
      </c>
      <c r="E203" s="32" t="s">
        <v>4422</v>
      </c>
    </row>
    <row r="204" ht="79.2">
      <c r="A204" s="1" t="s">
        <v>342</v>
      </c>
      <c r="E204" s="27" t="s">
        <v>4139</v>
      </c>
    </row>
    <row r="205">
      <c r="A205" s="1" t="s">
        <v>333</v>
      </c>
      <c r="B205" s="1">
        <v>49</v>
      </c>
      <c r="C205" s="26" t="s">
        <v>4423</v>
      </c>
      <c r="D205" t="s">
        <v>345</v>
      </c>
      <c r="E205" s="27" t="s">
        <v>4424</v>
      </c>
      <c r="F205" s="28" t="s">
        <v>481</v>
      </c>
      <c r="G205" s="29">
        <v>12610</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ht="118.8">
      <c r="A207" s="1" t="s">
        <v>341</v>
      </c>
      <c r="E207" s="32" t="s">
        <v>4425</v>
      </c>
    </row>
    <row r="208" ht="79.2">
      <c r="A208" s="1" t="s">
        <v>342</v>
      </c>
      <c r="E208" s="27" t="s">
        <v>4139</v>
      </c>
    </row>
    <row r="209">
      <c r="A209" s="1" t="s">
        <v>333</v>
      </c>
      <c r="B209" s="1">
        <v>50</v>
      </c>
      <c r="C209" s="26" t="s">
        <v>3842</v>
      </c>
      <c r="D209" t="s">
        <v>345</v>
      </c>
      <c r="E209" s="27" t="s">
        <v>3843</v>
      </c>
      <c r="F209" s="28" t="s">
        <v>481</v>
      </c>
      <c r="G209" s="29">
        <v>14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ht="132">
      <c r="A211" s="1" t="s">
        <v>341</v>
      </c>
      <c r="E211" s="32" t="s">
        <v>4426</v>
      </c>
    </row>
    <row r="212" ht="118.8">
      <c r="A212" s="1" t="s">
        <v>342</v>
      </c>
      <c r="E212" s="27" t="s">
        <v>3845</v>
      </c>
    </row>
    <row r="213">
      <c r="A213" s="1" t="s">
        <v>333</v>
      </c>
      <c r="B213" s="1">
        <v>51</v>
      </c>
      <c r="C213" s="26" t="s">
        <v>4427</v>
      </c>
      <c r="D213" t="s">
        <v>345</v>
      </c>
      <c r="E213" s="27" t="s">
        <v>4428</v>
      </c>
      <c r="F213" s="28" t="s">
        <v>476</v>
      </c>
      <c r="G213" s="29">
        <v>1600</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ht="66">
      <c r="A215" s="1" t="s">
        <v>341</v>
      </c>
      <c r="E215" s="32" t="s">
        <v>4429</v>
      </c>
    </row>
    <row r="216" ht="145.2">
      <c r="A216" s="1" t="s">
        <v>342</v>
      </c>
      <c r="E216" s="27" t="s">
        <v>4430</v>
      </c>
    </row>
    <row r="217">
      <c r="A217" s="1" t="s">
        <v>330</v>
      </c>
      <c r="C217" s="22" t="s">
        <v>3846</v>
      </c>
      <c r="E217" s="23" t="s">
        <v>3847</v>
      </c>
      <c r="L217" s="24">
        <f>SUMIFS(L218:L229,A218:A229,"P")</f>
        <v>0</v>
      </c>
      <c r="M217" s="24">
        <f>SUMIFS(M218:M229,A218:A229,"P")</f>
        <v>0</v>
      </c>
      <c r="N217" s="25"/>
    </row>
    <row r="218" ht="26.4">
      <c r="A218" s="1" t="s">
        <v>333</v>
      </c>
      <c r="B218" s="1">
        <v>52</v>
      </c>
      <c r="C218" s="26" t="s">
        <v>3848</v>
      </c>
      <c r="D218" t="s">
        <v>345</v>
      </c>
      <c r="E218" s="27" t="s">
        <v>3849</v>
      </c>
      <c r="F218" s="28" t="s">
        <v>481</v>
      </c>
      <c r="G218" s="29">
        <v>36297.199999999997</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ht="132">
      <c r="A220" s="1" t="s">
        <v>341</v>
      </c>
      <c r="E220" s="32" t="s">
        <v>4431</v>
      </c>
    </row>
    <row r="221" ht="250.8">
      <c r="A221" s="1" t="s">
        <v>342</v>
      </c>
      <c r="E221" s="27" t="s">
        <v>3851</v>
      </c>
    </row>
    <row r="222" ht="26.4">
      <c r="A222" s="1" t="s">
        <v>333</v>
      </c>
      <c r="B222" s="1">
        <v>53</v>
      </c>
      <c r="C222" s="26" t="s">
        <v>3852</v>
      </c>
      <c r="D222" t="s">
        <v>345</v>
      </c>
      <c r="E222" s="27" t="s">
        <v>3853</v>
      </c>
      <c r="F222" s="28" t="s">
        <v>481</v>
      </c>
      <c r="G222" s="29">
        <v>3527.5999999999999</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ht="79.2">
      <c r="A224" s="1" t="s">
        <v>341</v>
      </c>
      <c r="E224" s="32" t="s">
        <v>4432</v>
      </c>
    </row>
    <row r="225" ht="264">
      <c r="A225" s="1" t="s">
        <v>342</v>
      </c>
      <c r="E225" s="27" t="s">
        <v>3855</v>
      </c>
    </row>
    <row r="226" ht="26.4">
      <c r="A226" s="1" t="s">
        <v>333</v>
      </c>
      <c r="B226" s="1">
        <v>54</v>
      </c>
      <c r="C226" s="26" t="s">
        <v>3856</v>
      </c>
      <c r="D226" t="s">
        <v>345</v>
      </c>
      <c r="E226" s="27" t="s">
        <v>3857</v>
      </c>
      <c r="F226" s="28" t="s">
        <v>481</v>
      </c>
      <c r="G226" s="29">
        <v>21100</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ht="118.8">
      <c r="A228" s="1" t="s">
        <v>341</v>
      </c>
      <c r="E228" s="32" t="s">
        <v>4433</v>
      </c>
    </row>
    <row r="229" ht="277.2">
      <c r="A229" s="1" t="s">
        <v>342</v>
      </c>
      <c r="E229" s="27" t="s">
        <v>3859</v>
      </c>
    </row>
    <row r="230">
      <c r="A230" s="1" t="s">
        <v>330</v>
      </c>
      <c r="C230" s="22" t="s">
        <v>3860</v>
      </c>
      <c r="E230" s="23" t="s">
        <v>3861</v>
      </c>
      <c r="L230" s="24">
        <f>SUMIFS(L231:L274,A231:A274,"P")</f>
        <v>0</v>
      </c>
      <c r="M230" s="24">
        <f>SUMIFS(M231:M274,A231:A274,"P")</f>
        <v>0</v>
      </c>
      <c r="N230" s="25"/>
    </row>
    <row r="231">
      <c r="A231" s="1" t="s">
        <v>333</v>
      </c>
      <c r="B231" s="1">
        <v>55</v>
      </c>
      <c r="C231" s="26" t="s">
        <v>3862</v>
      </c>
      <c r="D231" t="s">
        <v>345</v>
      </c>
      <c r="E231" s="27" t="s">
        <v>3863</v>
      </c>
      <c r="F231" s="28" t="s">
        <v>481</v>
      </c>
      <c r="G231" s="29">
        <v>38198.199999999997</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66">
      <c r="A233" s="1" t="s">
        <v>341</v>
      </c>
      <c r="E233" s="32" t="s">
        <v>4434</v>
      </c>
    </row>
    <row r="234" ht="92.4">
      <c r="A234" s="1" t="s">
        <v>342</v>
      </c>
      <c r="E234" s="27" t="s">
        <v>3865</v>
      </c>
    </row>
    <row r="235">
      <c r="A235" s="1" t="s">
        <v>333</v>
      </c>
      <c r="B235" s="1">
        <v>56</v>
      </c>
      <c r="C235" s="26" t="s">
        <v>3866</v>
      </c>
      <c r="D235" t="s">
        <v>345</v>
      </c>
      <c r="E235" s="27" t="s">
        <v>3867</v>
      </c>
      <c r="F235" s="28" t="s">
        <v>481</v>
      </c>
      <c r="G235" s="29">
        <v>1250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ht="92.4">
      <c r="A237" s="1" t="s">
        <v>341</v>
      </c>
      <c r="E237" s="32" t="s">
        <v>4435</v>
      </c>
    </row>
    <row r="238" ht="92.4">
      <c r="A238" s="1" t="s">
        <v>342</v>
      </c>
      <c r="E238" s="27" t="s">
        <v>3865</v>
      </c>
    </row>
    <row r="239">
      <c r="A239" s="1" t="s">
        <v>333</v>
      </c>
      <c r="B239" s="1">
        <v>57</v>
      </c>
      <c r="C239" s="26" t="s">
        <v>4436</v>
      </c>
      <c r="D239" t="s">
        <v>345</v>
      </c>
      <c r="E239" s="27" t="s">
        <v>4437</v>
      </c>
      <c r="F239" s="28" t="s">
        <v>481</v>
      </c>
      <c r="G239" s="29">
        <v>125.5</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52.8">
      <c r="A241" s="1" t="s">
        <v>341</v>
      </c>
      <c r="E241" s="32" t="s">
        <v>4438</v>
      </c>
    </row>
    <row r="242" ht="316.8">
      <c r="A242" s="1" t="s">
        <v>342</v>
      </c>
      <c r="E242" s="27" t="s">
        <v>4439</v>
      </c>
    </row>
    <row r="243" ht="26.4">
      <c r="A243" s="1" t="s">
        <v>333</v>
      </c>
      <c r="B243" s="1">
        <v>58</v>
      </c>
      <c r="C243" s="26" t="s">
        <v>4168</v>
      </c>
      <c r="D243" t="s">
        <v>345</v>
      </c>
      <c r="E243" s="27" t="s">
        <v>4169</v>
      </c>
      <c r="F243" s="28" t="s">
        <v>361</v>
      </c>
      <c r="G243" s="29">
        <v>2.3999999999999999</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79.2">
      <c r="A245" s="1" t="s">
        <v>341</v>
      </c>
      <c r="E245" s="32" t="s">
        <v>4440</v>
      </c>
    </row>
    <row r="246" ht="316.8">
      <c r="A246" s="1" t="s">
        <v>342</v>
      </c>
      <c r="E246" s="27" t="s">
        <v>4171</v>
      </c>
    </row>
    <row r="247" ht="26.4">
      <c r="A247" s="1" t="s">
        <v>333</v>
      </c>
      <c r="B247" s="1">
        <v>59</v>
      </c>
      <c r="C247" s="26" t="s">
        <v>4152</v>
      </c>
      <c r="D247" t="s">
        <v>345</v>
      </c>
      <c r="E247" s="27" t="s">
        <v>4153</v>
      </c>
      <c r="F247" s="28" t="s">
        <v>361</v>
      </c>
      <c r="G247" s="29">
        <v>10771.5</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79.2">
      <c r="A249" s="1" t="s">
        <v>341</v>
      </c>
      <c r="E249" s="32" t="s">
        <v>4441</v>
      </c>
    </row>
    <row r="250" ht="356.4">
      <c r="A250" s="1" t="s">
        <v>342</v>
      </c>
      <c r="E250" s="27" t="s">
        <v>4155</v>
      </c>
    </row>
    <row r="251" ht="26.4">
      <c r="A251" s="1" t="s">
        <v>333</v>
      </c>
      <c r="B251" s="1">
        <v>60</v>
      </c>
      <c r="C251" s="26" t="s">
        <v>3869</v>
      </c>
      <c r="D251" t="s">
        <v>345</v>
      </c>
      <c r="E251" s="27" t="s">
        <v>3870</v>
      </c>
      <c r="F251" s="28" t="s">
        <v>361</v>
      </c>
      <c r="G251" s="29">
        <v>5161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79.2">
      <c r="A253" s="1" t="s">
        <v>341</v>
      </c>
      <c r="E253" s="32" t="s">
        <v>4442</v>
      </c>
    </row>
    <row r="254" ht="356.4">
      <c r="A254" s="1" t="s">
        <v>342</v>
      </c>
      <c r="E254" s="27" t="s">
        <v>3872</v>
      </c>
    </row>
    <row r="255">
      <c r="A255" s="1" t="s">
        <v>333</v>
      </c>
      <c r="B255" s="1">
        <v>61</v>
      </c>
      <c r="C255" s="26" t="s">
        <v>4443</v>
      </c>
      <c r="D255" t="s">
        <v>345</v>
      </c>
      <c r="E255" s="27" t="s">
        <v>4444</v>
      </c>
      <c r="F255" s="28" t="s">
        <v>361</v>
      </c>
      <c r="G255" s="29">
        <v>360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52.8">
      <c r="A257" s="1" t="s">
        <v>341</v>
      </c>
      <c r="E257" s="32" t="s">
        <v>4445</v>
      </c>
    </row>
    <row r="258" ht="132">
      <c r="A258" s="1" t="s">
        <v>342</v>
      </c>
      <c r="E258" s="27" t="s">
        <v>4446</v>
      </c>
    </row>
    <row r="259" ht="26.4">
      <c r="A259" s="1" t="s">
        <v>333</v>
      </c>
      <c r="B259" s="1">
        <v>62</v>
      </c>
      <c r="C259" s="26" t="s">
        <v>3906</v>
      </c>
      <c r="D259" t="s">
        <v>345</v>
      </c>
      <c r="E259" s="27" t="s">
        <v>3907</v>
      </c>
      <c r="F259" s="28" t="s">
        <v>361</v>
      </c>
      <c r="G259" s="29">
        <v>720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79.2">
      <c r="A261" s="1" t="s">
        <v>341</v>
      </c>
      <c r="E261" s="32" t="s">
        <v>4447</v>
      </c>
    </row>
    <row r="262" ht="118.8">
      <c r="A262" s="1" t="s">
        <v>342</v>
      </c>
      <c r="E262" s="27" t="s">
        <v>3909</v>
      </c>
    </row>
    <row r="263">
      <c r="A263" s="1" t="s">
        <v>333</v>
      </c>
      <c r="B263" s="1">
        <v>63</v>
      </c>
      <c r="C263" s="26" t="s">
        <v>3893</v>
      </c>
      <c r="D263" t="s">
        <v>345</v>
      </c>
      <c r="E263" s="27" t="s">
        <v>3894</v>
      </c>
      <c r="F263" s="28" t="s">
        <v>355</v>
      </c>
      <c r="G263" s="29">
        <v>98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ht="79.2">
      <c r="A265" s="1" t="s">
        <v>341</v>
      </c>
      <c r="E265" s="32" t="s">
        <v>4448</v>
      </c>
    </row>
    <row r="266" ht="264">
      <c r="A266" s="1" t="s">
        <v>342</v>
      </c>
      <c r="E266" s="27" t="s">
        <v>3896</v>
      </c>
    </row>
    <row r="267">
      <c r="A267" s="1" t="s">
        <v>333</v>
      </c>
      <c r="B267" s="1">
        <v>64</v>
      </c>
      <c r="C267" s="26" t="s">
        <v>3939</v>
      </c>
      <c r="D267" t="s">
        <v>345</v>
      </c>
      <c r="E267" s="27" t="s">
        <v>3940</v>
      </c>
      <c r="F267" s="28" t="s">
        <v>361</v>
      </c>
      <c r="G267" s="29">
        <v>1706.7</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118.8">
      <c r="A269" s="1" t="s">
        <v>341</v>
      </c>
      <c r="E269" s="32" t="s">
        <v>4449</v>
      </c>
    </row>
    <row r="270" ht="198">
      <c r="A270" s="1" t="s">
        <v>342</v>
      </c>
      <c r="E270" s="27" t="s">
        <v>3942</v>
      </c>
    </row>
    <row r="271">
      <c r="A271" s="1" t="s">
        <v>333</v>
      </c>
      <c r="B271" s="1">
        <v>65</v>
      </c>
      <c r="C271" s="26" t="s">
        <v>3900</v>
      </c>
      <c r="D271" t="s">
        <v>345</v>
      </c>
      <c r="E271" s="27" t="s">
        <v>3901</v>
      </c>
      <c r="F271" s="28" t="s">
        <v>355</v>
      </c>
      <c r="G271" s="29">
        <v>98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66">
      <c r="A273" s="1" t="s">
        <v>341</v>
      </c>
      <c r="E273" s="32" t="s">
        <v>4450</v>
      </c>
    </row>
    <row r="274" ht="105.6">
      <c r="A274" s="1" t="s">
        <v>342</v>
      </c>
      <c r="E274" s="27" t="s">
        <v>3903</v>
      </c>
    </row>
    <row r="275">
      <c r="A275" s="1" t="s">
        <v>330</v>
      </c>
      <c r="C275" s="22" t="s">
        <v>3904</v>
      </c>
      <c r="E275" s="23" t="s">
        <v>3905</v>
      </c>
      <c r="L275" s="24">
        <f>SUMIFS(L276:L295,A276:A295,"P")</f>
        <v>0</v>
      </c>
      <c r="M275" s="24">
        <f>SUMIFS(M276:M295,A276:A295,"P")</f>
        <v>0</v>
      </c>
      <c r="N275" s="25"/>
    </row>
    <row r="276" ht="26.4">
      <c r="A276" s="1" t="s">
        <v>333</v>
      </c>
      <c r="B276" s="1">
        <v>66</v>
      </c>
      <c r="C276" s="26" t="s">
        <v>3910</v>
      </c>
      <c r="D276" t="s">
        <v>345</v>
      </c>
      <c r="E276" s="27" t="s">
        <v>3911</v>
      </c>
      <c r="F276" s="28" t="s">
        <v>361</v>
      </c>
      <c r="G276" s="29">
        <v>17241.700000000001</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145.2">
      <c r="A278" s="1" t="s">
        <v>341</v>
      </c>
      <c r="E278" s="32" t="s">
        <v>4451</v>
      </c>
    </row>
    <row r="279" ht="264">
      <c r="A279" s="1" t="s">
        <v>342</v>
      </c>
      <c r="E279" s="27" t="s">
        <v>3913</v>
      </c>
    </row>
    <row r="280" ht="26.4">
      <c r="A280" s="1" t="s">
        <v>333</v>
      </c>
      <c r="B280" s="1">
        <v>67</v>
      </c>
      <c r="C280" s="26" t="s">
        <v>3914</v>
      </c>
      <c r="D280" t="s">
        <v>345</v>
      </c>
      <c r="E280" s="27" t="s">
        <v>3915</v>
      </c>
      <c r="F280" s="28" t="s">
        <v>355</v>
      </c>
      <c r="G280" s="29">
        <v>50</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132">
      <c r="A282" s="1" t="s">
        <v>341</v>
      </c>
      <c r="E282" s="32" t="s">
        <v>4452</v>
      </c>
    </row>
    <row r="283" ht="184.8">
      <c r="A283" s="1" t="s">
        <v>342</v>
      </c>
      <c r="E283" s="27" t="s">
        <v>3917</v>
      </c>
    </row>
    <row r="284">
      <c r="A284" s="1" t="s">
        <v>333</v>
      </c>
      <c r="B284" s="1">
        <v>68</v>
      </c>
      <c r="C284" s="26" t="s">
        <v>3929</v>
      </c>
      <c r="D284" t="s">
        <v>345</v>
      </c>
      <c r="E284" s="27" t="s">
        <v>3930</v>
      </c>
      <c r="F284" s="28" t="s">
        <v>355</v>
      </c>
      <c r="G284" s="29">
        <v>214</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66">
      <c r="A286" s="1" t="s">
        <v>341</v>
      </c>
      <c r="E286" s="32" t="s">
        <v>4453</v>
      </c>
    </row>
    <row r="287" ht="264">
      <c r="A287" s="1" t="s">
        <v>342</v>
      </c>
      <c r="E287" s="27" t="s">
        <v>3896</v>
      </c>
    </row>
    <row r="288">
      <c r="A288" s="1" t="s">
        <v>333</v>
      </c>
      <c r="B288" s="1">
        <v>69</v>
      </c>
      <c r="C288" s="26" t="s">
        <v>3935</v>
      </c>
      <c r="D288" t="s">
        <v>345</v>
      </c>
      <c r="E288" s="27" t="s">
        <v>3936</v>
      </c>
      <c r="F288" s="28" t="s">
        <v>361</v>
      </c>
      <c r="G288" s="29">
        <v>15935</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ht="66">
      <c r="A290" s="1" t="s">
        <v>341</v>
      </c>
      <c r="E290" s="32" t="s">
        <v>4454</v>
      </c>
    </row>
    <row r="291" ht="171.6">
      <c r="A291" s="1" t="s">
        <v>342</v>
      </c>
      <c r="E291" s="27" t="s">
        <v>3938</v>
      </c>
    </row>
    <row r="292">
      <c r="A292" s="1" t="s">
        <v>333</v>
      </c>
      <c r="B292" s="1">
        <v>70</v>
      </c>
      <c r="C292" s="26" t="s">
        <v>3943</v>
      </c>
      <c r="D292" t="s">
        <v>345</v>
      </c>
      <c r="E292" s="27" t="s">
        <v>3944</v>
      </c>
      <c r="F292" s="28" t="s">
        <v>361</v>
      </c>
      <c r="G292" s="29">
        <v>15935</v>
      </c>
      <c r="H292" s="28">
        <v>0</v>
      </c>
      <c r="I292" s="30">
        <f>ROUND(G292*H292,P4)</f>
        <v>0</v>
      </c>
      <c r="L292" s="30">
        <v>0</v>
      </c>
      <c r="M292" s="24">
        <f>ROUND(G292*L292,P4)</f>
        <v>0</v>
      </c>
      <c r="N292" s="25"/>
      <c r="O292" s="31">
        <f>M292*AA292</f>
        <v>0</v>
      </c>
      <c r="P292" s="1">
        <v>3</v>
      </c>
      <c r="AA292" s="1">
        <f>IF(P292=1,$O$3,IF(P292=2,$O$4,$O$5))</f>
        <v>0</v>
      </c>
    </row>
    <row r="293">
      <c r="A293" s="1" t="s">
        <v>339</v>
      </c>
      <c r="E293" s="27" t="s">
        <v>3944</v>
      </c>
    </row>
    <row r="294" ht="66">
      <c r="A294" s="1" t="s">
        <v>341</v>
      </c>
      <c r="E294" s="32" t="s">
        <v>4455</v>
      </c>
    </row>
    <row r="295">
      <c r="A295" s="1" t="s">
        <v>342</v>
      </c>
      <c r="E295" s="27" t="s">
        <v>3695</v>
      </c>
    </row>
    <row r="296">
      <c r="A296" s="1" t="s">
        <v>330</v>
      </c>
      <c r="C296" s="22" t="s">
        <v>3952</v>
      </c>
      <c r="E296" s="23" t="s">
        <v>3953</v>
      </c>
      <c r="L296" s="24">
        <f>SUMIFS(L297:L300,A297:A300,"P")</f>
        <v>0</v>
      </c>
      <c r="M296" s="24">
        <f>SUMIFS(M297:M300,A297:A300,"P")</f>
        <v>0</v>
      </c>
      <c r="N296" s="25"/>
    </row>
    <row r="297" ht="26.4">
      <c r="A297" s="1" t="s">
        <v>333</v>
      </c>
      <c r="B297" s="1">
        <v>71</v>
      </c>
      <c r="C297" s="26" t="s">
        <v>3954</v>
      </c>
      <c r="D297" t="s">
        <v>345</v>
      </c>
      <c r="E297" s="27" t="s">
        <v>3955</v>
      </c>
      <c r="F297" s="28" t="s">
        <v>476</v>
      </c>
      <c r="G297" s="29">
        <v>2818</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ht="184.8">
      <c r="A299" s="1" t="s">
        <v>341</v>
      </c>
      <c r="E299" s="32" t="s">
        <v>4456</v>
      </c>
    </row>
    <row r="300" ht="211.2">
      <c r="A300" s="1" t="s">
        <v>342</v>
      </c>
      <c r="E300" s="27" t="s">
        <v>3957</v>
      </c>
    </row>
    <row r="301">
      <c r="A301" s="1" t="s">
        <v>330</v>
      </c>
      <c r="C301" s="22" t="s">
        <v>3958</v>
      </c>
      <c r="E301" s="23" t="s">
        <v>3959</v>
      </c>
      <c r="L301" s="24">
        <f>SUMIFS(L302:L305,A302:A305,"P")</f>
        <v>0</v>
      </c>
      <c r="M301" s="24">
        <f>SUMIFS(M302:M305,A302:A305,"P")</f>
        <v>0</v>
      </c>
      <c r="N301" s="25"/>
    </row>
    <row r="302">
      <c r="A302" s="1" t="s">
        <v>333</v>
      </c>
      <c r="B302" s="1">
        <v>72</v>
      </c>
      <c r="C302" s="26" t="s">
        <v>3960</v>
      </c>
      <c r="D302" t="s">
        <v>345</v>
      </c>
      <c r="E302" s="27" t="s">
        <v>3961</v>
      </c>
      <c r="F302" s="28" t="s">
        <v>361</v>
      </c>
      <c r="G302" s="29">
        <v>15935</v>
      </c>
      <c r="H302" s="28">
        <v>0</v>
      </c>
      <c r="I302" s="30">
        <f>ROUND(G302*H302,P4)</f>
        <v>0</v>
      </c>
      <c r="L302" s="30">
        <v>0</v>
      </c>
      <c r="M302" s="24">
        <f>ROUND(G302*L302,P4)</f>
        <v>0</v>
      </c>
      <c r="N302" s="25" t="s">
        <v>348</v>
      </c>
      <c r="O302" s="31">
        <f>M302*AA302</f>
        <v>0</v>
      </c>
      <c r="P302" s="1">
        <v>3</v>
      </c>
      <c r="AA302" s="1">
        <f>IF(P302=1,$O$3,IF(P302=2,$O$4,$O$5))</f>
        <v>0</v>
      </c>
    </row>
    <row r="303">
      <c r="A303" s="1" t="s">
        <v>339</v>
      </c>
      <c r="E303" s="27" t="s">
        <v>349</v>
      </c>
    </row>
    <row r="304" ht="52.8">
      <c r="A304" s="1" t="s">
        <v>341</v>
      </c>
      <c r="E304" s="32" t="s">
        <v>4457</v>
      </c>
    </row>
    <row r="305" ht="92.4">
      <c r="A305" s="1" t="s">
        <v>342</v>
      </c>
      <c r="E305" s="27" t="s">
        <v>3963</v>
      </c>
    </row>
    <row r="306">
      <c r="A306" s="1" t="s">
        <v>330</v>
      </c>
      <c r="C306" s="22" t="s">
        <v>526</v>
      </c>
      <c r="E306" s="23" t="s">
        <v>3964</v>
      </c>
      <c r="L306" s="24">
        <f>SUMIFS(L307:L350,A307:A350,"P")</f>
        <v>0</v>
      </c>
      <c r="M306" s="24">
        <f>SUMIFS(M307:M350,A307:A350,"P")</f>
        <v>0</v>
      </c>
      <c r="N306" s="25"/>
    </row>
    <row r="307">
      <c r="A307" s="1" t="s">
        <v>333</v>
      </c>
      <c r="B307" s="1">
        <v>73</v>
      </c>
      <c r="C307" s="26" t="s">
        <v>4250</v>
      </c>
      <c r="D307" t="s">
        <v>345</v>
      </c>
      <c r="E307" s="27" t="s">
        <v>4251</v>
      </c>
      <c r="F307" s="28" t="s">
        <v>361</v>
      </c>
      <c r="G307" s="29">
        <v>47</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66">
      <c r="A309" s="1" t="s">
        <v>341</v>
      </c>
      <c r="E309" s="32" t="s">
        <v>4458</v>
      </c>
    </row>
    <row r="310" ht="264">
      <c r="A310" s="1" t="s">
        <v>342</v>
      </c>
      <c r="E310" s="27" t="s">
        <v>3968</v>
      </c>
    </row>
    <row r="311">
      <c r="A311" s="1" t="s">
        <v>333</v>
      </c>
      <c r="B311" s="1">
        <v>74</v>
      </c>
      <c r="C311" s="26" t="s">
        <v>3965</v>
      </c>
      <c r="D311" t="s">
        <v>345</v>
      </c>
      <c r="E311" s="27" t="s">
        <v>3966</v>
      </c>
      <c r="F311" s="28" t="s">
        <v>361</v>
      </c>
      <c r="G311" s="29">
        <v>128</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66">
      <c r="A313" s="1" t="s">
        <v>341</v>
      </c>
      <c r="E313" s="32" t="s">
        <v>4459</v>
      </c>
    </row>
    <row r="314" ht="264">
      <c r="A314" s="1" t="s">
        <v>342</v>
      </c>
      <c r="E314" s="27" t="s">
        <v>3968</v>
      </c>
    </row>
    <row r="315">
      <c r="A315" s="1" t="s">
        <v>333</v>
      </c>
      <c r="B315" s="1">
        <v>75</v>
      </c>
      <c r="C315" s="26" t="s">
        <v>4253</v>
      </c>
      <c r="D315" t="s">
        <v>345</v>
      </c>
      <c r="E315" s="27" t="s">
        <v>4254</v>
      </c>
      <c r="F315" s="28" t="s">
        <v>361</v>
      </c>
      <c r="G315" s="29">
        <v>3413</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66">
      <c r="A317" s="1" t="s">
        <v>341</v>
      </c>
      <c r="E317" s="32" t="s">
        <v>4460</v>
      </c>
    </row>
    <row r="318" ht="264">
      <c r="A318" s="1" t="s">
        <v>342</v>
      </c>
      <c r="E318" s="27" t="s">
        <v>4256</v>
      </c>
    </row>
    <row r="319">
      <c r="A319" s="1" t="s">
        <v>333</v>
      </c>
      <c r="B319" s="1">
        <v>76</v>
      </c>
      <c r="C319" s="26" t="s">
        <v>4257</v>
      </c>
      <c r="D319" t="s">
        <v>345</v>
      </c>
      <c r="E319" s="27" t="s">
        <v>4258</v>
      </c>
      <c r="F319" s="28" t="s">
        <v>361</v>
      </c>
      <c r="G319" s="29">
        <v>155</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105.6">
      <c r="A321" s="1" t="s">
        <v>341</v>
      </c>
      <c r="E321" s="32" t="s">
        <v>4461</v>
      </c>
    </row>
    <row r="322" ht="264">
      <c r="A322" s="1" t="s">
        <v>342</v>
      </c>
      <c r="E322" s="27" t="s">
        <v>3972</v>
      </c>
    </row>
    <row r="323">
      <c r="A323" s="1" t="s">
        <v>333</v>
      </c>
      <c r="B323" s="1">
        <v>77</v>
      </c>
      <c r="C323" s="26" t="s">
        <v>3969</v>
      </c>
      <c r="D323" t="s">
        <v>345</v>
      </c>
      <c r="E323" s="27" t="s">
        <v>3970</v>
      </c>
      <c r="F323" s="28" t="s">
        <v>361</v>
      </c>
      <c r="G323" s="29">
        <v>565</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105.6">
      <c r="A325" s="1" t="s">
        <v>341</v>
      </c>
      <c r="E325" s="32" t="s">
        <v>4462</v>
      </c>
    </row>
    <row r="326" ht="264">
      <c r="A326" s="1" t="s">
        <v>342</v>
      </c>
      <c r="E326" s="27" t="s">
        <v>3972</v>
      </c>
    </row>
    <row r="327">
      <c r="A327" s="1" t="s">
        <v>333</v>
      </c>
      <c r="B327" s="1">
        <v>78</v>
      </c>
      <c r="C327" s="26" t="s">
        <v>4261</v>
      </c>
      <c r="D327" t="s">
        <v>345</v>
      </c>
      <c r="E327" s="27" t="s">
        <v>4262</v>
      </c>
      <c r="F327" s="28" t="s">
        <v>355</v>
      </c>
      <c r="G327" s="29">
        <v>10</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ht="66">
      <c r="A329" s="1" t="s">
        <v>341</v>
      </c>
      <c r="E329" s="32" t="s">
        <v>4463</v>
      </c>
    </row>
    <row r="330" ht="409.5">
      <c r="A330" s="1" t="s">
        <v>342</v>
      </c>
      <c r="E330" s="27" t="s">
        <v>4264</v>
      </c>
    </row>
    <row r="331">
      <c r="A331" s="1" t="s">
        <v>333</v>
      </c>
      <c r="B331" s="1">
        <v>79</v>
      </c>
      <c r="C331" s="26" t="s">
        <v>4265</v>
      </c>
      <c r="D331" t="s">
        <v>345</v>
      </c>
      <c r="E331" s="27" t="s">
        <v>4266</v>
      </c>
      <c r="F331" s="28" t="s">
        <v>355</v>
      </c>
      <c r="G331" s="29">
        <v>93</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ht="66">
      <c r="A333" s="1" t="s">
        <v>341</v>
      </c>
      <c r="E333" s="32" t="s">
        <v>4464</v>
      </c>
    </row>
    <row r="334" ht="118.8">
      <c r="A334" s="1" t="s">
        <v>342</v>
      </c>
      <c r="E334" s="27" t="s">
        <v>4268</v>
      </c>
    </row>
    <row r="335">
      <c r="A335" s="1" t="s">
        <v>333</v>
      </c>
      <c r="B335" s="1">
        <v>80</v>
      </c>
      <c r="C335" s="26" t="s">
        <v>3973</v>
      </c>
      <c r="D335" t="s">
        <v>345</v>
      </c>
      <c r="E335" s="27" t="s">
        <v>3974</v>
      </c>
      <c r="F335" s="28" t="s">
        <v>1462</v>
      </c>
      <c r="G335" s="29">
        <v>60</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ht="66">
      <c r="A337" s="1" t="s">
        <v>341</v>
      </c>
      <c r="E337" s="32" t="s">
        <v>4465</v>
      </c>
    </row>
    <row r="338" ht="409.5">
      <c r="A338" s="1" t="s">
        <v>342</v>
      </c>
      <c r="E338" s="27" t="s">
        <v>3976</v>
      </c>
    </row>
    <row r="339">
      <c r="A339" s="1" t="s">
        <v>333</v>
      </c>
      <c r="B339" s="1">
        <v>81</v>
      </c>
      <c r="C339" s="26" t="s">
        <v>3977</v>
      </c>
      <c r="D339" t="s">
        <v>345</v>
      </c>
      <c r="E339" s="27" t="s">
        <v>3978</v>
      </c>
      <c r="F339" s="28" t="s">
        <v>481</v>
      </c>
      <c r="G339" s="29">
        <v>94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ht="118.8">
      <c r="A341" s="1" t="s">
        <v>341</v>
      </c>
      <c r="E341" s="32" t="s">
        <v>4466</v>
      </c>
    </row>
    <row r="342" ht="409.2">
      <c r="A342" s="1" t="s">
        <v>342</v>
      </c>
      <c r="E342" s="27" t="s">
        <v>3385</v>
      </c>
    </row>
    <row r="343">
      <c r="A343" s="1" t="s">
        <v>333</v>
      </c>
      <c r="B343" s="1">
        <v>82</v>
      </c>
      <c r="C343" s="26" t="s">
        <v>4467</v>
      </c>
      <c r="D343" t="s">
        <v>345</v>
      </c>
      <c r="E343" s="27" t="s">
        <v>4468</v>
      </c>
      <c r="F343" s="28" t="s">
        <v>361</v>
      </c>
      <c r="G343" s="29">
        <v>954</v>
      </c>
      <c r="H343" s="28">
        <v>0</v>
      </c>
      <c r="I343" s="30">
        <f>ROUND(G343*H343,P4)</f>
        <v>0</v>
      </c>
      <c r="L343" s="30">
        <v>0</v>
      </c>
      <c r="M343" s="24">
        <f>ROUND(G343*L343,P4)</f>
        <v>0</v>
      </c>
      <c r="N343" s="25" t="s">
        <v>1011</v>
      </c>
      <c r="O343" s="31">
        <f>M343*AA343</f>
        <v>0</v>
      </c>
      <c r="P343" s="1">
        <v>3</v>
      </c>
      <c r="AA343" s="1">
        <f>IF(P343=1,$O$3,IF(P343=2,$O$4,$O$5))</f>
        <v>0</v>
      </c>
    </row>
    <row r="344">
      <c r="A344" s="1" t="s">
        <v>339</v>
      </c>
      <c r="E344" s="27" t="s">
        <v>4468</v>
      </c>
    </row>
    <row r="345" ht="66">
      <c r="A345" s="1" t="s">
        <v>341</v>
      </c>
      <c r="E345" s="32" t="s">
        <v>4469</v>
      </c>
    </row>
    <row r="346">
      <c r="A346" s="1" t="s">
        <v>342</v>
      </c>
      <c r="E346" s="27" t="s">
        <v>3695</v>
      </c>
    </row>
    <row r="347">
      <c r="A347" s="1" t="s">
        <v>333</v>
      </c>
      <c r="B347" s="1">
        <v>83</v>
      </c>
      <c r="C347" s="26" t="s">
        <v>4269</v>
      </c>
      <c r="D347" t="s">
        <v>345</v>
      </c>
      <c r="E347" s="27" t="s">
        <v>4270</v>
      </c>
      <c r="F347" s="28" t="s">
        <v>476</v>
      </c>
      <c r="G347" s="29">
        <v>85.5</v>
      </c>
      <c r="H347" s="28">
        <v>0</v>
      </c>
      <c r="I347" s="30">
        <f>ROUND(G347*H347,P4)</f>
        <v>0</v>
      </c>
      <c r="L347" s="30">
        <v>0</v>
      </c>
      <c r="M347" s="24">
        <f>ROUND(G347*L347,P4)</f>
        <v>0</v>
      </c>
      <c r="N347" s="25" t="s">
        <v>1011</v>
      </c>
      <c r="O347" s="31">
        <f>M347*AA347</f>
        <v>0</v>
      </c>
      <c r="P347" s="1">
        <v>3</v>
      </c>
      <c r="AA347" s="1">
        <f>IF(P347=1,$O$3,IF(P347=2,$O$4,$O$5))</f>
        <v>0</v>
      </c>
    </row>
    <row r="348">
      <c r="A348" s="1" t="s">
        <v>339</v>
      </c>
      <c r="E348" s="27" t="s">
        <v>4270</v>
      </c>
    </row>
    <row r="349" ht="92.4">
      <c r="A349" s="1" t="s">
        <v>341</v>
      </c>
      <c r="E349" s="32" t="s">
        <v>4470</v>
      </c>
    </row>
    <row r="350">
      <c r="A350" s="1" t="s">
        <v>342</v>
      </c>
      <c r="E350" s="27" t="s">
        <v>3695</v>
      </c>
    </row>
    <row r="351">
      <c r="A351" s="1" t="s">
        <v>330</v>
      </c>
      <c r="C351" s="22" t="s">
        <v>3667</v>
      </c>
      <c r="E351" s="23" t="s">
        <v>3668</v>
      </c>
      <c r="L351" s="24">
        <f>SUMIFS(L352:L407,A352:A407,"P")</f>
        <v>0</v>
      </c>
      <c r="M351" s="24">
        <f>SUMIFS(M352:M407,A352:A407,"P")</f>
        <v>0</v>
      </c>
      <c r="N351" s="25"/>
    </row>
    <row r="352">
      <c r="A352" s="1" t="s">
        <v>333</v>
      </c>
      <c r="B352" s="1">
        <v>84</v>
      </c>
      <c r="C352" s="26" t="s">
        <v>4471</v>
      </c>
      <c r="D352" t="s">
        <v>345</v>
      </c>
      <c r="E352" s="27" t="s">
        <v>4472</v>
      </c>
      <c r="F352" s="28" t="s">
        <v>347</v>
      </c>
      <c r="G352" s="29">
        <v>3</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52.8">
      <c r="A354" s="1" t="s">
        <v>341</v>
      </c>
      <c r="E354" s="32" t="s">
        <v>4473</v>
      </c>
    </row>
    <row r="355" ht="52.8">
      <c r="A355" s="1" t="s">
        <v>342</v>
      </c>
      <c r="E355" s="27" t="s">
        <v>4474</v>
      </c>
    </row>
    <row r="356">
      <c r="A356" s="1" t="s">
        <v>333</v>
      </c>
      <c r="B356" s="1">
        <v>85</v>
      </c>
      <c r="C356" s="26" t="s">
        <v>344</v>
      </c>
      <c r="D356" t="s">
        <v>345</v>
      </c>
      <c r="E356" s="27" t="s">
        <v>346</v>
      </c>
      <c r="F356" s="28" t="s">
        <v>347</v>
      </c>
      <c r="G356" s="29">
        <v>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66">
      <c r="A358" s="1" t="s">
        <v>341</v>
      </c>
      <c r="E358" s="32" t="s">
        <v>3982</v>
      </c>
    </row>
    <row r="359" ht="52.8">
      <c r="A359" s="1" t="s">
        <v>342</v>
      </c>
      <c r="E359" s="27" t="s">
        <v>350</v>
      </c>
    </row>
    <row r="360">
      <c r="A360" s="1" t="s">
        <v>333</v>
      </c>
      <c r="B360" s="1">
        <v>86</v>
      </c>
      <c r="C360" s="26" t="s">
        <v>3983</v>
      </c>
      <c r="D360" t="s">
        <v>345</v>
      </c>
      <c r="E360" s="27" t="s">
        <v>3984</v>
      </c>
      <c r="F360" s="28" t="s">
        <v>355</v>
      </c>
      <c r="G360" s="29">
        <v>574</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ht="66">
      <c r="A362" s="1" t="s">
        <v>341</v>
      </c>
      <c r="E362" s="32" t="s">
        <v>4475</v>
      </c>
    </row>
    <row r="363" ht="52.8">
      <c r="A363" s="1" t="s">
        <v>342</v>
      </c>
      <c r="E363" s="27" t="s">
        <v>350</v>
      </c>
    </row>
    <row r="364">
      <c r="A364" s="1" t="s">
        <v>333</v>
      </c>
      <c r="B364" s="1">
        <v>87</v>
      </c>
      <c r="C364" s="26" t="s">
        <v>4278</v>
      </c>
      <c r="D364" t="s">
        <v>345</v>
      </c>
      <c r="E364" s="27" t="s">
        <v>4279</v>
      </c>
      <c r="F364" s="28" t="s">
        <v>355</v>
      </c>
      <c r="G364" s="29">
        <v>283</v>
      </c>
      <c r="H364" s="28">
        <v>0</v>
      </c>
      <c r="I364" s="30">
        <f>ROUND(G364*H364,P4)</f>
        <v>0</v>
      </c>
      <c r="L364" s="30">
        <v>0</v>
      </c>
      <c r="M364" s="24">
        <f>ROUND(G364*L364,P4)</f>
        <v>0</v>
      </c>
      <c r="N364" s="25"/>
      <c r="O364" s="31">
        <f>M364*AA364</f>
        <v>0</v>
      </c>
      <c r="P364" s="1">
        <v>3</v>
      </c>
      <c r="AA364" s="1">
        <f>IF(P364=1,$O$3,IF(P364=2,$O$4,$O$5))</f>
        <v>0</v>
      </c>
    </row>
    <row r="365">
      <c r="A365" s="1" t="s">
        <v>339</v>
      </c>
      <c r="E365" s="27" t="s">
        <v>4279</v>
      </c>
    </row>
    <row r="366" ht="79.2">
      <c r="A366" s="1" t="s">
        <v>341</v>
      </c>
      <c r="E366" s="32" t="s">
        <v>4476</v>
      </c>
    </row>
    <row r="367">
      <c r="A367" s="1" t="s">
        <v>342</v>
      </c>
      <c r="E367" s="27" t="s">
        <v>3695</v>
      </c>
    </row>
    <row r="368">
      <c r="A368" s="1" t="s">
        <v>333</v>
      </c>
      <c r="B368" s="1">
        <v>88</v>
      </c>
      <c r="C368" s="26" t="s">
        <v>4286</v>
      </c>
      <c r="D368" t="s">
        <v>345</v>
      </c>
      <c r="E368" s="27" t="s">
        <v>4287</v>
      </c>
      <c r="F368" s="28" t="s">
        <v>355</v>
      </c>
      <c r="G368" s="29">
        <v>4</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ht="66">
      <c r="A370" s="1" t="s">
        <v>341</v>
      </c>
      <c r="E370" s="32" t="s">
        <v>4477</v>
      </c>
    </row>
    <row r="371" ht="158.4">
      <c r="A371" s="1" t="s">
        <v>342</v>
      </c>
      <c r="E371" s="27" t="s">
        <v>4289</v>
      </c>
    </row>
    <row r="372">
      <c r="A372" s="1" t="s">
        <v>333</v>
      </c>
      <c r="B372" s="1">
        <v>89</v>
      </c>
      <c r="C372" s="26" t="s">
        <v>3990</v>
      </c>
      <c r="D372" t="s">
        <v>345</v>
      </c>
      <c r="E372" s="27" t="s">
        <v>3991</v>
      </c>
      <c r="F372" s="28" t="s">
        <v>355</v>
      </c>
      <c r="G372" s="29">
        <v>287</v>
      </c>
      <c r="H372" s="28">
        <v>0</v>
      </c>
      <c r="I372" s="30">
        <f>ROUND(G372*H372,P4)</f>
        <v>0</v>
      </c>
      <c r="L372" s="30">
        <v>0</v>
      </c>
      <c r="M372" s="24">
        <f>ROUND(G372*L372,P4)</f>
        <v>0</v>
      </c>
      <c r="N372" s="25" t="s">
        <v>1011</v>
      </c>
      <c r="O372" s="31">
        <f>M372*AA372</f>
        <v>0</v>
      </c>
      <c r="P372" s="1">
        <v>3</v>
      </c>
      <c r="AA372" s="1">
        <f>IF(P372=1,$O$3,IF(P372=2,$O$4,$O$5))</f>
        <v>0</v>
      </c>
    </row>
    <row r="373">
      <c r="A373" s="1" t="s">
        <v>339</v>
      </c>
      <c r="E373" s="27" t="s">
        <v>3991</v>
      </c>
    </row>
    <row r="374" ht="66">
      <c r="A374" s="1" t="s">
        <v>341</v>
      </c>
      <c r="E374" s="32" t="s">
        <v>4478</v>
      </c>
    </row>
    <row r="375">
      <c r="A375" s="1" t="s">
        <v>342</v>
      </c>
      <c r="E375" s="27" t="s">
        <v>3695</v>
      </c>
    </row>
    <row r="376">
      <c r="A376" s="1" t="s">
        <v>333</v>
      </c>
      <c r="B376" s="1">
        <v>90</v>
      </c>
      <c r="C376" s="26" t="s">
        <v>4479</v>
      </c>
      <c r="D376" t="s">
        <v>345</v>
      </c>
      <c r="E376" s="27" t="s">
        <v>4480</v>
      </c>
      <c r="F376" s="28" t="s">
        <v>476</v>
      </c>
      <c r="G376" s="29">
        <v>35</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ht="79.2">
      <c r="A378" s="1" t="s">
        <v>341</v>
      </c>
      <c r="E378" s="32" t="s">
        <v>4481</v>
      </c>
    </row>
    <row r="379" ht="79.2">
      <c r="A379" s="1" t="s">
        <v>342</v>
      </c>
      <c r="E379" s="27" t="s">
        <v>4482</v>
      </c>
    </row>
    <row r="380">
      <c r="A380" s="1" t="s">
        <v>333</v>
      </c>
      <c r="B380" s="1">
        <v>91</v>
      </c>
      <c r="C380" s="26" t="s">
        <v>4483</v>
      </c>
      <c r="D380" t="s">
        <v>345</v>
      </c>
      <c r="E380" s="27" t="s">
        <v>4484</v>
      </c>
      <c r="F380" s="28" t="s">
        <v>361</v>
      </c>
      <c r="G380" s="29">
        <v>690</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ht="66">
      <c r="A382" s="1" t="s">
        <v>341</v>
      </c>
      <c r="E382" s="32" t="s">
        <v>4485</v>
      </c>
    </row>
    <row r="383" ht="79.2">
      <c r="A383" s="1" t="s">
        <v>342</v>
      </c>
      <c r="E383" s="27" t="s">
        <v>4486</v>
      </c>
    </row>
    <row r="384">
      <c r="A384" s="1" t="s">
        <v>333</v>
      </c>
      <c r="B384" s="1">
        <v>92</v>
      </c>
      <c r="C384" s="26" t="s">
        <v>4487</v>
      </c>
      <c r="D384" t="s">
        <v>345</v>
      </c>
      <c r="E384" s="27" t="s">
        <v>4488</v>
      </c>
      <c r="F384" s="28" t="s">
        <v>361</v>
      </c>
      <c r="G384" s="29">
        <v>97.5</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ht="66">
      <c r="A386" s="1" t="s">
        <v>341</v>
      </c>
      <c r="E386" s="32" t="s">
        <v>4489</v>
      </c>
    </row>
    <row r="387" ht="79.2">
      <c r="A387" s="1" t="s">
        <v>342</v>
      </c>
      <c r="E387" s="27" t="s">
        <v>4486</v>
      </c>
    </row>
    <row r="388">
      <c r="A388" s="1" t="s">
        <v>333</v>
      </c>
      <c r="B388" s="1">
        <v>93</v>
      </c>
      <c r="C388" s="26" t="s">
        <v>4490</v>
      </c>
      <c r="D388" t="s">
        <v>345</v>
      </c>
      <c r="E388" s="27" t="s">
        <v>4491</v>
      </c>
      <c r="F388" s="28" t="s">
        <v>361</v>
      </c>
      <c r="G388" s="29">
        <v>350</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ht="66">
      <c r="A390" s="1" t="s">
        <v>341</v>
      </c>
      <c r="E390" s="32" t="s">
        <v>4492</v>
      </c>
    </row>
    <row r="391" ht="79.2">
      <c r="A391" s="1" t="s">
        <v>342</v>
      </c>
      <c r="E391" s="27" t="s">
        <v>4486</v>
      </c>
    </row>
    <row r="392">
      <c r="A392" s="1" t="s">
        <v>333</v>
      </c>
      <c r="B392" s="1">
        <v>94</v>
      </c>
      <c r="C392" s="26" t="s">
        <v>4493</v>
      </c>
      <c r="D392" t="s">
        <v>345</v>
      </c>
      <c r="E392" s="27" t="s">
        <v>4494</v>
      </c>
      <c r="F392" s="28" t="s">
        <v>361</v>
      </c>
      <c r="G392" s="29">
        <v>10</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79.2">
      <c r="A394" s="1" t="s">
        <v>341</v>
      </c>
      <c r="E394" s="32" t="s">
        <v>4495</v>
      </c>
    </row>
    <row r="395" ht="79.2">
      <c r="A395" s="1" t="s">
        <v>342</v>
      </c>
      <c r="E395" s="27" t="s">
        <v>4486</v>
      </c>
    </row>
    <row r="396">
      <c r="A396" s="1" t="s">
        <v>333</v>
      </c>
      <c r="B396" s="1">
        <v>95</v>
      </c>
      <c r="C396" s="26" t="s">
        <v>3993</v>
      </c>
      <c r="D396" t="s">
        <v>345</v>
      </c>
      <c r="E396" s="27" t="s">
        <v>3994</v>
      </c>
      <c r="F396" s="28" t="s">
        <v>361</v>
      </c>
      <c r="G396" s="29">
        <v>8300</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79.2">
      <c r="A398" s="1" t="s">
        <v>341</v>
      </c>
      <c r="E398" s="32" t="s">
        <v>4496</v>
      </c>
    </row>
    <row r="399" ht="132">
      <c r="A399" s="1" t="s">
        <v>342</v>
      </c>
      <c r="E399" s="27" t="s">
        <v>3996</v>
      </c>
    </row>
    <row r="400">
      <c r="A400" s="1" t="s">
        <v>333</v>
      </c>
      <c r="B400" s="1">
        <v>96</v>
      </c>
      <c r="C400" s="26" t="s">
        <v>4497</v>
      </c>
      <c r="D400" t="s">
        <v>345</v>
      </c>
      <c r="E400" s="27" t="s">
        <v>4498</v>
      </c>
      <c r="F400" s="28" t="s">
        <v>361</v>
      </c>
      <c r="G400" s="29">
        <v>2820</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105.6">
      <c r="A402" s="1" t="s">
        <v>341</v>
      </c>
      <c r="E402" s="32" t="s">
        <v>4499</v>
      </c>
    </row>
    <row r="403" ht="132">
      <c r="A403" s="1" t="s">
        <v>342</v>
      </c>
      <c r="E403" s="27" t="s">
        <v>3996</v>
      </c>
    </row>
    <row r="404">
      <c r="A404" s="1" t="s">
        <v>333</v>
      </c>
      <c r="B404" s="1">
        <v>97</v>
      </c>
      <c r="C404" s="26" t="s">
        <v>4500</v>
      </c>
      <c r="D404" t="s">
        <v>345</v>
      </c>
      <c r="E404" s="27" t="s">
        <v>4501</v>
      </c>
      <c r="F404" s="28" t="s">
        <v>361</v>
      </c>
      <c r="G404" s="29">
        <v>93</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79.2">
      <c r="A406" s="1" t="s">
        <v>341</v>
      </c>
      <c r="E406" s="32" t="s">
        <v>4502</v>
      </c>
    </row>
    <row r="407" ht="79.2">
      <c r="A407" s="1" t="s">
        <v>342</v>
      </c>
      <c r="E407" s="27" t="s">
        <v>4503</v>
      </c>
    </row>
    <row r="408">
      <c r="A408" s="1" t="s">
        <v>330</v>
      </c>
      <c r="C408" s="22" t="s">
        <v>3704</v>
      </c>
      <c r="E408" s="23" t="s">
        <v>3705</v>
      </c>
      <c r="L408" s="24">
        <f>SUMIFS(L409:L460,A409:A460,"P")</f>
        <v>0</v>
      </c>
      <c r="M408" s="24">
        <f>SUMIFS(M409:M460,A409:A460,"P")</f>
        <v>0</v>
      </c>
      <c r="N408" s="25"/>
    </row>
    <row r="409">
      <c r="A409" s="1" t="s">
        <v>333</v>
      </c>
      <c r="B409" s="1">
        <v>98</v>
      </c>
      <c r="C409" s="26" t="s">
        <v>3997</v>
      </c>
      <c r="D409" t="s">
        <v>345</v>
      </c>
      <c r="E409" s="27" t="s">
        <v>3998</v>
      </c>
      <c r="F409" s="28" t="s">
        <v>481</v>
      </c>
      <c r="G409" s="29">
        <v>29456.099999999999</v>
      </c>
      <c r="H409" s="28">
        <v>0</v>
      </c>
      <c r="I409" s="30">
        <f>ROUND(G409*H409,P4)</f>
        <v>0</v>
      </c>
      <c r="L409" s="30">
        <v>0</v>
      </c>
      <c r="M409" s="24">
        <f>ROUND(G409*L409,P4)</f>
        <v>0</v>
      </c>
      <c r="N409" s="25" t="s">
        <v>348</v>
      </c>
      <c r="O409" s="31">
        <f>M409*AA409</f>
        <v>0</v>
      </c>
      <c r="P409" s="1">
        <v>3</v>
      </c>
      <c r="AA409" s="1">
        <f>IF(P409=1,$O$3,IF(P409=2,$O$4,$O$5))</f>
        <v>0</v>
      </c>
    </row>
    <row r="410">
      <c r="A410" s="1" t="s">
        <v>339</v>
      </c>
      <c r="E410" s="27" t="s">
        <v>349</v>
      </c>
    </row>
    <row r="411" ht="145.2">
      <c r="A411" s="1" t="s">
        <v>341</v>
      </c>
      <c r="E411" s="32" t="s">
        <v>4504</v>
      </c>
    </row>
    <row r="412" ht="145.2">
      <c r="A412" s="1" t="s">
        <v>342</v>
      </c>
      <c r="E412" s="27" t="s">
        <v>4000</v>
      </c>
    </row>
    <row r="413">
      <c r="A413" s="1" t="s">
        <v>333</v>
      </c>
      <c r="B413" s="1">
        <v>99</v>
      </c>
      <c r="C413" s="26" t="s">
        <v>4005</v>
      </c>
      <c r="D413" t="s">
        <v>345</v>
      </c>
      <c r="E413" s="27" t="s">
        <v>4006</v>
      </c>
      <c r="F413" s="28" t="s">
        <v>3740</v>
      </c>
      <c r="G413" s="29">
        <v>385660.59999999998</v>
      </c>
      <c r="H413" s="28">
        <v>0</v>
      </c>
      <c r="I413" s="30">
        <f>ROUND(G413*H413,P4)</f>
        <v>0</v>
      </c>
      <c r="L413" s="30">
        <v>0</v>
      </c>
      <c r="M413" s="24">
        <f>ROUND(G413*L413,P4)</f>
        <v>0</v>
      </c>
      <c r="N413" s="25" t="s">
        <v>348</v>
      </c>
      <c r="O413" s="31">
        <f>M413*AA413</f>
        <v>0</v>
      </c>
      <c r="P413" s="1">
        <v>3</v>
      </c>
      <c r="AA413" s="1">
        <f>IF(P413=1,$O$3,IF(P413=2,$O$4,$O$5))</f>
        <v>0</v>
      </c>
    </row>
    <row r="414">
      <c r="A414" s="1" t="s">
        <v>339</v>
      </c>
      <c r="E414" s="27" t="s">
        <v>349</v>
      </c>
    </row>
    <row r="415" ht="132">
      <c r="A415" s="1" t="s">
        <v>341</v>
      </c>
      <c r="E415" s="32" t="s">
        <v>4505</v>
      </c>
    </row>
    <row r="416" ht="132">
      <c r="A416" s="1" t="s">
        <v>342</v>
      </c>
      <c r="E416" s="27" t="s">
        <v>4004</v>
      </c>
    </row>
    <row r="417">
      <c r="A417" s="1" t="s">
        <v>333</v>
      </c>
      <c r="B417" s="1">
        <v>100</v>
      </c>
      <c r="C417" s="26" t="s">
        <v>4001</v>
      </c>
      <c r="D417" t="s">
        <v>345</v>
      </c>
      <c r="E417" s="27" t="s">
        <v>4002</v>
      </c>
      <c r="F417" s="28" t="s">
        <v>3740</v>
      </c>
      <c r="G417" s="29">
        <v>760398.59999999998</v>
      </c>
      <c r="H417" s="28">
        <v>0</v>
      </c>
      <c r="I417" s="30">
        <f>ROUND(G417*H417,P4)</f>
        <v>0</v>
      </c>
      <c r="L417" s="30">
        <v>0</v>
      </c>
      <c r="M417" s="24">
        <f>ROUND(G417*L417,P4)</f>
        <v>0</v>
      </c>
      <c r="N417" s="25" t="s">
        <v>348</v>
      </c>
      <c r="O417" s="31">
        <f>M417*AA417</f>
        <v>0</v>
      </c>
      <c r="P417" s="1">
        <v>3</v>
      </c>
      <c r="AA417" s="1">
        <f>IF(P417=1,$O$3,IF(P417=2,$O$4,$O$5))</f>
        <v>0</v>
      </c>
    </row>
    <row r="418">
      <c r="A418" s="1" t="s">
        <v>339</v>
      </c>
      <c r="E418" s="27" t="s">
        <v>349</v>
      </c>
    </row>
    <row r="419" ht="79.2">
      <c r="A419" s="1" t="s">
        <v>341</v>
      </c>
      <c r="E419" s="32" t="s">
        <v>4506</v>
      </c>
    </row>
    <row r="420" ht="132">
      <c r="A420" s="1" t="s">
        <v>342</v>
      </c>
      <c r="E420" s="27" t="s">
        <v>4004</v>
      </c>
    </row>
    <row r="421" ht="26.4">
      <c r="A421" s="1" t="s">
        <v>333</v>
      </c>
      <c r="B421" s="1">
        <v>101</v>
      </c>
      <c r="C421" s="26" t="s">
        <v>4012</v>
      </c>
      <c r="D421" t="s">
        <v>345</v>
      </c>
      <c r="E421" s="27" t="s">
        <v>4013</v>
      </c>
      <c r="F421" s="28" t="s">
        <v>361</v>
      </c>
      <c r="G421" s="29">
        <v>15914</v>
      </c>
      <c r="H421" s="28">
        <v>0</v>
      </c>
      <c r="I421" s="30">
        <f>ROUND(G421*H421,P4)</f>
        <v>0</v>
      </c>
      <c r="L421" s="30">
        <v>0</v>
      </c>
      <c r="M421" s="24">
        <f>ROUND(G421*L421,P4)</f>
        <v>0</v>
      </c>
      <c r="N421" s="25" t="s">
        <v>348</v>
      </c>
      <c r="O421" s="31">
        <f>M421*AA421</f>
        <v>0</v>
      </c>
      <c r="P421" s="1">
        <v>3</v>
      </c>
      <c r="AA421" s="1">
        <f>IF(P421=1,$O$3,IF(P421=2,$O$4,$O$5))</f>
        <v>0</v>
      </c>
    </row>
    <row r="422">
      <c r="A422" s="1" t="s">
        <v>339</v>
      </c>
      <c r="E422" s="27" t="s">
        <v>349</v>
      </c>
    </row>
    <row r="423" ht="79.2">
      <c r="A423" s="1" t="s">
        <v>341</v>
      </c>
      <c r="E423" s="32" t="s">
        <v>4507</v>
      </c>
    </row>
    <row r="424" ht="198">
      <c r="A424" s="1" t="s">
        <v>342</v>
      </c>
      <c r="E424" s="27" t="s">
        <v>4015</v>
      </c>
    </row>
    <row r="425" ht="26.4">
      <c r="A425" s="1" t="s">
        <v>333</v>
      </c>
      <c r="B425" s="1">
        <v>102</v>
      </c>
      <c r="C425" s="26" t="s">
        <v>4016</v>
      </c>
      <c r="D425" t="s">
        <v>345</v>
      </c>
      <c r="E425" s="27" t="s">
        <v>4017</v>
      </c>
      <c r="F425" s="28" t="s">
        <v>1074</v>
      </c>
      <c r="G425" s="29">
        <v>165806.10000000001</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ht="171.6">
      <c r="A427" s="1" t="s">
        <v>341</v>
      </c>
      <c r="E427" s="32" t="s">
        <v>4508</v>
      </c>
    </row>
    <row r="428" ht="105.6">
      <c r="A428" s="1" t="s">
        <v>342</v>
      </c>
      <c r="E428" s="27" t="s">
        <v>4019</v>
      </c>
    </row>
    <row r="429">
      <c r="A429" s="1" t="s">
        <v>333</v>
      </c>
      <c r="B429" s="1">
        <v>103</v>
      </c>
      <c r="C429" s="26" t="s">
        <v>4509</v>
      </c>
      <c r="D429" t="s">
        <v>345</v>
      </c>
      <c r="E429" s="27" t="s">
        <v>4510</v>
      </c>
      <c r="F429" s="28" t="s">
        <v>476</v>
      </c>
      <c r="G429" s="29">
        <v>20</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ht="92.4">
      <c r="A431" s="1" t="s">
        <v>341</v>
      </c>
      <c r="E431" s="32" t="s">
        <v>4511</v>
      </c>
    </row>
    <row r="432" ht="184.8">
      <c r="A432" s="1" t="s">
        <v>342</v>
      </c>
      <c r="E432" s="27" t="s">
        <v>4512</v>
      </c>
    </row>
    <row r="433" ht="26.4">
      <c r="A433" s="1" t="s">
        <v>333</v>
      </c>
      <c r="B433" s="1">
        <v>104</v>
      </c>
      <c r="C433" s="26" t="s">
        <v>4513</v>
      </c>
      <c r="D433" t="s">
        <v>345</v>
      </c>
      <c r="E433" s="27" t="s">
        <v>4514</v>
      </c>
      <c r="F433" s="28" t="s">
        <v>1074</v>
      </c>
      <c r="G433" s="29">
        <v>89</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ht="92.4">
      <c r="A435" s="1" t="s">
        <v>341</v>
      </c>
      <c r="E435" s="32" t="s">
        <v>4515</v>
      </c>
    </row>
    <row r="436" ht="132">
      <c r="A436" s="1" t="s">
        <v>342</v>
      </c>
      <c r="E436" s="27" t="s">
        <v>4516</v>
      </c>
    </row>
    <row r="437">
      <c r="A437" s="1" t="s">
        <v>333</v>
      </c>
      <c r="B437" s="1">
        <v>105</v>
      </c>
      <c r="C437" s="26" t="s">
        <v>4020</v>
      </c>
      <c r="D437" t="s">
        <v>345</v>
      </c>
      <c r="E437" s="27" t="s">
        <v>4021</v>
      </c>
      <c r="F437" s="28" t="s">
        <v>481</v>
      </c>
      <c r="G437" s="29">
        <v>250</v>
      </c>
      <c r="H437" s="28">
        <v>0</v>
      </c>
      <c r="I437" s="30">
        <f>ROUND(G437*H437,P4)</f>
        <v>0</v>
      </c>
      <c r="L437" s="30">
        <v>0</v>
      </c>
      <c r="M437" s="24">
        <f>ROUND(G437*L437,P4)</f>
        <v>0</v>
      </c>
      <c r="N437" s="25" t="s">
        <v>348</v>
      </c>
      <c r="O437" s="31">
        <f>M437*AA437</f>
        <v>0</v>
      </c>
      <c r="P437" s="1">
        <v>3</v>
      </c>
      <c r="AA437" s="1">
        <f>IF(P437=1,$O$3,IF(P437=2,$O$4,$O$5))</f>
        <v>0</v>
      </c>
    </row>
    <row r="438">
      <c r="A438" s="1" t="s">
        <v>339</v>
      </c>
      <c r="E438" s="27" t="s">
        <v>349</v>
      </c>
    </row>
    <row r="439" ht="66">
      <c r="A439" s="1" t="s">
        <v>341</v>
      </c>
      <c r="E439" s="32" t="s">
        <v>4347</v>
      </c>
    </row>
    <row r="440" ht="145.2">
      <c r="A440" s="1" t="s">
        <v>342</v>
      </c>
      <c r="E440" s="27" t="s">
        <v>3722</v>
      </c>
    </row>
    <row r="441">
      <c r="A441" s="1" t="s">
        <v>333</v>
      </c>
      <c r="B441" s="1">
        <v>106</v>
      </c>
      <c r="C441" s="26" t="s">
        <v>4023</v>
      </c>
      <c r="D441" t="s">
        <v>345</v>
      </c>
      <c r="E441" s="27" t="s">
        <v>4024</v>
      </c>
      <c r="F441" s="28" t="s">
        <v>1074</v>
      </c>
      <c r="G441" s="29">
        <v>13125</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ht="66">
      <c r="A443" s="1" t="s">
        <v>341</v>
      </c>
      <c r="E443" s="32" t="s">
        <v>4517</v>
      </c>
    </row>
    <row r="444" ht="79.2">
      <c r="A444" s="1" t="s">
        <v>342</v>
      </c>
      <c r="E444" s="27" t="s">
        <v>3726</v>
      </c>
    </row>
    <row r="445">
      <c r="A445" s="1" t="s">
        <v>333</v>
      </c>
      <c r="B445" s="1">
        <v>107</v>
      </c>
      <c r="C445" s="26" t="s">
        <v>3719</v>
      </c>
      <c r="D445" t="s">
        <v>345</v>
      </c>
      <c r="E445" s="27" t="s">
        <v>3720</v>
      </c>
      <c r="F445" s="28" t="s">
        <v>481</v>
      </c>
      <c r="G445" s="29">
        <v>1000</v>
      </c>
      <c r="H445" s="28">
        <v>0</v>
      </c>
      <c r="I445" s="30">
        <f>ROUND(G445*H445,P4)</f>
        <v>0</v>
      </c>
      <c r="L445" s="30">
        <v>0</v>
      </c>
      <c r="M445" s="24">
        <f>ROUND(G445*L445,P4)</f>
        <v>0</v>
      </c>
      <c r="N445" s="25" t="s">
        <v>348</v>
      </c>
      <c r="O445" s="31">
        <f>M445*AA445</f>
        <v>0</v>
      </c>
      <c r="P445" s="1">
        <v>3</v>
      </c>
      <c r="AA445" s="1">
        <f>IF(P445=1,$O$3,IF(P445=2,$O$4,$O$5))</f>
        <v>0</v>
      </c>
    </row>
    <row r="446">
      <c r="A446" s="1" t="s">
        <v>339</v>
      </c>
      <c r="E446" s="27" t="s">
        <v>349</v>
      </c>
    </row>
    <row r="447" ht="66">
      <c r="A447" s="1" t="s">
        <v>341</v>
      </c>
      <c r="E447" s="32" t="s">
        <v>4518</v>
      </c>
    </row>
    <row r="448" ht="145.2">
      <c r="A448" s="1" t="s">
        <v>342</v>
      </c>
      <c r="E448" s="27" t="s">
        <v>3722</v>
      </c>
    </row>
    <row r="449">
      <c r="A449" s="1" t="s">
        <v>333</v>
      </c>
      <c r="B449" s="1">
        <v>108</v>
      </c>
      <c r="C449" s="26" t="s">
        <v>3723</v>
      </c>
      <c r="D449" t="s">
        <v>345</v>
      </c>
      <c r="E449" s="27" t="s">
        <v>3724</v>
      </c>
      <c r="F449" s="28" t="s">
        <v>1074</v>
      </c>
      <c r="G449" s="29">
        <v>48300</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ht="66">
      <c r="A451" s="1" t="s">
        <v>341</v>
      </c>
      <c r="E451" s="32" t="s">
        <v>4519</v>
      </c>
    </row>
    <row r="452" ht="79.2">
      <c r="A452" s="1" t="s">
        <v>342</v>
      </c>
      <c r="E452" s="27" t="s">
        <v>3726</v>
      </c>
    </row>
    <row r="453">
      <c r="A453" s="1" t="s">
        <v>333</v>
      </c>
      <c r="B453" s="1">
        <v>109</v>
      </c>
      <c r="C453" s="26" t="s">
        <v>4520</v>
      </c>
      <c r="D453" t="s">
        <v>345</v>
      </c>
      <c r="E453" s="27" t="s">
        <v>4521</v>
      </c>
      <c r="F453" s="28" t="s">
        <v>361</v>
      </c>
      <c r="G453" s="29">
        <v>373</v>
      </c>
      <c r="H453" s="28">
        <v>0</v>
      </c>
      <c r="I453" s="30">
        <f>ROUND(G453*H453,P4)</f>
        <v>0</v>
      </c>
      <c r="L453" s="30">
        <v>0</v>
      </c>
      <c r="M453" s="24">
        <f>ROUND(G453*L453,P4)</f>
        <v>0</v>
      </c>
      <c r="N453" s="25" t="s">
        <v>348</v>
      </c>
      <c r="O453" s="31">
        <f>M453*AA453</f>
        <v>0</v>
      </c>
      <c r="P453" s="1">
        <v>3</v>
      </c>
      <c r="AA453" s="1">
        <f>IF(P453=1,$O$3,IF(P453=2,$O$4,$O$5))</f>
        <v>0</v>
      </c>
    </row>
    <row r="454">
      <c r="A454" s="1" t="s">
        <v>339</v>
      </c>
      <c r="E454" s="27" t="s">
        <v>349</v>
      </c>
    </row>
    <row r="455" ht="52.8">
      <c r="A455" s="1" t="s">
        <v>341</v>
      </c>
      <c r="E455" s="32" t="s">
        <v>4522</v>
      </c>
    </row>
    <row r="456" ht="132">
      <c r="A456" s="1" t="s">
        <v>342</v>
      </c>
      <c r="E456" s="27" t="s">
        <v>4523</v>
      </c>
    </row>
    <row r="457">
      <c r="A457" s="1" t="s">
        <v>333</v>
      </c>
      <c r="B457" s="1">
        <v>110</v>
      </c>
      <c r="C457" s="26" t="s">
        <v>4524</v>
      </c>
      <c r="D457" t="s">
        <v>345</v>
      </c>
      <c r="E457" s="27" t="s">
        <v>4525</v>
      </c>
      <c r="F457" s="28" t="s">
        <v>361</v>
      </c>
      <c r="G457" s="29">
        <v>1920</v>
      </c>
      <c r="H457" s="28">
        <v>0</v>
      </c>
      <c r="I457" s="30">
        <f>ROUND(G457*H457,P4)</f>
        <v>0</v>
      </c>
      <c r="L457" s="30">
        <v>0</v>
      </c>
      <c r="M457" s="24">
        <f>ROUND(G457*L457,P4)</f>
        <v>0</v>
      </c>
      <c r="N457" s="25" t="s">
        <v>348</v>
      </c>
      <c r="O457" s="31">
        <f>M457*AA457</f>
        <v>0</v>
      </c>
      <c r="P457" s="1">
        <v>3</v>
      </c>
      <c r="AA457" s="1">
        <f>IF(P457=1,$O$3,IF(P457=2,$O$4,$O$5))</f>
        <v>0</v>
      </c>
    </row>
    <row r="458">
      <c r="A458" s="1" t="s">
        <v>339</v>
      </c>
      <c r="E458" s="27" t="s">
        <v>349</v>
      </c>
    </row>
    <row r="459" ht="52.8">
      <c r="A459" s="1" t="s">
        <v>341</v>
      </c>
      <c r="E459" s="32" t="s">
        <v>4526</v>
      </c>
    </row>
    <row r="460" ht="92.4">
      <c r="A460" s="1" t="s">
        <v>342</v>
      </c>
      <c r="E460" s="27" t="s">
        <v>2635</v>
      </c>
    </row>
    <row r="461">
      <c r="A461" s="1" t="s">
        <v>330</v>
      </c>
      <c r="C461" s="22" t="s">
        <v>3727</v>
      </c>
      <c r="E461" s="23" t="s">
        <v>2418</v>
      </c>
      <c r="L461" s="24">
        <f>SUMIFS(L462:L517,A462:A517,"P")</f>
        <v>0</v>
      </c>
      <c r="M461" s="24">
        <f>SUMIFS(M462:M517,A462:A517,"P")</f>
        <v>0</v>
      </c>
      <c r="N461" s="25"/>
    </row>
    <row r="462" ht="26.4">
      <c r="A462" s="1" t="s">
        <v>333</v>
      </c>
      <c r="B462" s="1">
        <v>111</v>
      </c>
      <c r="C462" s="26" t="s">
        <v>449</v>
      </c>
      <c r="D462" t="s">
        <v>450</v>
      </c>
      <c r="E462" s="27" t="s">
        <v>451</v>
      </c>
      <c r="F462" s="28" t="s">
        <v>337</v>
      </c>
      <c r="G462" s="29">
        <v>156058.20000000001</v>
      </c>
      <c r="H462" s="28">
        <v>0</v>
      </c>
      <c r="I462" s="30">
        <f>ROUND(G462*H462,P4)</f>
        <v>0</v>
      </c>
      <c r="L462" s="30">
        <v>0</v>
      </c>
      <c r="M462" s="24">
        <f>ROUND(G462*L462,P4)</f>
        <v>0</v>
      </c>
      <c r="N462" s="25" t="s">
        <v>338</v>
      </c>
      <c r="O462" s="31">
        <f>M462*AA462</f>
        <v>0</v>
      </c>
      <c r="P462" s="1">
        <v>3</v>
      </c>
      <c r="AA462" s="1">
        <f>IF(P462=1,$O$3,IF(P462=2,$O$4,$O$5))</f>
        <v>0</v>
      </c>
    </row>
    <row r="463" ht="26.4">
      <c r="A463" s="1" t="s">
        <v>339</v>
      </c>
      <c r="E463" s="27" t="s">
        <v>340</v>
      </c>
    </row>
    <row r="464" ht="66">
      <c r="A464" s="1" t="s">
        <v>341</v>
      </c>
      <c r="E464" s="32" t="s">
        <v>4527</v>
      </c>
    </row>
    <row r="465" ht="158.4">
      <c r="A465" s="1" t="s">
        <v>342</v>
      </c>
      <c r="E465" s="27" t="s">
        <v>343</v>
      </c>
    </row>
    <row r="466" ht="26.4">
      <c r="A466" s="1" t="s">
        <v>333</v>
      </c>
      <c r="B466" s="1">
        <v>112</v>
      </c>
      <c r="C466" s="26" t="s">
        <v>4037</v>
      </c>
      <c r="D466" t="s">
        <v>4038</v>
      </c>
      <c r="E466" s="27" t="s">
        <v>4039</v>
      </c>
      <c r="F466" s="28" t="s">
        <v>337</v>
      </c>
      <c r="G466" s="29">
        <v>21393.099999999999</v>
      </c>
      <c r="H466" s="28">
        <v>0</v>
      </c>
      <c r="I466" s="30">
        <f>ROUND(G466*H466,P4)</f>
        <v>0</v>
      </c>
      <c r="L466" s="30">
        <v>0</v>
      </c>
      <c r="M466" s="24">
        <f>ROUND(G466*L466,P4)</f>
        <v>0</v>
      </c>
      <c r="N466" s="25" t="s">
        <v>338</v>
      </c>
      <c r="O466" s="31">
        <f>M466*AA466</f>
        <v>0</v>
      </c>
      <c r="P466" s="1">
        <v>3</v>
      </c>
      <c r="AA466" s="1">
        <f>IF(P466=1,$O$3,IF(P466=2,$O$4,$O$5))</f>
        <v>0</v>
      </c>
    </row>
    <row r="467" ht="26.4">
      <c r="A467" s="1" t="s">
        <v>339</v>
      </c>
      <c r="E467" s="27" t="s">
        <v>340</v>
      </c>
    </row>
    <row r="468" ht="66">
      <c r="A468" s="1" t="s">
        <v>341</v>
      </c>
      <c r="E468" s="32" t="s">
        <v>4528</v>
      </c>
    </row>
    <row r="469" ht="158.4">
      <c r="A469" s="1" t="s">
        <v>342</v>
      </c>
      <c r="E469" s="27" t="s">
        <v>343</v>
      </c>
    </row>
    <row r="470" ht="26.4">
      <c r="A470" s="1" t="s">
        <v>333</v>
      </c>
      <c r="B470" s="1">
        <v>113</v>
      </c>
      <c r="C470" s="26" t="s">
        <v>4529</v>
      </c>
      <c r="D470" t="s">
        <v>4530</v>
      </c>
      <c r="E470" s="27" t="s">
        <v>4531</v>
      </c>
      <c r="F470" s="28" t="s">
        <v>337</v>
      </c>
      <c r="G470" s="29">
        <v>6874.1999999999998</v>
      </c>
      <c r="H470" s="28">
        <v>0</v>
      </c>
      <c r="I470" s="30">
        <f>ROUND(G470*H470,P4)</f>
        <v>0</v>
      </c>
      <c r="L470" s="30">
        <v>0</v>
      </c>
      <c r="M470" s="24">
        <f>ROUND(G470*L470,P4)</f>
        <v>0</v>
      </c>
      <c r="N470" s="25" t="s">
        <v>338</v>
      </c>
      <c r="O470" s="31">
        <f>M470*AA470</f>
        <v>0</v>
      </c>
      <c r="P470" s="1">
        <v>3</v>
      </c>
      <c r="AA470" s="1">
        <f>IF(P470=1,$O$3,IF(P470=2,$O$4,$O$5))</f>
        <v>0</v>
      </c>
    </row>
    <row r="471" ht="26.4">
      <c r="A471" s="1" t="s">
        <v>339</v>
      </c>
      <c r="E471" s="27" t="s">
        <v>340</v>
      </c>
    </row>
    <row r="472" ht="66">
      <c r="A472" s="1" t="s">
        <v>341</v>
      </c>
      <c r="E472" s="32" t="s">
        <v>4532</v>
      </c>
    </row>
    <row r="473" ht="158.4">
      <c r="A473" s="1" t="s">
        <v>342</v>
      </c>
      <c r="E473" s="27" t="s">
        <v>343</v>
      </c>
    </row>
    <row r="474" ht="26.4">
      <c r="A474" s="1" t="s">
        <v>333</v>
      </c>
      <c r="B474" s="1">
        <v>114</v>
      </c>
      <c r="C474" s="26" t="s">
        <v>452</v>
      </c>
      <c r="D474" t="s">
        <v>453</v>
      </c>
      <c r="E474" s="27" t="s">
        <v>454</v>
      </c>
      <c r="F474" s="28" t="s">
        <v>337</v>
      </c>
      <c r="G474" s="29">
        <v>17.600000000000001</v>
      </c>
      <c r="H474" s="28">
        <v>0</v>
      </c>
      <c r="I474" s="30">
        <f>ROUND(G474*H474,P4)</f>
        <v>0</v>
      </c>
      <c r="L474" s="30">
        <v>0</v>
      </c>
      <c r="M474" s="24">
        <f>ROUND(G474*L474,P4)</f>
        <v>0</v>
      </c>
      <c r="N474" s="25" t="s">
        <v>338</v>
      </c>
      <c r="O474" s="31">
        <f>M474*AA474</f>
        <v>0</v>
      </c>
      <c r="P474" s="1">
        <v>3</v>
      </c>
      <c r="AA474" s="1">
        <f>IF(P474=1,$O$3,IF(P474=2,$O$4,$O$5))</f>
        <v>0</v>
      </c>
    </row>
    <row r="475" ht="26.4">
      <c r="A475" s="1" t="s">
        <v>339</v>
      </c>
      <c r="E475" s="27" t="s">
        <v>340</v>
      </c>
    </row>
    <row r="476" ht="66">
      <c r="A476" s="1" t="s">
        <v>341</v>
      </c>
      <c r="E476" s="32" t="s">
        <v>4533</v>
      </c>
    </row>
    <row r="477" ht="158.4">
      <c r="A477" s="1" t="s">
        <v>342</v>
      </c>
      <c r="E477" s="27" t="s">
        <v>343</v>
      </c>
    </row>
    <row r="478" ht="26.4">
      <c r="A478" s="1" t="s">
        <v>333</v>
      </c>
      <c r="B478" s="1">
        <v>115</v>
      </c>
      <c r="C478" s="26" t="s">
        <v>3728</v>
      </c>
      <c r="D478" t="s">
        <v>3729</v>
      </c>
      <c r="E478" s="27" t="s">
        <v>3730</v>
      </c>
      <c r="F478" s="28" t="s">
        <v>337</v>
      </c>
      <c r="G478" s="29">
        <v>2303</v>
      </c>
      <c r="H478" s="28">
        <v>0</v>
      </c>
      <c r="I478" s="30">
        <f>ROUND(G478*H478,P4)</f>
        <v>0</v>
      </c>
      <c r="L478" s="30">
        <v>0</v>
      </c>
      <c r="M478" s="24">
        <f>ROUND(G478*L478,P4)</f>
        <v>0</v>
      </c>
      <c r="N478" s="25" t="s">
        <v>338</v>
      </c>
      <c r="O478" s="31">
        <f>M478*AA478</f>
        <v>0</v>
      </c>
      <c r="P478" s="1">
        <v>3</v>
      </c>
      <c r="AA478" s="1">
        <f>IF(P478=1,$O$3,IF(P478=2,$O$4,$O$5))</f>
        <v>0</v>
      </c>
    </row>
    <row r="479" ht="26.4">
      <c r="A479" s="1" t="s">
        <v>339</v>
      </c>
      <c r="E479" s="27" t="s">
        <v>340</v>
      </c>
    </row>
    <row r="480" ht="92.4">
      <c r="A480" s="1" t="s">
        <v>341</v>
      </c>
      <c r="E480" s="32" t="s">
        <v>4534</v>
      </c>
    </row>
    <row r="481" ht="158.4">
      <c r="A481" s="1" t="s">
        <v>342</v>
      </c>
      <c r="E481" s="27" t="s">
        <v>343</v>
      </c>
    </row>
    <row r="482" ht="26.4">
      <c r="A482" s="1" t="s">
        <v>333</v>
      </c>
      <c r="B482" s="1">
        <v>116</v>
      </c>
      <c r="C482" s="26" t="s">
        <v>4042</v>
      </c>
      <c r="D482" t="s">
        <v>4043</v>
      </c>
      <c r="E482" s="27" t="s">
        <v>4044</v>
      </c>
      <c r="F482" s="28" t="s">
        <v>337</v>
      </c>
      <c r="G482" s="29">
        <v>30750</v>
      </c>
      <c r="H482" s="28">
        <v>0</v>
      </c>
      <c r="I482" s="30">
        <f>ROUND(G482*H482,P4)</f>
        <v>0</v>
      </c>
      <c r="L482" s="30">
        <v>0</v>
      </c>
      <c r="M482" s="24">
        <f>ROUND(G482*L482,P4)</f>
        <v>0</v>
      </c>
      <c r="N482" s="25" t="s">
        <v>338</v>
      </c>
      <c r="O482" s="31">
        <f>M482*AA482</f>
        <v>0</v>
      </c>
      <c r="P482" s="1">
        <v>3</v>
      </c>
      <c r="AA482" s="1">
        <f>IF(P482=1,$O$3,IF(P482=2,$O$4,$O$5))</f>
        <v>0</v>
      </c>
    </row>
    <row r="483" ht="26.4">
      <c r="A483" s="1" t="s">
        <v>339</v>
      </c>
      <c r="E483" s="27" t="s">
        <v>340</v>
      </c>
    </row>
    <row r="484" ht="66">
      <c r="A484" s="1" t="s">
        <v>341</v>
      </c>
      <c r="E484" s="32" t="s">
        <v>4535</v>
      </c>
    </row>
    <row r="485" ht="158.4">
      <c r="A485" s="1" t="s">
        <v>342</v>
      </c>
      <c r="E485" s="27" t="s">
        <v>343</v>
      </c>
    </row>
    <row r="486" ht="26.4">
      <c r="A486" s="1" t="s">
        <v>333</v>
      </c>
      <c r="B486" s="1">
        <v>117</v>
      </c>
      <c r="C486" s="26" t="s">
        <v>4536</v>
      </c>
      <c r="D486" t="s">
        <v>4537</v>
      </c>
      <c r="E486" s="27" t="s">
        <v>4538</v>
      </c>
      <c r="F486" s="28" t="s">
        <v>337</v>
      </c>
      <c r="G486" s="29">
        <v>2.2000000000000002</v>
      </c>
      <c r="H486" s="28">
        <v>0</v>
      </c>
      <c r="I486" s="30">
        <f>ROUND(G486*H486,P4)</f>
        <v>0</v>
      </c>
      <c r="L486" s="30">
        <v>0</v>
      </c>
      <c r="M486" s="24">
        <f>ROUND(G486*L486,P4)</f>
        <v>0</v>
      </c>
      <c r="N486" s="25" t="s">
        <v>338</v>
      </c>
      <c r="O486" s="31">
        <f>M486*AA486</f>
        <v>0</v>
      </c>
      <c r="P486" s="1">
        <v>3</v>
      </c>
      <c r="AA486" s="1">
        <f>IF(P486=1,$O$3,IF(P486=2,$O$4,$O$5))</f>
        <v>0</v>
      </c>
    </row>
    <row r="487" ht="26.4">
      <c r="A487" s="1" t="s">
        <v>339</v>
      </c>
      <c r="E487" s="27" t="s">
        <v>340</v>
      </c>
    </row>
    <row r="488" ht="52.8">
      <c r="A488" s="1" t="s">
        <v>341</v>
      </c>
      <c r="E488" s="32" t="s">
        <v>4539</v>
      </c>
    </row>
    <row r="489" ht="158.4">
      <c r="A489" s="1" t="s">
        <v>342</v>
      </c>
      <c r="E489" s="27" t="s">
        <v>343</v>
      </c>
    </row>
    <row r="490" ht="26.4">
      <c r="A490" s="1" t="s">
        <v>333</v>
      </c>
      <c r="B490" s="1">
        <v>118</v>
      </c>
      <c r="C490" s="26" t="s">
        <v>4046</v>
      </c>
      <c r="D490" t="s">
        <v>4047</v>
      </c>
      <c r="E490" s="27" t="s">
        <v>4048</v>
      </c>
      <c r="F490" s="28" t="s">
        <v>337</v>
      </c>
      <c r="G490" s="29">
        <v>6904</v>
      </c>
      <c r="H490" s="28">
        <v>0</v>
      </c>
      <c r="I490" s="30">
        <f>ROUND(G490*H490,P4)</f>
        <v>0</v>
      </c>
      <c r="L490" s="30">
        <v>0</v>
      </c>
      <c r="M490" s="24">
        <f>ROUND(G490*L490,P4)</f>
        <v>0</v>
      </c>
      <c r="N490" s="25" t="s">
        <v>338</v>
      </c>
      <c r="O490" s="31">
        <f>M490*AA490</f>
        <v>0</v>
      </c>
      <c r="P490" s="1">
        <v>3</v>
      </c>
      <c r="AA490" s="1">
        <f>IF(P490=1,$O$3,IF(P490=2,$O$4,$O$5))</f>
        <v>0</v>
      </c>
    </row>
    <row r="491" ht="26.4">
      <c r="A491" s="1" t="s">
        <v>339</v>
      </c>
      <c r="E491" s="27" t="s">
        <v>340</v>
      </c>
    </row>
    <row r="492" ht="66">
      <c r="A492" s="1" t="s">
        <v>341</v>
      </c>
      <c r="E492" s="32" t="s">
        <v>4540</v>
      </c>
    </row>
    <row r="493" ht="158.4">
      <c r="A493" s="1" t="s">
        <v>342</v>
      </c>
      <c r="E493" s="27" t="s">
        <v>343</v>
      </c>
    </row>
    <row r="494" ht="26.4">
      <c r="A494" s="1" t="s">
        <v>333</v>
      </c>
      <c r="B494" s="1">
        <v>119</v>
      </c>
      <c r="C494" s="26" t="s">
        <v>4343</v>
      </c>
      <c r="D494" t="s">
        <v>4344</v>
      </c>
      <c r="E494" s="27" t="s">
        <v>4345</v>
      </c>
      <c r="F494" s="28" t="s">
        <v>337</v>
      </c>
      <c r="G494" s="29">
        <v>4.7000000000000002</v>
      </c>
      <c r="H494" s="28">
        <v>0</v>
      </c>
      <c r="I494" s="30">
        <f>ROUND(G494*H494,P4)</f>
        <v>0</v>
      </c>
      <c r="L494" s="30">
        <v>0</v>
      </c>
      <c r="M494" s="24">
        <f>ROUND(G494*L494,P4)</f>
        <v>0</v>
      </c>
      <c r="N494" s="25" t="s">
        <v>338</v>
      </c>
      <c r="O494" s="31">
        <f>M494*AA494</f>
        <v>0</v>
      </c>
      <c r="P494" s="1">
        <v>3</v>
      </c>
      <c r="AA494" s="1">
        <f>IF(P494=1,$O$3,IF(P494=2,$O$4,$O$5))</f>
        <v>0</v>
      </c>
    </row>
    <row r="495" ht="26.4">
      <c r="A495" s="1" t="s">
        <v>339</v>
      </c>
      <c r="E495" s="27" t="s">
        <v>340</v>
      </c>
    </row>
    <row r="496" ht="66">
      <c r="A496" s="1" t="s">
        <v>341</v>
      </c>
      <c r="E496" s="32" t="s">
        <v>4541</v>
      </c>
    </row>
    <row r="497" ht="158.4">
      <c r="A497" s="1" t="s">
        <v>342</v>
      </c>
      <c r="E497" s="27" t="s">
        <v>343</v>
      </c>
    </row>
    <row r="498" ht="26.4">
      <c r="A498" s="1" t="s">
        <v>333</v>
      </c>
      <c r="B498" s="1">
        <v>120</v>
      </c>
      <c r="C498" s="26" t="s">
        <v>4050</v>
      </c>
      <c r="D498" t="s">
        <v>4051</v>
      </c>
      <c r="E498" s="27" t="s">
        <v>4052</v>
      </c>
      <c r="F498" s="28" t="s">
        <v>337</v>
      </c>
      <c r="G498" s="29">
        <v>9.5</v>
      </c>
      <c r="H498" s="28">
        <v>0</v>
      </c>
      <c r="I498" s="30">
        <f>ROUND(G498*H498,P4)</f>
        <v>0</v>
      </c>
      <c r="L498" s="30">
        <v>0</v>
      </c>
      <c r="M498" s="24">
        <f>ROUND(G498*L498,P4)</f>
        <v>0</v>
      </c>
      <c r="N498" s="25" t="s">
        <v>338</v>
      </c>
      <c r="O498" s="31">
        <f>M498*AA498</f>
        <v>0</v>
      </c>
      <c r="P498" s="1">
        <v>3</v>
      </c>
      <c r="AA498" s="1">
        <f>IF(P498=1,$O$3,IF(P498=2,$O$4,$O$5))</f>
        <v>0</v>
      </c>
    </row>
    <row r="499" ht="26.4">
      <c r="A499" s="1" t="s">
        <v>339</v>
      </c>
      <c r="E499" s="27" t="s">
        <v>340</v>
      </c>
    </row>
    <row r="500" ht="66">
      <c r="A500" s="1" t="s">
        <v>341</v>
      </c>
      <c r="E500" s="32" t="s">
        <v>4542</v>
      </c>
    </row>
    <row r="501" ht="158.4">
      <c r="A501" s="1" t="s">
        <v>342</v>
      </c>
      <c r="E501" s="27" t="s">
        <v>343</v>
      </c>
    </row>
    <row r="502" ht="26.4">
      <c r="A502" s="1" t="s">
        <v>333</v>
      </c>
      <c r="B502" s="1">
        <v>121</v>
      </c>
      <c r="C502" s="26" t="s">
        <v>4054</v>
      </c>
      <c r="D502" t="s">
        <v>4055</v>
      </c>
      <c r="E502" s="27" t="s">
        <v>4056</v>
      </c>
      <c r="F502" s="28" t="s">
        <v>337</v>
      </c>
      <c r="G502" s="29">
        <v>625</v>
      </c>
      <c r="H502" s="28">
        <v>0</v>
      </c>
      <c r="I502" s="30">
        <f>ROUND(G502*H502,P4)</f>
        <v>0</v>
      </c>
      <c r="L502" s="30">
        <v>0</v>
      </c>
      <c r="M502" s="24">
        <f>ROUND(G502*L502,P4)</f>
        <v>0</v>
      </c>
      <c r="N502" s="25" t="s">
        <v>338</v>
      </c>
      <c r="O502" s="31">
        <f>M502*AA502</f>
        <v>0</v>
      </c>
      <c r="P502" s="1">
        <v>3</v>
      </c>
      <c r="AA502" s="1">
        <f>IF(P502=1,$O$3,IF(P502=2,$O$4,$O$5))</f>
        <v>0</v>
      </c>
    </row>
    <row r="503" ht="26.4">
      <c r="A503" s="1" t="s">
        <v>339</v>
      </c>
      <c r="E503" s="27" t="s">
        <v>340</v>
      </c>
    </row>
    <row r="504" ht="66">
      <c r="A504" s="1" t="s">
        <v>341</v>
      </c>
      <c r="E504" s="32" t="s">
        <v>4543</v>
      </c>
    </row>
    <row r="505" ht="158.4">
      <c r="A505" s="1" t="s">
        <v>342</v>
      </c>
      <c r="E505" s="27" t="s">
        <v>343</v>
      </c>
    </row>
    <row r="506" ht="26.4">
      <c r="A506" s="1" t="s">
        <v>333</v>
      </c>
      <c r="B506" s="1">
        <v>122</v>
      </c>
      <c r="C506" s="26" t="s">
        <v>4058</v>
      </c>
      <c r="D506" t="s">
        <v>4059</v>
      </c>
      <c r="E506" s="27" t="s">
        <v>4060</v>
      </c>
      <c r="F506" s="28" t="s">
        <v>337</v>
      </c>
      <c r="G506" s="29">
        <v>63</v>
      </c>
      <c r="H506" s="28">
        <v>0</v>
      </c>
      <c r="I506" s="30">
        <f>ROUND(G506*H506,P4)</f>
        <v>0</v>
      </c>
      <c r="L506" s="30">
        <v>0</v>
      </c>
      <c r="M506" s="24">
        <f>ROUND(G506*L506,P4)</f>
        <v>0</v>
      </c>
      <c r="N506" s="25" t="s">
        <v>338</v>
      </c>
      <c r="O506" s="31">
        <f>M506*AA506</f>
        <v>0</v>
      </c>
      <c r="P506" s="1">
        <v>3</v>
      </c>
      <c r="AA506" s="1">
        <f>IF(P506=1,$O$3,IF(P506=2,$O$4,$O$5))</f>
        <v>0</v>
      </c>
    </row>
    <row r="507" ht="26.4">
      <c r="A507" s="1" t="s">
        <v>339</v>
      </c>
      <c r="E507" s="27" t="s">
        <v>340</v>
      </c>
    </row>
    <row r="508" ht="66">
      <c r="A508" s="1" t="s">
        <v>341</v>
      </c>
      <c r="E508" s="32" t="s">
        <v>4544</v>
      </c>
    </row>
    <row r="509" ht="158.4">
      <c r="A509" s="1" t="s">
        <v>342</v>
      </c>
      <c r="E509" s="27" t="s">
        <v>343</v>
      </c>
    </row>
    <row r="510" ht="26.4">
      <c r="A510" s="1" t="s">
        <v>333</v>
      </c>
      <c r="B510" s="1">
        <v>123</v>
      </c>
      <c r="C510" s="26" t="s">
        <v>4545</v>
      </c>
      <c r="D510" t="s">
        <v>4546</v>
      </c>
      <c r="E510" s="27" t="s">
        <v>4547</v>
      </c>
      <c r="F510" s="28" t="s">
        <v>337</v>
      </c>
      <c r="G510" s="29">
        <v>1</v>
      </c>
      <c r="H510" s="28">
        <v>0</v>
      </c>
      <c r="I510" s="30">
        <f>ROUND(G510*H510,P4)</f>
        <v>0</v>
      </c>
      <c r="L510" s="30">
        <v>0</v>
      </c>
      <c r="M510" s="24">
        <f>ROUND(G510*L510,P4)</f>
        <v>0</v>
      </c>
      <c r="N510" s="25" t="s">
        <v>338</v>
      </c>
      <c r="O510" s="31">
        <f>M510*AA510</f>
        <v>0</v>
      </c>
      <c r="P510" s="1">
        <v>3</v>
      </c>
      <c r="AA510" s="1">
        <f>IF(P510=1,$O$3,IF(P510=2,$O$4,$O$5))</f>
        <v>0</v>
      </c>
    </row>
    <row r="511" ht="26.4">
      <c r="A511" s="1" t="s">
        <v>339</v>
      </c>
      <c r="E511" s="27" t="s">
        <v>340</v>
      </c>
    </row>
    <row r="512" ht="66">
      <c r="A512" s="1" t="s">
        <v>341</v>
      </c>
      <c r="E512" s="32" t="s">
        <v>4548</v>
      </c>
    </row>
    <row r="513" ht="158.4">
      <c r="A513" s="1" t="s">
        <v>342</v>
      </c>
      <c r="E513" s="27" t="s">
        <v>343</v>
      </c>
    </row>
    <row r="514" ht="26.4">
      <c r="A514" s="1" t="s">
        <v>333</v>
      </c>
      <c r="B514" s="1">
        <v>124</v>
      </c>
      <c r="C514" s="26" t="s">
        <v>2505</v>
      </c>
      <c r="D514" t="s">
        <v>2506</v>
      </c>
      <c r="E514" s="27" t="s">
        <v>2507</v>
      </c>
      <c r="F514" s="28" t="s">
        <v>337</v>
      </c>
      <c r="G514" s="29">
        <v>2276.4000000000001</v>
      </c>
      <c r="H514" s="28">
        <v>0</v>
      </c>
      <c r="I514" s="30">
        <f>ROUND(G514*H514,P4)</f>
        <v>0</v>
      </c>
      <c r="L514" s="30">
        <v>0</v>
      </c>
      <c r="M514" s="24">
        <f>ROUND(G514*L514,P4)</f>
        <v>0</v>
      </c>
      <c r="N514" s="25" t="s">
        <v>338</v>
      </c>
      <c r="O514" s="31">
        <f>M514*AA514</f>
        <v>0</v>
      </c>
      <c r="P514" s="1">
        <v>3</v>
      </c>
      <c r="AA514" s="1">
        <f>IF(P514=1,$O$3,IF(P514=2,$O$4,$O$5))</f>
        <v>0</v>
      </c>
    </row>
    <row r="515" ht="26.4">
      <c r="A515" s="1" t="s">
        <v>339</v>
      </c>
      <c r="E515" s="27" t="s">
        <v>340</v>
      </c>
    </row>
    <row r="516" ht="118.8">
      <c r="A516" s="1" t="s">
        <v>341</v>
      </c>
      <c r="E516" s="32" t="s">
        <v>4549</v>
      </c>
    </row>
    <row r="517" ht="158.4">
      <c r="A517" s="1" t="s">
        <v>342</v>
      </c>
      <c r="E51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COUNTIFS(L8:L364,"=0",A8:A364,"P")+COUNTIFS(L8:L364,"",A8:A364,"P")+SUM(Q8:Q364)</f>
        <v>0</v>
      </c>
    </row>
    <row r="8">
      <c r="A8" s="1" t="s">
        <v>328</v>
      </c>
      <c r="C8" s="22" t="s">
        <v>4550</v>
      </c>
      <c r="E8" s="23" t="s">
        <v>113</v>
      </c>
      <c r="L8" s="24">
        <f>L9+L18+L143+L216+L233+L270+L327</f>
        <v>0</v>
      </c>
      <c r="M8" s="24">
        <f>M9+M18+M143+M216+M233+M270+M327</f>
        <v>0</v>
      </c>
      <c r="N8" s="25"/>
    </row>
    <row r="9">
      <c r="A9" s="1" t="s">
        <v>330</v>
      </c>
      <c r="C9" s="22" t="s">
        <v>331</v>
      </c>
      <c r="E9" s="23" t="s">
        <v>4551</v>
      </c>
      <c r="L9" s="24">
        <f>SUMIFS(L10:L17,A10:A17,"P")</f>
        <v>0</v>
      </c>
      <c r="M9" s="24">
        <f>SUMIFS(M10:M17,A10:A17,"P")</f>
        <v>0</v>
      </c>
      <c r="N9" s="25"/>
    </row>
    <row r="10">
      <c r="A10" s="1" t="s">
        <v>333</v>
      </c>
      <c r="B10" s="1">
        <v>1</v>
      </c>
      <c r="C10" s="26" t="s">
        <v>3780</v>
      </c>
      <c r="D10" t="s">
        <v>349</v>
      </c>
      <c r="E10" s="27" t="s">
        <v>3781</v>
      </c>
      <c r="F10" s="28" t="s">
        <v>481</v>
      </c>
      <c r="G10" s="29">
        <v>5800</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4552</v>
      </c>
    </row>
    <row r="13" ht="316.8">
      <c r="A13" s="1" t="s">
        <v>342</v>
      </c>
      <c r="E13" s="27" t="s">
        <v>3783</v>
      </c>
    </row>
    <row r="14">
      <c r="A14" s="1" t="s">
        <v>333</v>
      </c>
      <c r="B14" s="1">
        <v>2</v>
      </c>
      <c r="C14" s="26" t="s">
        <v>4553</v>
      </c>
      <c r="D14" t="s">
        <v>349</v>
      </c>
      <c r="E14" s="27" t="s">
        <v>4554</v>
      </c>
      <c r="F14" s="28" t="s">
        <v>476</v>
      </c>
      <c r="G14" s="29">
        <v>3000</v>
      </c>
      <c r="H14" s="28">
        <v>0</v>
      </c>
      <c r="I14" s="30">
        <f>ROUND(G14*H14,P4)</f>
        <v>0</v>
      </c>
      <c r="L14" s="30">
        <v>0</v>
      </c>
      <c r="M14" s="24">
        <f>ROUND(G14*L14,P4)</f>
        <v>0</v>
      </c>
      <c r="N14" s="25" t="s">
        <v>348</v>
      </c>
      <c r="O14" s="31">
        <f>M14*AA14</f>
        <v>0</v>
      </c>
      <c r="P14" s="1">
        <v>3</v>
      </c>
      <c r="AA14" s="1">
        <f>IF(P14=1,$O$3,IF(P14=2,$O$4,$O$5))</f>
        <v>0</v>
      </c>
    </row>
    <row r="15">
      <c r="A15" s="1" t="s">
        <v>339</v>
      </c>
      <c r="E15" s="27" t="s">
        <v>349</v>
      </c>
    </row>
    <row r="16" ht="79.2">
      <c r="A16" s="1" t="s">
        <v>341</v>
      </c>
      <c r="E16" s="32" t="s">
        <v>4555</v>
      </c>
    </row>
    <row r="17" ht="52.8">
      <c r="A17" s="1" t="s">
        <v>342</v>
      </c>
      <c r="E17" s="27" t="s">
        <v>4556</v>
      </c>
    </row>
    <row r="18">
      <c r="A18" s="1" t="s">
        <v>330</v>
      </c>
      <c r="C18" s="22" t="s">
        <v>3860</v>
      </c>
      <c r="E18" s="23" t="s">
        <v>4557</v>
      </c>
      <c r="L18" s="24">
        <f>SUMIFS(L19:L142,A19:A142,"P")</f>
        <v>0</v>
      </c>
      <c r="M18" s="24">
        <f>SUMIFS(M19:M142,A19:A142,"P")</f>
        <v>0</v>
      </c>
      <c r="N18" s="25"/>
    </row>
    <row r="19">
      <c r="A19" s="1" t="s">
        <v>333</v>
      </c>
      <c r="B19" s="1">
        <v>3</v>
      </c>
      <c r="C19" s="26" t="s">
        <v>4558</v>
      </c>
      <c r="D19" t="s">
        <v>349</v>
      </c>
      <c r="E19" s="27" t="s">
        <v>4559</v>
      </c>
      <c r="F19" s="28" t="s">
        <v>355</v>
      </c>
      <c r="G19" s="29">
        <v>7</v>
      </c>
      <c r="H19" s="28">
        <v>0</v>
      </c>
      <c r="I19" s="30">
        <f>ROUND(G19*H19,P4)</f>
        <v>0</v>
      </c>
      <c r="L19" s="30">
        <v>0</v>
      </c>
      <c r="M19" s="24">
        <f>ROUND(G19*L19,P4)</f>
        <v>0</v>
      </c>
      <c r="N19" s="25" t="s">
        <v>348</v>
      </c>
      <c r="O19" s="31">
        <f>M19*AA19</f>
        <v>0</v>
      </c>
      <c r="P19" s="1">
        <v>3</v>
      </c>
      <c r="AA19" s="1">
        <f>IF(P19=1,$O$3,IF(P19=2,$O$4,$O$5))</f>
        <v>0</v>
      </c>
    </row>
    <row r="20">
      <c r="A20" s="1" t="s">
        <v>339</v>
      </c>
      <c r="E20" s="27" t="s">
        <v>349</v>
      </c>
    </row>
    <row r="21" ht="79.2">
      <c r="A21" s="1" t="s">
        <v>341</v>
      </c>
      <c r="E21" s="32" t="s">
        <v>4560</v>
      </c>
    </row>
    <row r="22" ht="52.8">
      <c r="A22" s="1" t="s">
        <v>342</v>
      </c>
      <c r="E22" s="27" t="s">
        <v>4561</v>
      </c>
    </row>
    <row r="23">
      <c r="A23" s="1" t="s">
        <v>333</v>
      </c>
      <c r="B23" s="1">
        <v>4</v>
      </c>
      <c r="C23" s="26" t="s">
        <v>3862</v>
      </c>
      <c r="D23" t="s">
        <v>349</v>
      </c>
      <c r="E23" s="27" t="s">
        <v>3863</v>
      </c>
      <c r="F23" s="28" t="s">
        <v>481</v>
      </c>
      <c r="G23" s="29">
        <v>13000</v>
      </c>
      <c r="H23" s="28">
        <v>0</v>
      </c>
      <c r="I23" s="30">
        <f>ROUND(G23*H23,P4)</f>
        <v>0</v>
      </c>
      <c r="L23" s="30">
        <v>0</v>
      </c>
      <c r="M23" s="24">
        <f>ROUND(G23*L23,P4)</f>
        <v>0</v>
      </c>
      <c r="N23" s="25" t="s">
        <v>348</v>
      </c>
      <c r="O23" s="31">
        <f>M23*AA23</f>
        <v>0</v>
      </c>
      <c r="P23" s="1">
        <v>3</v>
      </c>
      <c r="AA23" s="1">
        <f>IF(P23=1,$O$3,IF(P23=2,$O$4,$O$5))</f>
        <v>0</v>
      </c>
    </row>
    <row r="24">
      <c r="A24" s="1" t="s">
        <v>339</v>
      </c>
      <c r="E24" s="27" t="s">
        <v>349</v>
      </c>
    </row>
    <row r="25" ht="79.2">
      <c r="A25" s="1" t="s">
        <v>341</v>
      </c>
      <c r="E25" s="32" t="s">
        <v>4562</v>
      </c>
    </row>
    <row r="26" ht="92.4">
      <c r="A26" s="1" t="s">
        <v>342</v>
      </c>
      <c r="E26" s="27" t="s">
        <v>3865</v>
      </c>
    </row>
    <row r="27">
      <c r="A27" s="1" t="s">
        <v>333</v>
      </c>
      <c r="B27" s="1">
        <v>5</v>
      </c>
      <c r="C27" s="26" t="s">
        <v>4148</v>
      </c>
      <c r="D27" t="s">
        <v>349</v>
      </c>
      <c r="E27" s="27" t="s">
        <v>4149</v>
      </c>
      <c r="F27" s="28" t="s">
        <v>481</v>
      </c>
      <c r="G27" s="29">
        <v>9350</v>
      </c>
      <c r="H27" s="28">
        <v>0</v>
      </c>
      <c r="I27" s="30">
        <f>ROUND(G27*H27,P4)</f>
        <v>0</v>
      </c>
      <c r="L27" s="30">
        <v>0</v>
      </c>
      <c r="M27" s="24">
        <f>ROUND(G27*L27,P4)</f>
        <v>0</v>
      </c>
      <c r="N27" s="25" t="s">
        <v>348</v>
      </c>
      <c r="O27" s="31">
        <f>M27*AA27</f>
        <v>0</v>
      </c>
      <c r="P27" s="1">
        <v>3</v>
      </c>
      <c r="AA27" s="1">
        <f>IF(P27=1,$O$3,IF(P27=2,$O$4,$O$5))</f>
        <v>0</v>
      </c>
    </row>
    <row r="28">
      <c r="A28" s="1" t="s">
        <v>339</v>
      </c>
      <c r="E28" s="27" t="s">
        <v>349</v>
      </c>
    </row>
    <row r="29" ht="132">
      <c r="A29" s="1" t="s">
        <v>341</v>
      </c>
      <c r="E29" s="32" t="s">
        <v>4563</v>
      </c>
    </row>
    <row r="30" ht="92.4">
      <c r="A30" s="1" t="s">
        <v>342</v>
      </c>
      <c r="E30" s="27" t="s">
        <v>3865</v>
      </c>
    </row>
    <row r="31">
      <c r="A31" s="1" t="s">
        <v>333</v>
      </c>
      <c r="B31" s="1">
        <v>6</v>
      </c>
      <c r="C31" s="26" t="s">
        <v>3866</v>
      </c>
      <c r="D31" t="s">
        <v>349</v>
      </c>
      <c r="E31" s="27" t="s">
        <v>3867</v>
      </c>
      <c r="F31" s="28" t="s">
        <v>481</v>
      </c>
      <c r="G31" s="29">
        <v>4266.8999999999996</v>
      </c>
      <c r="H31" s="28">
        <v>0</v>
      </c>
      <c r="I31" s="30">
        <f>ROUND(G31*H31,P4)</f>
        <v>0</v>
      </c>
      <c r="L31" s="30">
        <v>0</v>
      </c>
      <c r="M31" s="24">
        <f>ROUND(G31*L31,P4)</f>
        <v>0</v>
      </c>
      <c r="N31" s="25" t="s">
        <v>348</v>
      </c>
      <c r="O31" s="31">
        <f>M31*AA31</f>
        <v>0</v>
      </c>
      <c r="P31" s="1">
        <v>3</v>
      </c>
      <c r="AA31" s="1">
        <f>IF(P31=1,$O$3,IF(P31=2,$O$4,$O$5))</f>
        <v>0</v>
      </c>
    </row>
    <row r="32">
      <c r="A32" s="1" t="s">
        <v>339</v>
      </c>
      <c r="E32" s="27" t="s">
        <v>349</v>
      </c>
    </row>
    <row r="33" ht="184.8">
      <c r="A33" s="1" t="s">
        <v>341</v>
      </c>
      <c r="E33" s="32" t="s">
        <v>4564</v>
      </c>
    </row>
    <row r="34" ht="92.4">
      <c r="A34" s="1" t="s">
        <v>342</v>
      </c>
      <c r="E34" s="27" t="s">
        <v>3865</v>
      </c>
    </row>
    <row r="35" ht="26.4">
      <c r="A35" s="1" t="s">
        <v>333</v>
      </c>
      <c r="B35" s="1">
        <v>7</v>
      </c>
      <c r="C35" s="26" t="s">
        <v>4152</v>
      </c>
      <c r="D35" t="s">
        <v>349</v>
      </c>
      <c r="E35" s="27" t="s">
        <v>4153</v>
      </c>
      <c r="F35" s="28" t="s">
        <v>361</v>
      </c>
      <c r="G35" s="29">
        <v>3780</v>
      </c>
      <c r="H35" s="28">
        <v>0</v>
      </c>
      <c r="I35" s="30">
        <f>ROUND(G35*H35,P4)</f>
        <v>0</v>
      </c>
      <c r="L35" s="30">
        <v>0</v>
      </c>
      <c r="M35" s="24">
        <f>ROUND(G35*L35,P4)</f>
        <v>0</v>
      </c>
      <c r="N35" s="25" t="s">
        <v>348</v>
      </c>
      <c r="O35" s="31">
        <f>M35*AA35</f>
        <v>0</v>
      </c>
      <c r="P35" s="1">
        <v>3</v>
      </c>
      <c r="AA35" s="1">
        <f>IF(P35=1,$O$3,IF(P35=2,$O$4,$O$5))</f>
        <v>0</v>
      </c>
    </row>
    <row r="36">
      <c r="A36" s="1" t="s">
        <v>339</v>
      </c>
      <c r="E36" s="27" t="s">
        <v>349</v>
      </c>
    </row>
    <row r="37" ht="118.8">
      <c r="A37" s="1" t="s">
        <v>341</v>
      </c>
      <c r="E37" s="32" t="s">
        <v>4565</v>
      </c>
    </row>
    <row r="38" ht="356.4">
      <c r="A38" s="1" t="s">
        <v>342</v>
      </c>
      <c r="E38" s="27" t="s">
        <v>4155</v>
      </c>
    </row>
    <row r="39" ht="26.4">
      <c r="A39" s="1" t="s">
        <v>333</v>
      </c>
      <c r="B39" s="1">
        <v>8</v>
      </c>
      <c r="C39" s="26" t="s">
        <v>4566</v>
      </c>
      <c r="D39" t="s">
        <v>349</v>
      </c>
      <c r="E39" s="27" t="s">
        <v>4567</v>
      </c>
      <c r="F39" s="28" t="s">
        <v>361</v>
      </c>
      <c r="G39" s="29">
        <v>192</v>
      </c>
      <c r="H39" s="28">
        <v>0</v>
      </c>
      <c r="I39" s="30">
        <f>ROUND(G39*H39,P4)</f>
        <v>0</v>
      </c>
      <c r="L39" s="30">
        <v>0</v>
      </c>
      <c r="M39" s="24">
        <f>ROUND(G39*L39,P4)</f>
        <v>0</v>
      </c>
      <c r="N39" s="25" t="s">
        <v>348</v>
      </c>
      <c r="O39" s="31">
        <f>M39*AA39</f>
        <v>0</v>
      </c>
      <c r="P39" s="1">
        <v>3</v>
      </c>
      <c r="AA39" s="1">
        <f>IF(P39=1,$O$3,IF(P39=2,$O$4,$O$5))</f>
        <v>0</v>
      </c>
    </row>
    <row r="40">
      <c r="A40" s="1" t="s">
        <v>339</v>
      </c>
      <c r="E40" s="27" t="s">
        <v>349</v>
      </c>
    </row>
    <row r="41" ht="145.2">
      <c r="A41" s="1" t="s">
        <v>341</v>
      </c>
      <c r="E41" s="32" t="s">
        <v>4568</v>
      </c>
    </row>
    <row r="42" ht="356.4">
      <c r="A42" s="1" t="s">
        <v>342</v>
      </c>
      <c r="E42" s="27" t="s">
        <v>4155</v>
      </c>
    </row>
    <row r="43" ht="26.4">
      <c r="A43" s="1" t="s">
        <v>333</v>
      </c>
      <c r="B43" s="1">
        <v>9</v>
      </c>
      <c r="C43" s="26" t="s">
        <v>4569</v>
      </c>
      <c r="D43" t="s">
        <v>349</v>
      </c>
      <c r="E43" s="27" t="s">
        <v>4570</v>
      </c>
      <c r="F43" s="28" t="s">
        <v>361</v>
      </c>
      <c r="G43" s="29">
        <v>128</v>
      </c>
      <c r="H43" s="28">
        <v>0</v>
      </c>
      <c r="I43" s="30">
        <f>ROUND(G43*H43,P4)</f>
        <v>0</v>
      </c>
      <c r="L43" s="30">
        <v>0</v>
      </c>
      <c r="M43" s="24">
        <f>ROUND(G43*L43,P4)</f>
        <v>0</v>
      </c>
      <c r="N43" s="25" t="s">
        <v>348</v>
      </c>
      <c r="O43" s="31">
        <f>M43*AA43</f>
        <v>0</v>
      </c>
      <c r="P43" s="1">
        <v>3</v>
      </c>
      <c r="AA43" s="1">
        <f>IF(P43=1,$O$3,IF(P43=2,$O$4,$O$5))</f>
        <v>0</v>
      </c>
    </row>
    <row r="44">
      <c r="A44" s="1" t="s">
        <v>339</v>
      </c>
      <c r="E44" s="27" t="s">
        <v>349</v>
      </c>
    </row>
    <row r="45" ht="105.6">
      <c r="A45" s="1" t="s">
        <v>341</v>
      </c>
      <c r="E45" s="32" t="s">
        <v>4571</v>
      </c>
    </row>
    <row r="46" ht="356.4">
      <c r="A46" s="1" t="s">
        <v>342</v>
      </c>
      <c r="E46" s="27" t="s">
        <v>4155</v>
      </c>
    </row>
    <row r="47" ht="26.4">
      <c r="A47" s="1" t="s">
        <v>333</v>
      </c>
      <c r="B47" s="1">
        <v>10</v>
      </c>
      <c r="C47" s="26" t="s">
        <v>3869</v>
      </c>
      <c r="D47" t="s">
        <v>349</v>
      </c>
      <c r="E47" s="27" t="s">
        <v>3870</v>
      </c>
      <c r="F47" s="28" t="s">
        <v>361</v>
      </c>
      <c r="G47" s="29">
        <v>480</v>
      </c>
      <c r="H47" s="28">
        <v>0</v>
      </c>
      <c r="I47" s="30">
        <f>ROUND(G47*H47,P4)</f>
        <v>0</v>
      </c>
      <c r="L47" s="30">
        <v>0</v>
      </c>
      <c r="M47" s="24">
        <f>ROUND(G47*L47,P4)</f>
        <v>0</v>
      </c>
      <c r="N47" s="25" t="s">
        <v>348</v>
      </c>
      <c r="O47" s="31">
        <f>M47*AA47</f>
        <v>0</v>
      </c>
      <c r="P47" s="1">
        <v>3</v>
      </c>
      <c r="AA47" s="1">
        <f>IF(P47=1,$O$3,IF(P47=2,$O$4,$O$5))</f>
        <v>0</v>
      </c>
    </row>
    <row r="48">
      <c r="A48" s="1" t="s">
        <v>339</v>
      </c>
      <c r="E48" s="27" t="s">
        <v>349</v>
      </c>
    </row>
    <row r="49" ht="118.8">
      <c r="A49" s="1" t="s">
        <v>341</v>
      </c>
      <c r="E49" s="32" t="s">
        <v>4572</v>
      </c>
    </row>
    <row r="50" ht="356.4">
      <c r="A50" s="1" t="s">
        <v>342</v>
      </c>
      <c r="E50" s="27" t="s">
        <v>3872</v>
      </c>
    </row>
    <row r="51" ht="26.4">
      <c r="A51" s="1" t="s">
        <v>333</v>
      </c>
      <c r="B51" s="1">
        <v>11</v>
      </c>
      <c r="C51" s="26" t="s">
        <v>4573</v>
      </c>
      <c r="D51" t="s">
        <v>349</v>
      </c>
      <c r="E51" s="27" t="s">
        <v>4574</v>
      </c>
      <c r="F51" s="28" t="s">
        <v>361</v>
      </c>
      <c r="G51" s="29">
        <v>2716</v>
      </c>
      <c r="H51" s="28">
        <v>0</v>
      </c>
      <c r="I51" s="30">
        <f>ROUND(G51*H51,P4)</f>
        <v>0</v>
      </c>
      <c r="L51" s="30">
        <v>0</v>
      </c>
      <c r="M51" s="24">
        <f>ROUND(G51*L51,P4)</f>
        <v>0</v>
      </c>
      <c r="N51" s="25" t="s">
        <v>348</v>
      </c>
      <c r="O51" s="31">
        <f>M51*AA51</f>
        <v>0</v>
      </c>
      <c r="P51" s="1">
        <v>3</v>
      </c>
      <c r="AA51" s="1">
        <f>IF(P51=1,$O$3,IF(P51=2,$O$4,$O$5))</f>
        <v>0</v>
      </c>
    </row>
    <row r="52">
      <c r="A52" s="1" t="s">
        <v>339</v>
      </c>
      <c r="E52" s="27" t="s">
        <v>349</v>
      </c>
    </row>
    <row r="53" ht="92.4">
      <c r="A53" s="1" t="s">
        <v>341</v>
      </c>
      <c r="E53" s="32" t="s">
        <v>4575</v>
      </c>
    </row>
    <row r="54" ht="356.4">
      <c r="A54" s="1" t="s">
        <v>342</v>
      </c>
      <c r="E54" s="27" t="s">
        <v>3872</v>
      </c>
    </row>
    <row r="55" ht="26.4">
      <c r="A55" s="1" t="s">
        <v>333</v>
      </c>
      <c r="B55" s="1">
        <v>12</v>
      </c>
      <c r="C55" s="26" t="s">
        <v>4576</v>
      </c>
      <c r="D55" t="s">
        <v>349</v>
      </c>
      <c r="E55" s="27" t="s">
        <v>4577</v>
      </c>
      <c r="F55" s="28" t="s">
        <v>361</v>
      </c>
      <c r="G55" s="29">
        <v>90</v>
      </c>
      <c r="H55" s="28">
        <v>0</v>
      </c>
      <c r="I55" s="30">
        <f>ROUND(G55*H55,P4)</f>
        <v>0</v>
      </c>
      <c r="L55" s="30">
        <v>0</v>
      </c>
      <c r="M55" s="24">
        <f>ROUND(G55*L55,P4)</f>
        <v>0</v>
      </c>
      <c r="N55" s="25" t="s">
        <v>348</v>
      </c>
      <c r="O55" s="31">
        <f>M55*AA55</f>
        <v>0</v>
      </c>
      <c r="P55" s="1">
        <v>3</v>
      </c>
      <c r="AA55" s="1">
        <f>IF(P55=1,$O$3,IF(P55=2,$O$4,$O$5))</f>
        <v>0</v>
      </c>
    </row>
    <row r="56">
      <c r="A56" s="1" t="s">
        <v>339</v>
      </c>
      <c r="E56" s="27" t="s">
        <v>349</v>
      </c>
    </row>
    <row r="57" ht="92.4">
      <c r="A57" s="1" t="s">
        <v>341</v>
      </c>
      <c r="E57" s="32" t="s">
        <v>4578</v>
      </c>
    </row>
    <row r="58" ht="356.4">
      <c r="A58" s="1" t="s">
        <v>342</v>
      </c>
      <c r="E58" s="27" t="s">
        <v>4579</v>
      </c>
    </row>
    <row r="59" ht="26.4">
      <c r="A59" s="1" t="s">
        <v>333</v>
      </c>
      <c r="B59" s="1">
        <v>13</v>
      </c>
      <c r="C59" s="26" t="s">
        <v>4580</v>
      </c>
      <c r="D59" t="s">
        <v>349</v>
      </c>
      <c r="E59" s="27" t="s">
        <v>4581</v>
      </c>
      <c r="F59" s="28" t="s">
        <v>361</v>
      </c>
      <c r="G59" s="29">
        <v>44</v>
      </c>
      <c r="H59" s="28">
        <v>0</v>
      </c>
      <c r="I59" s="30">
        <f>ROUND(G59*H59,P4)</f>
        <v>0</v>
      </c>
      <c r="L59" s="30">
        <v>0</v>
      </c>
      <c r="M59" s="24">
        <f>ROUND(G59*L59,P4)</f>
        <v>0</v>
      </c>
      <c r="N59" s="25" t="s">
        <v>348</v>
      </c>
      <c r="O59" s="31">
        <f>M59*AA59</f>
        <v>0</v>
      </c>
      <c r="P59" s="1">
        <v>3</v>
      </c>
      <c r="AA59" s="1">
        <f>IF(P59=1,$O$3,IF(P59=2,$O$4,$O$5))</f>
        <v>0</v>
      </c>
    </row>
    <row r="60">
      <c r="A60" s="1" t="s">
        <v>339</v>
      </c>
      <c r="E60" s="27" t="s">
        <v>349</v>
      </c>
    </row>
    <row r="61" ht="92.4">
      <c r="A61" s="1" t="s">
        <v>341</v>
      </c>
      <c r="E61" s="32" t="s">
        <v>4582</v>
      </c>
    </row>
    <row r="62" ht="356.4">
      <c r="A62" s="1" t="s">
        <v>342</v>
      </c>
      <c r="E62" s="27" t="s">
        <v>4579</v>
      </c>
    </row>
    <row r="63" ht="26.4">
      <c r="A63" s="1" t="s">
        <v>333</v>
      </c>
      <c r="B63" s="1">
        <v>14</v>
      </c>
      <c r="C63" s="26" t="s">
        <v>4583</v>
      </c>
      <c r="D63" t="s">
        <v>349</v>
      </c>
      <c r="E63" s="27" t="s">
        <v>4584</v>
      </c>
      <c r="F63" s="28" t="s">
        <v>361</v>
      </c>
      <c r="G63" s="29">
        <v>330</v>
      </c>
      <c r="H63" s="28">
        <v>0</v>
      </c>
      <c r="I63" s="30">
        <f>ROUND(G63*H63,P4)</f>
        <v>0</v>
      </c>
      <c r="L63" s="30">
        <v>0</v>
      </c>
      <c r="M63" s="24">
        <f>ROUND(G63*L63,P4)</f>
        <v>0</v>
      </c>
      <c r="N63" s="25" t="s">
        <v>348</v>
      </c>
      <c r="O63" s="31">
        <f>M63*AA63</f>
        <v>0</v>
      </c>
      <c r="P63" s="1">
        <v>3</v>
      </c>
      <c r="AA63" s="1">
        <f>IF(P63=1,$O$3,IF(P63=2,$O$4,$O$5))</f>
        <v>0</v>
      </c>
    </row>
    <row r="64">
      <c r="A64" s="1" t="s">
        <v>339</v>
      </c>
      <c r="E64" s="27" t="s">
        <v>349</v>
      </c>
    </row>
    <row r="65" ht="92.4">
      <c r="A65" s="1" t="s">
        <v>341</v>
      </c>
      <c r="E65" s="32" t="s">
        <v>4585</v>
      </c>
    </row>
    <row r="66" ht="356.4">
      <c r="A66" s="1" t="s">
        <v>342</v>
      </c>
      <c r="E66" s="27" t="s">
        <v>4579</v>
      </c>
    </row>
    <row r="67">
      <c r="A67" s="1" t="s">
        <v>333</v>
      </c>
      <c r="B67" s="1">
        <v>15</v>
      </c>
      <c r="C67" s="26" t="s">
        <v>3873</v>
      </c>
      <c r="D67" t="s">
        <v>349</v>
      </c>
      <c r="E67" s="27" t="s">
        <v>3874</v>
      </c>
      <c r="F67" s="28" t="s">
        <v>361</v>
      </c>
      <c r="G67" s="29">
        <v>150</v>
      </c>
      <c r="H67" s="28">
        <v>0</v>
      </c>
      <c r="I67" s="30">
        <f>ROUND(G67*H67,P4)</f>
        <v>0</v>
      </c>
      <c r="L67" s="30">
        <v>0</v>
      </c>
      <c r="M67" s="24">
        <f>ROUND(G67*L67,P4)</f>
        <v>0</v>
      </c>
      <c r="N67" s="25" t="s">
        <v>348</v>
      </c>
      <c r="O67" s="31">
        <f>M67*AA67</f>
        <v>0</v>
      </c>
      <c r="P67" s="1">
        <v>3</v>
      </c>
      <c r="AA67" s="1">
        <f>IF(P67=1,$O$3,IF(P67=2,$O$4,$O$5))</f>
        <v>0</v>
      </c>
    </row>
    <row r="68">
      <c r="A68" s="1" t="s">
        <v>339</v>
      </c>
      <c r="E68" s="27" t="s">
        <v>349</v>
      </c>
    </row>
    <row r="69" ht="66">
      <c r="A69" s="1" t="s">
        <v>341</v>
      </c>
      <c r="E69" s="32" t="s">
        <v>4586</v>
      </c>
    </row>
    <row r="70" ht="277.2">
      <c r="A70" s="1" t="s">
        <v>342</v>
      </c>
      <c r="E70" s="27" t="s">
        <v>3876</v>
      </c>
    </row>
    <row r="71">
      <c r="A71" s="1" t="s">
        <v>333</v>
      </c>
      <c r="B71" s="1">
        <v>16</v>
      </c>
      <c r="C71" s="26" t="s">
        <v>4193</v>
      </c>
      <c r="D71" t="s">
        <v>349</v>
      </c>
      <c r="E71" s="27" t="s">
        <v>4194</v>
      </c>
      <c r="F71" s="28" t="s">
        <v>347</v>
      </c>
      <c r="G71" s="29">
        <v>17</v>
      </c>
      <c r="H71" s="28">
        <v>0</v>
      </c>
      <c r="I71" s="30">
        <f>ROUND(G71*H71,P4)</f>
        <v>0</v>
      </c>
      <c r="L71" s="30">
        <v>0</v>
      </c>
      <c r="M71" s="24">
        <f>ROUND(G71*L71,P4)</f>
        <v>0</v>
      </c>
      <c r="N71" s="25" t="s">
        <v>348</v>
      </c>
      <c r="O71" s="31">
        <f>M71*AA71</f>
        <v>0</v>
      </c>
      <c r="P71" s="1">
        <v>3</v>
      </c>
      <c r="AA71" s="1">
        <f>IF(P71=1,$O$3,IF(P71=2,$O$4,$O$5))</f>
        <v>0</v>
      </c>
    </row>
    <row r="72">
      <c r="A72" s="1" t="s">
        <v>339</v>
      </c>
      <c r="E72" s="27" t="s">
        <v>349</v>
      </c>
    </row>
    <row r="73" ht="132">
      <c r="A73" s="1" t="s">
        <v>341</v>
      </c>
      <c r="E73" s="32" t="s">
        <v>4587</v>
      </c>
    </row>
    <row r="74" ht="92.4">
      <c r="A74" s="1" t="s">
        <v>342</v>
      </c>
      <c r="E74" s="27" t="s">
        <v>4196</v>
      </c>
    </row>
    <row r="75">
      <c r="A75" s="1" t="s">
        <v>333</v>
      </c>
      <c r="B75" s="1">
        <v>17</v>
      </c>
      <c r="C75" s="26" t="s">
        <v>4197</v>
      </c>
      <c r="D75" t="s">
        <v>349</v>
      </c>
      <c r="E75" s="27" t="s">
        <v>4198</v>
      </c>
      <c r="F75" s="28" t="s">
        <v>347</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ht="79.2">
      <c r="A77" s="1" t="s">
        <v>341</v>
      </c>
      <c r="E77" s="32" t="s">
        <v>4588</v>
      </c>
    </row>
    <row r="78" ht="92.4">
      <c r="A78" s="1" t="s">
        <v>342</v>
      </c>
      <c r="E78" s="27" t="s">
        <v>4196</v>
      </c>
    </row>
    <row r="79">
      <c r="A79" s="1" t="s">
        <v>333</v>
      </c>
      <c r="B79" s="1">
        <v>18</v>
      </c>
      <c r="C79" s="26" t="s">
        <v>4589</v>
      </c>
      <c r="D79" t="s">
        <v>349</v>
      </c>
      <c r="E79" s="27" t="s">
        <v>4590</v>
      </c>
      <c r="F79" s="28" t="s">
        <v>355</v>
      </c>
      <c r="G79" s="29">
        <v>26</v>
      </c>
      <c r="H79" s="28">
        <v>0</v>
      </c>
      <c r="I79" s="30">
        <f>ROUND(G79*H79,P4)</f>
        <v>0</v>
      </c>
      <c r="L79" s="30">
        <v>0</v>
      </c>
      <c r="M79" s="24">
        <f>ROUND(G79*L79,P4)</f>
        <v>0</v>
      </c>
      <c r="N79" s="25" t="s">
        <v>348</v>
      </c>
      <c r="O79" s="31">
        <f>M79*AA79</f>
        <v>0</v>
      </c>
      <c r="P79" s="1">
        <v>3</v>
      </c>
      <c r="AA79" s="1">
        <f>IF(P79=1,$O$3,IF(P79=2,$O$4,$O$5))</f>
        <v>0</v>
      </c>
    </row>
    <row r="80">
      <c r="A80" s="1" t="s">
        <v>339</v>
      </c>
      <c r="E80" s="27" t="s">
        <v>349</v>
      </c>
    </row>
    <row r="81" ht="79.2">
      <c r="A81" s="1" t="s">
        <v>341</v>
      </c>
      <c r="E81" s="32" t="s">
        <v>4591</v>
      </c>
    </row>
    <row r="82" ht="118.8">
      <c r="A82" s="1" t="s">
        <v>342</v>
      </c>
      <c r="E82" s="27" t="s">
        <v>4203</v>
      </c>
    </row>
    <row r="83" ht="26.4">
      <c r="A83" s="1" t="s">
        <v>333</v>
      </c>
      <c r="B83" s="1">
        <v>19</v>
      </c>
      <c r="C83" s="26" t="s">
        <v>4592</v>
      </c>
      <c r="D83" t="s">
        <v>349</v>
      </c>
      <c r="E83" s="27" t="s">
        <v>4593</v>
      </c>
      <c r="F83" s="28" t="s">
        <v>347</v>
      </c>
      <c r="G83" s="29">
        <v>10</v>
      </c>
      <c r="H83" s="28">
        <v>0</v>
      </c>
      <c r="I83" s="30">
        <f>ROUND(G83*H83,P4)</f>
        <v>0</v>
      </c>
      <c r="L83" s="30">
        <v>0</v>
      </c>
      <c r="M83" s="24">
        <f>ROUND(G83*L83,P4)</f>
        <v>0</v>
      </c>
      <c r="N83" s="25" t="s">
        <v>348</v>
      </c>
      <c r="O83" s="31">
        <f>M83*AA83</f>
        <v>0</v>
      </c>
      <c r="P83" s="1">
        <v>3</v>
      </c>
      <c r="AA83" s="1">
        <f>IF(P83=1,$O$3,IF(P83=2,$O$4,$O$5))</f>
        <v>0</v>
      </c>
    </row>
    <row r="84">
      <c r="A84" s="1" t="s">
        <v>339</v>
      </c>
      <c r="E84" s="27" t="s">
        <v>349</v>
      </c>
    </row>
    <row r="85" ht="92.4">
      <c r="A85" s="1" t="s">
        <v>341</v>
      </c>
      <c r="E85" s="32" t="s">
        <v>4594</v>
      </c>
    </row>
    <row r="86" ht="105.6">
      <c r="A86" s="1" t="s">
        <v>342</v>
      </c>
      <c r="E86" s="27" t="s">
        <v>4207</v>
      </c>
    </row>
    <row r="87" ht="26.4">
      <c r="A87" s="1" t="s">
        <v>333</v>
      </c>
      <c r="B87" s="1">
        <v>20</v>
      </c>
      <c r="C87" s="26" t="s">
        <v>4204</v>
      </c>
      <c r="D87" t="s">
        <v>349</v>
      </c>
      <c r="E87" s="27" t="s">
        <v>4205</v>
      </c>
      <c r="F87" s="28" t="s">
        <v>347</v>
      </c>
      <c r="G87" s="29">
        <v>3</v>
      </c>
      <c r="H87" s="28">
        <v>0</v>
      </c>
      <c r="I87" s="30">
        <f>ROUND(G87*H87,P4)</f>
        <v>0</v>
      </c>
      <c r="L87" s="30">
        <v>0</v>
      </c>
      <c r="M87" s="24">
        <f>ROUND(G87*L87,P4)</f>
        <v>0</v>
      </c>
      <c r="N87" s="25" t="s">
        <v>348</v>
      </c>
      <c r="O87" s="31">
        <f>M87*AA87</f>
        <v>0</v>
      </c>
      <c r="P87" s="1">
        <v>3</v>
      </c>
      <c r="AA87" s="1">
        <f>IF(P87=1,$O$3,IF(P87=2,$O$4,$O$5))</f>
        <v>0</v>
      </c>
    </row>
    <row r="88">
      <c r="A88" s="1" t="s">
        <v>339</v>
      </c>
      <c r="E88" s="27" t="s">
        <v>349</v>
      </c>
    </row>
    <row r="89" ht="92.4">
      <c r="A89" s="1" t="s">
        <v>341</v>
      </c>
      <c r="E89" s="32" t="s">
        <v>4595</v>
      </c>
    </row>
    <row r="90" ht="105.6">
      <c r="A90" s="1" t="s">
        <v>342</v>
      </c>
      <c r="E90" s="27" t="s">
        <v>4207</v>
      </c>
    </row>
    <row r="91" ht="26.4">
      <c r="A91" s="1" t="s">
        <v>333</v>
      </c>
      <c r="B91" s="1">
        <v>21</v>
      </c>
      <c r="C91" s="26" t="s">
        <v>4596</v>
      </c>
      <c r="D91" t="s">
        <v>349</v>
      </c>
      <c r="E91" s="27" t="s">
        <v>4597</v>
      </c>
      <c r="F91" s="28" t="s">
        <v>347</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ht="92.4">
      <c r="A93" s="1" t="s">
        <v>341</v>
      </c>
      <c r="E93" s="32" t="s">
        <v>4598</v>
      </c>
    </row>
    <row r="94" ht="105.6">
      <c r="A94" s="1" t="s">
        <v>342</v>
      </c>
      <c r="E94" s="27" t="s">
        <v>4207</v>
      </c>
    </row>
    <row r="95" ht="26.4">
      <c r="A95" s="1" t="s">
        <v>333</v>
      </c>
      <c r="B95" s="1">
        <v>22</v>
      </c>
      <c r="C95" s="26" t="s">
        <v>4599</v>
      </c>
      <c r="D95" t="s">
        <v>349</v>
      </c>
      <c r="E95" s="27" t="s">
        <v>4600</v>
      </c>
      <c r="F95" s="28" t="s">
        <v>347</v>
      </c>
      <c r="G95" s="29">
        <v>1</v>
      </c>
      <c r="H95" s="28">
        <v>0</v>
      </c>
      <c r="I95" s="30">
        <f>ROUND(G95*H95,P4)</f>
        <v>0</v>
      </c>
      <c r="L95" s="30">
        <v>0</v>
      </c>
      <c r="M95" s="24">
        <f>ROUND(G95*L95,P4)</f>
        <v>0</v>
      </c>
      <c r="N95" s="25" t="s">
        <v>348</v>
      </c>
      <c r="O95" s="31">
        <f>M95*AA95</f>
        <v>0</v>
      </c>
      <c r="P95" s="1">
        <v>3</v>
      </c>
      <c r="AA95" s="1">
        <f>IF(P95=1,$O$3,IF(P95=2,$O$4,$O$5))</f>
        <v>0</v>
      </c>
    </row>
    <row r="96">
      <c r="A96" s="1" t="s">
        <v>339</v>
      </c>
      <c r="E96" s="27" t="s">
        <v>349</v>
      </c>
    </row>
    <row r="97" ht="92.4">
      <c r="A97" s="1" t="s">
        <v>341</v>
      </c>
      <c r="E97" s="32" t="s">
        <v>4601</v>
      </c>
    </row>
    <row r="98" ht="105.6">
      <c r="A98" s="1" t="s">
        <v>342</v>
      </c>
      <c r="E98" s="27" t="s">
        <v>4207</v>
      </c>
    </row>
    <row r="99" ht="26.4">
      <c r="A99" s="1" t="s">
        <v>333</v>
      </c>
      <c r="B99" s="1">
        <v>23</v>
      </c>
      <c r="C99" s="26" t="s">
        <v>4602</v>
      </c>
      <c r="D99" t="s">
        <v>349</v>
      </c>
      <c r="E99" s="27" t="s">
        <v>4603</v>
      </c>
      <c r="F99" s="28" t="s">
        <v>347</v>
      </c>
      <c r="G99" s="29">
        <v>1</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92.4">
      <c r="A101" s="1" t="s">
        <v>341</v>
      </c>
      <c r="E101" s="32" t="s">
        <v>4604</v>
      </c>
    </row>
    <row r="102" ht="105.6">
      <c r="A102" s="1" t="s">
        <v>342</v>
      </c>
      <c r="E102" s="27" t="s">
        <v>4207</v>
      </c>
    </row>
    <row r="103">
      <c r="A103" s="1" t="s">
        <v>333</v>
      </c>
      <c r="B103" s="1">
        <v>24</v>
      </c>
      <c r="C103" s="26" t="s">
        <v>4180</v>
      </c>
      <c r="D103" t="s">
        <v>349</v>
      </c>
      <c r="E103" s="27" t="s">
        <v>4181</v>
      </c>
      <c r="F103" s="28" t="s">
        <v>355</v>
      </c>
      <c r="G103" s="29">
        <v>28</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66">
      <c r="A105" s="1" t="s">
        <v>341</v>
      </c>
      <c r="E105" s="32" t="s">
        <v>4605</v>
      </c>
    </row>
    <row r="106" ht="79.2">
      <c r="A106" s="1" t="s">
        <v>342</v>
      </c>
      <c r="E106" s="27" t="s">
        <v>4183</v>
      </c>
    </row>
    <row r="107" ht="26.4">
      <c r="A107" s="1" t="s">
        <v>333</v>
      </c>
      <c r="B107" s="1">
        <v>25</v>
      </c>
      <c r="C107" s="26" t="s">
        <v>4606</v>
      </c>
      <c r="D107" t="s">
        <v>349</v>
      </c>
      <c r="E107" s="27" t="s">
        <v>4607</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79.2">
      <c r="A109" s="1" t="s">
        <v>341</v>
      </c>
      <c r="E109" s="32" t="s">
        <v>4608</v>
      </c>
    </row>
    <row r="110" ht="92.4">
      <c r="A110" s="1" t="s">
        <v>342</v>
      </c>
      <c r="E110" s="27" t="s">
        <v>4609</v>
      </c>
    </row>
    <row r="111">
      <c r="A111" s="1" t="s">
        <v>333</v>
      </c>
      <c r="B111" s="1">
        <v>26</v>
      </c>
      <c r="C111" s="26" t="s">
        <v>4610</v>
      </c>
      <c r="D111" t="s">
        <v>349</v>
      </c>
      <c r="E111" s="27" t="s">
        <v>4611</v>
      </c>
      <c r="F111" s="28" t="s">
        <v>355</v>
      </c>
      <c r="G111" s="29">
        <v>3</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79.2">
      <c r="A113" s="1" t="s">
        <v>341</v>
      </c>
      <c r="E113" s="32" t="s">
        <v>4612</v>
      </c>
    </row>
    <row r="114" ht="52.8">
      <c r="A114" s="1" t="s">
        <v>342</v>
      </c>
      <c r="E114" s="27" t="s">
        <v>4613</v>
      </c>
    </row>
    <row r="115">
      <c r="A115" s="1" t="s">
        <v>333</v>
      </c>
      <c r="B115" s="1">
        <v>27</v>
      </c>
      <c r="C115" s="26" t="s">
        <v>4212</v>
      </c>
      <c r="D115" t="s">
        <v>349</v>
      </c>
      <c r="E115" s="27" t="s">
        <v>4213</v>
      </c>
      <c r="F115" s="28" t="s">
        <v>355</v>
      </c>
      <c r="G115" s="29">
        <v>3</v>
      </c>
      <c r="H115" s="28">
        <v>0</v>
      </c>
      <c r="I115" s="30">
        <f>ROUND(G115*H115,P4)</f>
        <v>0</v>
      </c>
      <c r="L115" s="30">
        <v>0</v>
      </c>
      <c r="M115" s="24">
        <f>ROUND(G115*L115,P4)</f>
        <v>0</v>
      </c>
      <c r="N115" s="25" t="s">
        <v>1332</v>
      </c>
      <c r="O115" s="31">
        <f>M115*AA115</f>
        <v>0</v>
      </c>
      <c r="P115" s="1">
        <v>3</v>
      </c>
      <c r="AA115" s="1">
        <f>IF(P115=1,$O$3,IF(P115=2,$O$4,$O$5))</f>
        <v>0</v>
      </c>
    </row>
    <row r="116">
      <c r="A116" s="1" t="s">
        <v>339</v>
      </c>
      <c r="E116" s="27" t="s">
        <v>4213</v>
      </c>
    </row>
    <row r="117" ht="66">
      <c r="A117" s="1" t="s">
        <v>341</v>
      </c>
      <c r="E117" s="32" t="s">
        <v>4614</v>
      </c>
    </row>
    <row r="118" ht="369.6">
      <c r="A118" s="1" t="s">
        <v>342</v>
      </c>
      <c r="E118" s="27" t="s">
        <v>4615</v>
      </c>
    </row>
    <row r="119">
      <c r="A119" s="1" t="s">
        <v>333</v>
      </c>
      <c r="B119" s="1">
        <v>28</v>
      </c>
      <c r="C119" s="26" t="s">
        <v>4616</v>
      </c>
      <c r="D119" t="s">
        <v>349</v>
      </c>
      <c r="E119" s="27" t="s">
        <v>4617</v>
      </c>
      <c r="F119" s="28" t="s">
        <v>355</v>
      </c>
      <c r="G119" s="29">
        <v>1</v>
      </c>
      <c r="H119" s="28">
        <v>0</v>
      </c>
      <c r="I119" s="30">
        <f>ROUND(G119*H119,P4)</f>
        <v>0</v>
      </c>
      <c r="L119" s="30">
        <v>0</v>
      </c>
      <c r="M119" s="24">
        <f>ROUND(G119*L119,P4)</f>
        <v>0</v>
      </c>
      <c r="N119" s="25" t="s">
        <v>1332</v>
      </c>
      <c r="O119" s="31">
        <f>M119*AA119</f>
        <v>0</v>
      </c>
      <c r="P119" s="1">
        <v>3</v>
      </c>
      <c r="AA119" s="1">
        <f>IF(P119=1,$O$3,IF(P119=2,$O$4,$O$5))</f>
        <v>0</v>
      </c>
    </row>
    <row r="120">
      <c r="A120" s="1" t="s">
        <v>339</v>
      </c>
      <c r="E120" s="27" t="s">
        <v>4617</v>
      </c>
    </row>
    <row r="121" ht="66">
      <c r="A121" s="1" t="s">
        <v>341</v>
      </c>
      <c r="E121" s="32" t="s">
        <v>4618</v>
      </c>
    </row>
    <row r="122" ht="369.6">
      <c r="A122" s="1" t="s">
        <v>342</v>
      </c>
      <c r="E122" s="27" t="s">
        <v>4615</v>
      </c>
    </row>
    <row r="123">
      <c r="A123" s="1" t="s">
        <v>333</v>
      </c>
      <c r="B123" s="1">
        <v>29</v>
      </c>
      <c r="C123" s="26" t="s">
        <v>4619</v>
      </c>
      <c r="D123" t="s">
        <v>349</v>
      </c>
      <c r="E123" s="27" t="s">
        <v>4620</v>
      </c>
      <c r="F123" s="28" t="s">
        <v>355</v>
      </c>
      <c r="G123" s="29">
        <v>10</v>
      </c>
      <c r="H123" s="28">
        <v>0</v>
      </c>
      <c r="I123" s="30">
        <f>ROUND(G123*H123,P4)</f>
        <v>0</v>
      </c>
      <c r="L123" s="30">
        <v>0</v>
      </c>
      <c r="M123" s="24">
        <f>ROUND(G123*L123,P4)</f>
        <v>0</v>
      </c>
      <c r="N123" s="25" t="s">
        <v>1332</v>
      </c>
      <c r="O123" s="31">
        <f>M123*AA123</f>
        <v>0</v>
      </c>
      <c r="P123" s="1">
        <v>3</v>
      </c>
      <c r="AA123" s="1">
        <f>IF(P123=1,$O$3,IF(P123=2,$O$4,$O$5))</f>
        <v>0</v>
      </c>
    </row>
    <row r="124">
      <c r="A124" s="1" t="s">
        <v>339</v>
      </c>
      <c r="E124" s="27" t="s">
        <v>4620</v>
      </c>
    </row>
    <row r="125" ht="66">
      <c r="A125" s="1" t="s">
        <v>341</v>
      </c>
      <c r="E125" s="32" t="s">
        <v>4621</v>
      </c>
    </row>
    <row r="126" ht="369.6">
      <c r="A126" s="1" t="s">
        <v>342</v>
      </c>
      <c r="E126" s="27" t="s">
        <v>4615</v>
      </c>
    </row>
    <row r="127">
      <c r="A127" s="1" t="s">
        <v>333</v>
      </c>
      <c r="B127" s="1">
        <v>30</v>
      </c>
      <c r="C127" s="26" t="s">
        <v>4216</v>
      </c>
      <c r="D127" t="s">
        <v>349</v>
      </c>
      <c r="E127" s="27" t="s">
        <v>4217</v>
      </c>
      <c r="F127" s="28" t="s">
        <v>355</v>
      </c>
      <c r="G127" s="29">
        <v>5</v>
      </c>
      <c r="H127" s="28">
        <v>0</v>
      </c>
      <c r="I127" s="30">
        <f>ROUND(G127*H127,P4)</f>
        <v>0</v>
      </c>
      <c r="L127" s="30">
        <v>0</v>
      </c>
      <c r="M127" s="24">
        <f>ROUND(G127*L127,P4)</f>
        <v>0</v>
      </c>
      <c r="N127" s="25" t="s">
        <v>1332</v>
      </c>
      <c r="O127" s="31">
        <f>M127*AA127</f>
        <v>0</v>
      </c>
      <c r="P127" s="1">
        <v>3</v>
      </c>
      <c r="AA127" s="1">
        <f>IF(P127=1,$O$3,IF(P127=2,$O$4,$O$5))</f>
        <v>0</v>
      </c>
    </row>
    <row r="128">
      <c r="A128" s="1" t="s">
        <v>339</v>
      </c>
      <c r="E128" s="27" t="s">
        <v>4217</v>
      </c>
    </row>
    <row r="129" ht="132">
      <c r="A129" s="1" t="s">
        <v>341</v>
      </c>
      <c r="E129" s="32" t="s">
        <v>4622</v>
      </c>
    </row>
    <row r="130" ht="369.6">
      <c r="A130" s="1" t="s">
        <v>342</v>
      </c>
      <c r="E130" s="27" t="s">
        <v>4615</v>
      </c>
    </row>
    <row r="131">
      <c r="A131" s="1" t="s">
        <v>333</v>
      </c>
      <c r="B131" s="1">
        <v>31</v>
      </c>
      <c r="C131" s="26" t="s">
        <v>4623</v>
      </c>
      <c r="D131" t="s">
        <v>349</v>
      </c>
      <c r="E131" s="27" t="s">
        <v>4624</v>
      </c>
      <c r="F131" s="28" t="s">
        <v>355</v>
      </c>
      <c r="G131" s="29">
        <v>1</v>
      </c>
      <c r="H131" s="28">
        <v>0</v>
      </c>
      <c r="I131" s="30">
        <f>ROUND(G131*H131,P4)</f>
        <v>0</v>
      </c>
      <c r="L131" s="30">
        <v>0</v>
      </c>
      <c r="M131" s="24">
        <f>ROUND(G131*L131,P4)</f>
        <v>0</v>
      </c>
      <c r="N131" s="25" t="s">
        <v>1332</v>
      </c>
      <c r="O131" s="31">
        <f>M131*AA131</f>
        <v>0</v>
      </c>
      <c r="P131" s="1">
        <v>3</v>
      </c>
      <c r="AA131" s="1">
        <f>IF(P131=1,$O$3,IF(P131=2,$O$4,$O$5))</f>
        <v>0</v>
      </c>
    </row>
    <row r="132">
      <c r="A132" s="1" t="s">
        <v>339</v>
      </c>
      <c r="E132" s="27" t="s">
        <v>4624</v>
      </c>
    </row>
    <row r="133" ht="66">
      <c r="A133" s="1" t="s">
        <v>341</v>
      </c>
      <c r="E133" s="32" t="s">
        <v>4625</v>
      </c>
    </row>
    <row r="134" ht="369.6">
      <c r="A134" s="1" t="s">
        <v>342</v>
      </c>
      <c r="E134" s="27" t="s">
        <v>4615</v>
      </c>
    </row>
    <row r="135">
      <c r="A135" s="1" t="s">
        <v>333</v>
      </c>
      <c r="B135" s="1">
        <v>32</v>
      </c>
      <c r="C135" s="26" t="s">
        <v>4626</v>
      </c>
      <c r="D135" t="s">
        <v>349</v>
      </c>
      <c r="E135" s="27" t="s">
        <v>4627</v>
      </c>
      <c r="F135" s="28" t="s">
        <v>355</v>
      </c>
      <c r="G135" s="29">
        <v>1</v>
      </c>
      <c r="H135" s="28">
        <v>0</v>
      </c>
      <c r="I135" s="30">
        <f>ROUND(G135*H135,P4)</f>
        <v>0</v>
      </c>
      <c r="L135" s="30">
        <v>0</v>
      </c>
      <c r="M135" s="24">
        <f>ROUND(G135*L135,P4)</f>
        <v>0</v>
      </c>
      <c r="N135" s="25" t="s">
        <v>1332</v>
      </c>
      <c r="O135" s="31">
        <f>M135*AA135</f>
        <v>0</v>
      </c>
      <c r="P135" s="1">
        <v>3</v>
      </c>
      <c r="AA135" s="1">
        <f>IF(P135=1,$O$3,IF(P135=2,$O$4,$O$5))</f>
        <v>0</v>
      </c>
    </row>
    <row r="136">
      <c r="A136" s="1" t="s">
        <v>339</v>
      </c>
      <c r="E136" s="27" t="s">
        <v>4627</v>
      </c>
    </row>
    <row r="137" ht="66">
      <c r="A137" s="1" t="s">
        <v>341</v>
      </c>
      <c r="E137" s="32" t="s">
        <v>4628</v>
      </c>
    </row>
    <row r="138" ht="369.6">
      <c r="A138" s="1" t="s">
        <v>342</v>
      </c>
      <c r="E138" s="27" t="s">
        <v>4615</v>
      </c>
    </row>
    <row r="139" ht="26.4">
      <c r="A139" s="1" t="s">
        <v>333</v>
      </c>
      <c r="B139" s="1">
        <v>33</v>
      </c>
      <c r="C139" s="26" t="s">
        <v>4629</v>
      </c>
      <c r="D139" t="s">
        <v>349</v>
      </c>
      <c r="E139" s="27" t="s">
        <v>4630</v>
      </c>
      <c r="F139" s="28" t="s">
        <v>347</v>
      </c>
      <c r="G139" s="29">
        <v>1</v>
      </c>
      <c r="H139" s="28">
        <v>0</v>
      </c>
      <c r="I139" s="30">
        <f>ROUND(G139*H139,P4)</f>
        <v>0</v>
      </c>
      <c r="L139" s="30">
        <v>0</v>
      </c>
      <c r="M139" s="24">
        <f>ROUND(G139*L139,P4)</f>
        <v>0</v>
      </c>
      <c r="N139" s="25" t="s">
        <v>1332</v>
      </c>
      <c r="O139" s="31">
        <f>M139*AA139</f>
        <v>0</v>
      </c>
      <c r="P139" s="1">
        <v>3</v>
      </c>
      <c r="AA139" s="1">
        <f>IF(P139=1,$O$3,IF(P139=2,$O$4,$O$5))</f>
        <v>0</v>
      </c>
    </row>
    <row r="140" ht="26.4">
      <c r="A140" s="1" t="s">
        <v>339</v>
      </c>
      <c r="E140" s="27" t="s">
        <v>4630</v>
      </c>
    </row>
    <row r="141" ht="79.2">
      <c r="A141" s="1" t="s">
        <v>341</v>
      </c>
      <c r="E141" s="32" t="s">
        <v>4631</v>
      </c>
    </row>
    <row r="142" ht="79.2">
      <c r="A142" s="1" t="s">
        <v>342</v>
      </c>
      <c r="E142" s="27" t="s">
        <v>4632</v>
      </c>
    </row>
    <row r="143">
      <c r="A143" s="1" t="s">
        <v>330</v>
      </c>
      <c r="C143" s="22" t="s">
        <v>3904</v>
      </c>
      <c r="E143" s="23" t="s">
        <v>4633</v>
      </c>
      <c r="L143" s="24">
        <f>SUMIFS(L144:L215,A144:A215,"P")</f>
        <v>0</v>
      </c>
      <c r="M143" s="24">
        <f>SUMIFS(M144:M215,A144:A215,"P")</f>
        <v>0</v>
      </c>
      <c r="N143" s="25"/>
    </row>
    <row r="144" ht="26.4">
      <c r="A144" s="1" t="s">
        <v>333</v>
      </c>
      <c r="B144" s="1">
        <v>34</v>
      </c>
      <c r="C144" s="26" t="s">
        <v>3906</v>
      </c>
      <c r="D144" t="s">
        <v>349</v>
      </c>
      <c r="E144" s="27" t="s">
        <v>3907</v>
      </c>
      <c r="F144" s="28" t="s">
        <v>361</v>
      </c>
      <c r="G144" s="29">
        <v>14346</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132">
      <c r="A146" s="1" t="s">
        <v>341</v>
      </c>
      <c r="E146" s="32" t="s">
        <v>4634</v>
      </c>
    </row>
    <row r="147" ht="118.8">
      <c r="A147" s="1" t="s">
        <v>342</v>
      </c>
      <c r="E147" s="27" t="s">
        <v>3909</v>
      </c>
    </row>
    <row r="148" ht="26.4">
      <c r="A148" s="1" t="s">
        <v>333</v>
      </c>
      <c r="B148" s="1">
        <v>35</v>
      </c>
      <c r="C148" s="26" t="s">
        <v>3910</v>
      </c>
      <c r="D148" t="s">
        <v>349</v>
      </c>
      <c r="E148" s="27" t="s">
        <v>3911</v>
      </c>
      <c r="F148" s="28" t="s">
        <v>361</v>
      </c>
      <c r="G148" s="29">
        <v>9500</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79.2">
      <c r="A150" s="1" t="s">
        <v>341</v>
      </c>
      <c r="E150" s="32" t="s">
        <v>4635</v>
      </c>
    </row>
    <row r="151" ht="264">
      <c r="A151" s="1" t="s">
        <v>342</v>
      </c>
      <c r="E151" s="27" t="s">
        <v>3913</v>
      </c>
    </row>
    <row r="152" ht="26.4">
      <c r="A152" s="1" t="s">
        <v>333</v>
      </c>
      <c r="B152" s="1">
        <v>36</v>
      </c>
      <c r="C152" s="26" t="s">
        <v>4224</v>
      </c>
      <c r="D152" t="s">
        <v>349</v>
      </c>
      <c r="E152" s="27" t="s">
        <v>4225</v>
      </c>
      <c r="F152" s="28" t="s">
        <v>361</v>
      </c>
      <c r="G152" s="29">
        <v>1300</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92.4">
      <c r="A154" s="1" t="s">
        <v>341</v>
      </c>
      <c r="E154" s="32" t="s">
        <v>4636</v>
      </c>
    </row>
    <row r="155" ht="264">
      <c r="A155" s="1" t="s">
        <v>342</v>
      </c>
      <c r="E155" s="27" t="s">
        <v>3913</v>
      </c>
    </row>
    <row r="156" ht="26.4">
      <c r="A156" s="1" t="s">
        <v>333</v>
      </c>
      <c r="B156" s="1">
        <v>37</v>
      </c>
      <c r="C156" s="26" t="s">
        <v>3914</v>
      </c>
      <c r="D156" t="s">
        <v>349</v>
      </c>
      <c r="E156" s="27" t="s">
        <v>3915</v>
      </c>
      <c r="F156" s="28" t="s">
        <v>355</v>
      </c>
      <c r="G156" s="29">
        <v>18</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105.6">
      <c r="A158" s="1" t="s">
        <v>341</v>
      </c>
      <c r="E158" s="32" t="s">
        <v>4637</v>
      </c>
    </row>
    <row r="159" ht="184.8">
      <c r="A159" s="1" t="s">
        <v>342</v>
      </c>
      <c r="E159" s="27" t="s">
        <v>3917</v>
      </c>
    </row>
    <row r="160" ht="26.4">
      <c r="A160" s="1" t="s">
        <v>333</v>
      </c>
      <c r="B160" s="1">
        <v>38</v>
      </c>
      <c r="C160" s="26" t="s">
        <v>4638</v>
      </c>
      <c r="D160" t="s">
        <v>349</v>
      </c>
      <c r="E160" s="27" t="s">
        <v>4639</v>
      </c>
      <c r="F160" s="28" t="s">
        <v>355</v>
      </c>
      <c r="G160" s="29">
        <v>6</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ht="66">
      <c r="A162" s="1" t="s">
        <v>341</v>
      </c>
      <c r="E162" s="32" t="s">
        <v>4640</v>
      </c>
    </row>
    <row r="163" ht="198">
      <c r="A163" s="1" t="s">
        <v>342</v>
      </c>
      <c r="E163" s="27" t="s">
        <v>4641</v>
      </c>
    </row>
    <row r="164" ht="26.4">
      <c r="A164" s="1" t="s">
        <v>333</v>
      </c>
      <c r="B164" s="1">
        <v>39</v>
      </c>
      <c r="C164" s="26" t="s">
        <v>4228</v>
      </c>
      <c r="D164" t="s">
        <v>349</v>
      </c>
      <c r="E164" s="27" t="s">
        <v>4229</v>
      </c>
      <c r="F164" s="28" t="s">
        <v>355</v>
      </c>
      <c r="G164" s="29">
        <v>8</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66">
      <c r="A166" s="1" t="s">
        <v>341</v>
      </c>
      <c r="E166" s="32" t="s">
        <v>4642</v>
      </c>
    </row>
    <row r="167" ht="198">
      <c r="A167" s="1" t="s">
        <v>342</v>
      </c>
      <c r="E167" s="27" t="s">
        <v>4231</v>
      </c>
    </row>
    <row r="168" ht="26.4">
      <c r="A168" s="1" t="s">
        <v>333</v>
      </c>
      <c r="B168" s="1">
        <v>40</v>
      </c>
      <c r="C168" s="26" t="s">
        <v>4643</v>
      </c>
      <c r="D168" t="s">
        <v>349</v>
      </c>
      <c r="E168" s="27" t="s">
        <v>4644</v>
      </c>
      <c r="F168" s="28" t="s">
        <v>355</v>
      </c>
      <c r="G168" s="29">
        <v>16</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66">
      <c r="A170" s="1" t="s">
        <v>341</v>
      </c>
      <c r="E170" s="32" t="s">
        <v>4645</v>
      </c>
    </row>
    <row r="171" ht="198">
      <c r="A171" s="1" t="s">
        <v>342</v>
      </c>
      <c r="E171" s="27" t="s">
        <v>4646</v>
      </c>
    </row>
    <row r="172">
      <c r="A172" s="1" t="s">
        <v>333</v>
      </c>
      <c r="B172" s="1">
        <v>41</v>
      </c>
      <c r="C172" s="26" t="s">
        <v>3893</v>
      </c>
      <c r="D172" t="s">
        <v>349</v>
      </c>
      <c r="E172" s="27" t="s">
        <v>3894</v>
      </c>
      <c r="F172" s="28" t="s">
        <v>355</v>
      </c>
      <c r="G172" s="29">
        <v>222</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132">
      <c r="A174" s="1" t="s">
        <v>341</v>
      </c>
      <c r="E174" s="32" t="s">
        <v>4647</v>
      </c>
    </row>
    <row r="175" ht="264">
      <c r="A175" s="1" t="s">
        <v>342</v>
      </c>
      <c r="E175" s="27" t="s">
        <v>3896</v>
      </c>
    </row>
    <row r="176">
      <c r="A176" s="1" t="s">
        <v>333</v>
      </c>
      <c r="B176" s="1">
        <v>42</v>
      </c>
      <c r="C176" s="26" t="s">
        <v>3929</v>
      </c>
      <c r="D176" t="s">
        <v>349</v>
      </c>
      <c r="E176" s="27" t="s">
        <v>3930</v>
      </c>
      <c r="F176" s="28" t="s">
        <v>355</v>
      </c>
      <c r="G176" s="29">
        <v>130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79.2">
      <c r="A178" s="1" t="s">
        <v>341</v>
      </c>
      <c r="E178" s="32" t="s">
        <v>4648</v>
      </c>
    </row>
    <row r="179" ht="264">
      <c r="A179" s="1" t="s">
        <v>342</v>
      </c>
      <c r="E179" s="27" t="s">
        <v>3896</v>
      </c>
    </row>
    <row r="180">
      <c r="A180" s="1" t="s">
        <v>333</v>
      </c>
      <c r="B180" s="1">
        <v>43</v>
      </c>
      <c r="C180" s="26" t="s">
        <v>3897</v>
      </c>
      <c r="D180" t="s">
        <v>349</v>
      </c>
      <c r="E180" s="27" t="s">
        <v>3898</v>
      </c>
      <c r="F180" s="28" t="s">
        <v>355</v>
      </c>
      <c r="G180" s="29">
        <v>92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132">
      <c r="A182" s="1" t="s">
        <v>341</v>
      </c>
      <c r="E182" s="32" t="s">
        <v>4649</v>
      </c>
    </row>
    <row r="183" ht="264">
      <c r="A183" s="1" t="s">
        <v>342</v>
      </c>
      <c r="E183" s="27" t="s">
        <v>3896</v>
      </c>
    </row>
    <row r="184">
      <c r="A184" s="1" t="s">
        <v>333</v>
      </c>
      <c r="B184" s="1">
        <v>44</v>
      </c>
      <c r="C184" s="26" t="s">
        <v>3926</v>
      </c>
      <c r="D184" t="s">
        <v>349</v>
      </c>
      <c r="E184" s="27" t="s">
        <v>3927</v>
      </c>
      <c r="F184" s="28" t="s">
        <v>355</v>
      </c>
      <c r="G184" s="29">
        <v>90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ht="79.2">
      <c r="A186" s="1" t="s">
        <v>341</v>
      </c>
      <c r="E186" s="32" t="s">
        <v>4650</v>
      </c>
    </row>
    <row r="187" ht="264">
      <c r="A187" s="1" t="s">
        <v>342</v>
      </c>
      <c r="E187" s="27" t="s">
        <v>3896</v>
      </c>
    </row>
    <row r="188">
      <c r="A188" s="1" t="s">
        <v>333</v>
      </c>
      <c r="B188" s="1">
        <v>45</v>
      </c>
      <c r="C188" s="26" t="s">
        <v>4236</v>
      </c>
      <c r="D188" t="s">
        <v>349</v>
      </c>
      <c r="E188" s="27" t="s">
        <v>4237</v>
      </c>
      <c r="F188" s="28" t="s">
        <v>355</v>
      </c>
      <c r="G188" s="29">
        <v>10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158.4">
      <c r="A190" s="1" t="s">
        <v>341</v>
      </c>
      <c r="E190" s="32" t="s">
        <v>4651</v>
      </c>
    </row>
    <row r="191" ht="171.6">
      <c r="A191" s="1" t="s">
        <v>342</v>
      </c>
      <c r="E191" s="27" t="s">
        <v>4239</v>
      </c>
    </row>
    <row r="192">
      <c r="A192" s="1" t="s">
        <v>333</v>
      </c>
      <c r="B192" s="1">
        <v>46</v>
      </c>
      <c r="C192" s="26" t="s">
        <v>4652</v>
      </c>
      <c r="D192" t="s">
        <v>349</v>
      </c>
      <c r="E192" s="27" t="s">
        <v>4653</v>
      </c>
      <c r="F192" s="28" t="s">
        <v>355</v>
      </c>
      <c r="G192" s="29">
        <v>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79.2">
      <c r="A194" s="1" t="s">
        <v>341</v>
      </c>
      <c r="E194" s="32" t="s">
        <v>4654</v>
      </c>
    </row>
    <row r="195" ht="171.6">
      <c r="A195" s="1" t="s">
        <v>342</v>
      </c>
      <c r="E195" s="27" t="s">
        <v>4239</v>
      </c>
    </row>
    <row r="196">
      <c r="A196" s="1" t="s">
        <v>333</v>
      </c>
      <c r="B196" s="1">
        <v>47</v>
      </c>
      <c r="C196" s="26" t="s">
        <v>3935</v>
      </c>
      <c r="D196" t="s">
        <v>349</v>
      </c>
      <c r="E196" s="27" t="s">
        <v>3936</v>
      </c>
      <c r="F196" s="28" t="s">
        <v>361</v>
      </c>
      <c r="G196" s="29">
        <v>19000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79.2">
      <c r="A198" s="1" t="s">
        <v>341</v>
      </c>
      <c r="E198" s="32" t="s">
        <v>4655</v>
      </c>
    </row>
    <row r="199" ht="171.6">
      <c r="A199" s="1" t="s">
        <v>342</v>
      </c>
      <c r="E199" s="27" t="s">
        <v>3938</v>
      </c>
    </row>
    <row r="200">
      <c r="A200" s="1" t="s">
        <v>333</v>
      </c>
      <c r="B200" s="1">
        <v>48</v>
      </c>
      <c r="C200" s="26" t="s">
        <v>3922</v>
      </c>
      <c r="D200" t="s">
        <v>349</v>
      </c>
      <c r="E200" s="27" t="s">
        <v>3923</v>
      </c>
      <c r="F200" s="28" t="s">
        <v>355</v>
      </c>
      <c r="G200" s="29">
        <v>55</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79.2">
      <c r="A202" s="1" t="s">
        <v>341</v>
      </c>
      <c r="E202" s="32" t="s">
        <v>4656</v>
      </c>
    </row>
    <row r="203" ht="158.4">
      <c r="A203" s="1" t="s">
        <v>342</v>
      </c>
      <c r="E203" s="27" t="s">
        <v>3925</v>
      </c>
    </row>
    <row r="204" ht="26.4">
      <c r="A204" s="1" t="s">
        <v>333</v>
      </c>
      <c r="B204" s="1">
        <v>49</v>
      </c>
      <c r="C204" s="26" t="s">
        <v>4657</v>
      </c>
      <c r="D204" t="s">
        <v>349</v>
      </c>
      <c r="E204" s="27" t="s">
        <v>4658</v>
      </c>
      <c r="F204" s="28" t="s">
        <v>361</v>
      </c>
      <c r="G204" s="29">
        <v>1050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6">
      <c r="A206" s="1" t="s">
        <v>341</v>
      </c>
      <c r="E206" s="32" t="s">
        <v>4659</v>
      </c>
    </row>
    <row r="207" ht="184.8">
      <c r="A207" s="1" t="s">
        <v>342</v>
      </c>
      <c r="E207" s="27" t="s">
        <v>4660</v>
      </c>
    </row>
    <row r="208">
      <c r="A208" s="1" t="s">
        <v>333</v>
      </c>
      <c r="B208" s="1">
        <v>50</v>
      </c>
      <c r="C208" s="26" t="s">
        <v>4661</v>
      </c>
      <c r="D208" t="s">
        <v>349</v>
      </c>
      <c r="E208" s="27" t="s">
        <v>3944</v>
      </c>
      <c r="F208" s="28" t="s">
        <v>361</v>
      </c>
      <c r="G208" s="29">
        <v>7750</v>
      </c>
      <c r="H208" s="28">
        <v>0</v>
      </c>
      <c r="I208" s="30">
        <f>ROUND(G208*H208,P4)</f>
        <v>0</v>
      </c>
      <c r="L208" s="30">
        <v>0</v>
      </c>
      <c r="M208" s="24">
        <f>ROUND(G208*L208,P4)</f>
        <v>0</v>
      </c>
      <c r="N208" s="25" t="s">
        <v>4662</v>
      </c>
      <c r="O208" s="31">
        <f>M208*AA208</f>
        <v>0</v>
      </c>
      <c r="P208" s="1">
        <v>3</v>
      </c>
      <c r="AA208" s="1">
        <f>IF(P208=1,$O$3,IF(P208=2,$O$4,$O$5))</f>
        <v>0</v>
      </c>
    </row>
    <row r="209">
      <c r="A209" s="1" t="s">
        <v>339</v>
      </c>
      <c r="E209" s="27" t="s">
        <v>3944</v>
      </c>
    </row>
    <row r="210" ht="79.2">
      <c r="A210" s="1" t="s">
        <v>341</v>
      </c>
      <c r="E210" s="32" t="s">
        <v>4663</v>
      </c>
    </row>
    <row r="211">
      <c r="A211" s="1" t="s">
        <v>342</v>
      </c>
      <c r="E211" s="27" t="s">
        <v>349</v>
      </c>
    </row>
    <row r="212">
      <c r="A212" s="1" t="s">
        <v>333</v>
      </c>
      <c r="B212" s="1">
        <v>51</v>
      </c>
      <c r="C212" s="26" t="s">
        <v>4244</v>
      </c>
      <c r="D212" t="s">
        <v>349</v>
      </c>
      <c r="E212" s="27" t="s">
        <v>4245</v>
      </c>
      <c r="F212" s="28" t="s">
        <v>361</v>
      </c>
      <c r="G212" s="29">
        <v>1300</v>
      </c>
      <c r="H212" s="28">
        <v>0</v>
      </c>
      <c r="I212" s="30">
        <f>ROUND(G212*H212,P4)</f>
        <v>0</v>
      </c>
      <c r="L212" s="30">
        <v>0</v>
      </c>
      <c r="M212" s="24">
        <f>ROUND(G212*L212,P4)</f>
        <v>0</v>
      </c>
      <c r="N212" s="25" t="s">
        <v>4662</v>
      </c>
      <c r="O212" s="31">
        <f>M212*AA212</f>
        <v>0</v>
      </c>
      <c r="P212" s="1">
        <v>3</v>
      </c>
      <c r="AA212" s="1">
        <f>IF(P212=1,$O$3,IF(P212=2,$O$4,$O$5))</f>
        <v>0</v>
      </c>
    </row>
    <row r="213">
      <c r="A213" s="1" t="s">
        <v>339</v>
      </c>
      <c r="E213" s="27" t="s">
        <v>4245</v>
      </c>
    </row>
    <row r="214" ht="79.2">
      <c r="A214" s="1" t="s">
        <v>341</v>
      </c>
      <c r="E214" s="32" t="s">
        <v>4664</v>
      </c>
    </row>
    <row r="215">
      <c r="A215" s="1" t="s">
        <v>342</v>
      </c>
      <c r="E215" s="27" t="s">
        <v>349</v>
      </c>
    </row>
    <row r="216">
      <c r="A216" s="1" t="s">
        <v>330</v>
      </c>
      <c r="C216" s="22" t="s">
        <v>3958</v>
      </c>
      <c r="E216" s="23" t="s">
        <v>4665</v>
      </c>
      <c r="L216" s="24">
        <f>SUMIFS(L217:L232,A217:A232,"P")</f>
        <v>0</v>
      </c>
      <c r="M216" s="24">
        <f>SUMIFS(M217:M232,A217:A232,"P")</f>
        <v>0</v>
      </c>
      <c r="N216" s="25"/>
    </row>
    <row r="217">
      <c r="A217" s="1" t="s">
        <v>333</v>
      </c>
      <c r="B217" s="1">
        <v>52</v>
      </c>
      <c r="C217" s="26" t="s">
        <v>3960</v>
      </c>
      <c r="D217" t="s">
        <v>349</v>
      </c>
      <c r="E217" s="27" t="s">
        <v>3961</v>
      </c>
      <c r="F217" s="28" t="s">
        <v>361</v>
      </c>
      <c r="G217" s="29">
        <v>7675</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ht="66">
      <c r="A219" s="1" t="s">
        <v>341</v>
      </c>
      <c r="E219" s="32" t="s">
        <v>4666</v>
      </c>
    </row>
    <row r="220" ht="92.4">
      <c r="A220" s="1" t="s">
        <v>342</v>
      </c>
      <c r="E220" s="27" t="s">
        <v>3963</v>
      </c>
    </row>
    <row r="221">
      <c r="A221" s="1" t="s">
        <v>333</v>
      </c>
      <c r="B221" s="1">
        <v>53</v>
      </c>
      <c r="C221" s="26" t="s">
        <v>838</v>
      </c>
      <c r="D221" t="s">
        <v>349</v>
      </c>
      <c r="E221" s="27" t="s">
        <v>839</v>
      </c>
      <c r="F221" s="28" t="s">
        <v>355</v>
      </c>
      <c r="G221" s="29">
        <v>56</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ht="105.6">
      <c r="A223" s="1" t="s">
        <v>341</v>
      </c>
      <c r="E223" s="32" t="s">
        <v>4667</v>
      </c>
    </row>
    <row r="224" ht="118.8">
      <c r="A224" s="1" t="s">
        <v>342</v>
      </c>
      <c r="E224" s="27" t="s">
        <v>840</v>
      </c>
    </row>
    <row r="225">
      <c r="A225" s="1" t="s">
        <v>333</v>
      </c>
      <c r="B225" s="1">
        <v>54</v>
      </c>
      <c r="C225" s="26" t="s">
        <v>841</v>
      </c>
      <c r="D225" t="s">
        <v>349</v>
      </c>
      <c r="E225" s="27" t="s">
        <v>842</v>
      </c>
      <c r="F225" s="28" t="s">
        <v>355</v>
      </c>
      <c r="G225" s="29">
        <v>56</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ht="105.6">
      <c r="A227" s="1" t="s">
        <v>341</v>
      </c>
      <c r="E227" s="32" t="s">
        <v>4667</v>
      </c>
    </row>
    <row r="228" ht="132">
      <c r="A228" s="1" t="s">
        <v>342</v>
      </c>
      <c r="E228" s="27" t="s">
        <v>843</v>
      </c>
    </row>
    <row r="229">
      <c r="A229" s="1" t="s">
        <v>333</v>
      </c>
      <c r="B229" s="1">
        <v>55</v>
      </c>
      <c r="C229" s="26" t="s">
        <v>4668</v>
      </c>
      <c r="D229" t="s">
        <v>349</v>
      </c>
      <c r="E229" s="27" t="s">
        <v>4669</v>
      </c>
      <c r="F229" s="28" t="s">
        <v>586</v>
      </c>
      <c r="G229" s="29">
        <v>9</v>
      </c>
      <c r="H229" s="28">
        <v>0</v>
      </c>
      <c r="I229" s="30">
        <f>ROUND(G229*H229,P4)</f>
        <v>0</v>
      </c>
      <c r="L229" s="30">
        <v>0</v>
      </c>
      <c r="M229" s="24">
        <f>ROUND(G229*L229,P4)</f>
        <v>0</v>
      </c>
      <c r="N229" s="25" t="s">
        <v>1332</v>
      </c>
      <c r="O229" s="31">
        <f>M229*AA229</f>
        <v>0</v>
      </c>
      <c r="P229" s="1">
        <v>3</v>
      </c>
      <c r="AA229" s="1">
        <f>IF(P229=1,$O$3,IF(P229=2,$O$4,$O$5))</f>
        <v>0</v>
      </c>
    </row>
    <row r="230">
      <c r="A230" s="1" t="s">
        <v>339</v>
      </c>
      <c r="E230" s="27" t="s">
        <v>4669</v>
      </c>
    </row>
    <row r="231" ht="66">
      <c r="A231" s="1" t="s">
        <v>341</v>
      </c>
      <c r="E231" s="32" t="s">
        <v>4670</v>
      </c>
    </row>
    <row r="232" ht="52.8">
      <c r="A232" s="1" t="s">
        <v>342</v>
      </c>
      <c r="E232" s="27" t="s">
        <v>4671</v>
      </c>
    </row>
    <row r="233">
      <c r="A233" s="1" t="s">
        <v>330</v>
      </c>
      <c r="C233" s="22" t="s">
        <v>3667</v>
      </c>
      <c r="E233" s="23" t="s">
        <v>4672</v>
      </c>
      <c r="L233" s="24">
        <f>SUMIFS(L234:L269,A234:A269,"P")</f>
        <v>0</v>
      </c>
      <c r="M233" s="24">
        <f>SUMIFS(M234:M269,A234:A269,"P")</f>
        <v>0</v>
      </c>
      <c r="N233" s="25"/>
    </row>
    <row r="234">
      <c r="A234" s="1" t="s">
        <v>333</v>
      </c>
      <c r="B234" s="1">
        <v>56</v>
      </c>
      <c r="C234" s="26" t="s">
        <v>344</v>
      </c>
      <c r="D234" t="s">
        <v>349</v>
      </c>
      <c r="E234" s="27" t="s">
        <v>346</v>
      </c>
      <c r="F234" s="28" t="s">
        <v>347</v>
      </c>
      <c r="G234" s="29">
        <v>1</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ht="79.2">
      <c r="A236" s="1" t="s">
        <v>341</v>
      </c>
      <c r="E236" s="32" t="s">
        <v>4673</v>
      </c>
    </row>
    <row r="237" ht="52.8">
      <c r="A237" s="1" t="s">
        <v>342</v>
      </c>
      <c r="E237" s="27" t="s">
        <v>350</v>
      </c>
    </row>
    <row r="238">
      <c r="A238" s="1" t="s">
        <v>333</v>
      </c>
      <c r="B238" s="1">
        <v>57</v>
      </c>
      <c r="C238" s="26" t="s">
        <v>3983</v>
      </c>
      <c r="D238" t="s">
        <v>349</v>
      </c>
      <c r="E238" s="27" t="s">
        <v>3984</v>
      </c>
      <c r="F238" s="28" t="s">
        <v>355</v>
      </c>
      <c r="G238" s="29">
        <v>300</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ht="79.2">
      <c r="A240" s="1" t="s">
        <v>341</v>
      </c>
      <c r="E240" s="32" t="s">
        <v>4674</v>
      </c>
    </row>
    <row r="241" ht="52.8">
      <c r="A241" s="1" t="s">
        <v>342</v>
      </c>
      <c r="E241" s="27" t="s">
        <v>350</v>
      </c>
    </row>
    <row r="242">
      <c r="A242" s="1" t="s">
        <v>333</v>
      </c>
      <c r="B242" s="1">
        <v>58</v>
      </c>
      <c r="C242" s="26" t="s">
        <v>4675</v>
      </c>
      <c r="D242" t="s">
        <v>349</v>
      </c>
      <c r="E242" s="27" t="s">
        <v>4676</v>
      </c>
      <c r="F242" s="28" t="s">
        <v>361</v>
      </c>
      <c r="G242" s="29">
        <v>42</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ht="66">
      <c r="A244" s="1" t="s">
        <v>341</v>
      </c>
      <c r="E244" s="32" t="s">
        <v>4677</v>
      </c>
    </row>
    <row r="245" ht="79.2">
      <c r="A245" s="1" t="s">
        <v>342</v>
      </c>
      <c r="E245" s="27" t="s">
        <v>4678</v>
      </c>
    </row>
    <row r="246">
      <c r="A246" s="1" t="s">
        <v>333</v>
      </c>
      <c r="B246" s="1">
        <v>59</v>
      </c>
      <c r="C246" s="26" t="s">
        <v>4679</v>
      </c>
      <c r="D246" t="s">
        <v>349</v>
      </c>
      <c r="E246" s="27" t="s">
        <v>4680</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ht="79.2">
      <c r="A248" s="1" t="s">
        <v>341</v>
      </c>
      <c r="E248" s="32" t="s">
        <v>4681</v>
      </c>
    </row>
    <row r="249" ht="145.2">
      <c r="A249" s="1" t="s">
        <v>342</v>
      </c>
      <c r="E249" s="27" t="s">
        <v>4682</v>
      </c>
    </row>
    <row r="250">
      <c r="A250" s="1" t="s">
        <v>333</v>
      </c>
      <c r="B250" s="1">
        <v>60</v>
      </c>
      <c r="C250" s="26" t="s">
        <v>4274</v>
      </c>
      <c r="D250" t="s">
        <v>349</v>
      </c>
      <c r="E250" s="27" t="s">
        <v>4275</v>
      </c>
      <c r="F250" s="28" t="s">
        <v>355</v>
      </c>
      <c r="G250" s="29">
        <v>21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66">
      <c r="A252" s="1" t="s">
        <v>341</v>
      </c>
      <c r="E252" s="32" t="s">
        <v>4683</v>
      </c>
    </row>
    <row r="253" ht="92.4">
      <c r="A253" s="1" t="s">
        <v>342</v>
      </c>
      <c r="E253" s="27" t="s">
        <v>4277</v>
      </c>
    </row>
    <row r="254">
      <c r="A254" s="1" t="s">
        <v>333</v>
      </c>
      <c r="B254" s="1">
        <v>61</v>
      </c>
      <c r="C254" s="26" t="s">
        <v>3986</v>
      </c>
      <c r="D254" t="s">
        <v>349</v>
      </c>
      <c r="E254" s="27" t="s">
        <v>3987</v>
      </c>
      <c r="F254" s="28" t="s">
        <v>355</v>
      </c>
      <c r="G254" s="29">
        <v>150</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ht="92.4">
      <c r="A256" s="1" t="s">
        <v>341</v>
      </c>
      <c r="E256" s="32" t="s">
        <v>4684</v>
      </c>
    </row>
    <row r="257" ht="158.4">
      <c r="A257" s="1" t="s">
        <v>342</v>
      </c>
      <c r="E257" s="27" t="s">
        <v>3989</v>
      </c>
    </row>
    <row r="258">
      <c r="A258" s="1" t="s">
        <v>333</v>
      </c>
      <c r="B258" s="1">
        <v>62</v>
      </c>
      <c r="C258" s="26" t="s">
        <v>4294</v>
      </c>
      <c r="D258" t="s">
        <v>349</v>
      </c>
      <c r="E258" s="27" t="s">
        <v>4295</v>
      </c>
      <c r="F258" s="28" t="s">
        <v>476</v>
      </c>
      <c r="G258" s="29">
        <v>20000</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ht="92.4">
      <c r="A260" s="1" t="s">
        <v>341</v>
      </c>
      <c r="E260" s="32" t="s">
        <v>4685</v>
      </c>
    </row>
    <row r="261" ht="158.4">
      <c r="A261" s="1" t="s">
        <v>342</v>
      </c>
      <c r="E261" s="27" t="s">
        <v>4297</v>
      </c>
    </row>
    <row r="262">
      <c r="A262" s="1" t="s">
        <v>333</v>
      </c>
      <c r="B262" s="1">
        <v>63</v>
      </c>
      <c r="C262" s="26" t="s">
        <v>4686</v>
      </c>
      <c r="D262" t="s">
        <v>349</v>
      </c>
      <c r="E262" s="27" t="s">
        <v>4687</v>
      </c>
      <c r="F262" s="28" t="s">
        <v>476</v>
      </c>
      <c r="G262" s="29">
        <v>3000</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ht="66">
      <c r="A264" s="1" t="s">
        <v>341</v>
      </c>
      <c r="E264" s="32" t="s">
        <v>4688</v>
      </c>
    </row>
    <row r="265" ht="158.4">
      <c r="A265" s="1" t="s">
        <v>342</v>
      </c>
      <c r="E265" s="27" t="s">
        <v>4297</v>
      </c>
    </row>
    <row r="266">
      <c r="A266" s="1" t="s">
        <v>333</v>
      </c>
      <c r="B266" s="1">
        <v>64</v>
      </c>
      <c r="C266" s="26" t="s">
        <v>3990</v>
      </c>
      <c r="D266" t="s">
        <v>349</v>
      </c>
      <c r="E266" s="27" t="s">
        <v>3991</v>
      </c>
      <c r="F266" s="28" t="s">
        <v>355</v>
      </c>
      <c r="G266" s="29">
        <v>150</v>
      </c>
      <c r="H266" s="28">
        <v>0</v>
      </c>
      <c r="I266" s="30">
        <f>ROUND(G266*H266,P4)</f>
        <v>0</v>
      </c>
      <c r="L266" s="30">
        <v>0</v>
      </c>
      <c r="M266" s="24">
        <f>ROUND(G266*L266,P4)</f>
        <v>0</v>
      </c>
      <c r="N266" s="25" t="s">
        <v>1332</v>
      </c>
      <c r="O266" s="31">
        <f>M266*AA266</f>
        <v>0</v>
      </c>
      <c r="P266" s="1">
        <v>3</v>
      </c>
      <c r="AA266" s="1">
        <f>IF(P266=1,$O$3,IF(P266=2,$O$4,$O$5))</f>
        <v>0</v>
      </c>
    </row>
    <row r="267">
      <c r="A267" s="1" t="s">
        <v>339</v>
      </c>
      <c r="E267" s="27" t="s">
        <v>3991</v>
      </c>
    </row>
    <row r="268" ht="79.2">
      <c r="A268" s="1" t="s">
        <v>341</v>
      </c>
      <c r="E268" s="32" t="s">
        <v>4689</v>
      </c>
    </row>
    <row r="269" ht="92.4">
      <c r="A269" s="1" t="s">
        <v>342</v>
      </c>
      <c r="E269" s="27" t="s">
        <v>4690</v>
      </c>
    </row>
    <row r="270">
      <c r="A270" s="1" t="s">
        <v>330</v>
      </c>
      <c r="C270" s="22" t="s">
        <v>3704</v>
      </c>
      <c r="E270" s="23" t="s">
        <v>4691</v>
      </c>
      <c r="L270" s="24">
        <f>SUMIFS(L271:L326,A271:A326,"P")</f>
        <v>0</v>
      </c>
      <c r="M270" s="24">
        <f>SUMIFS(M271:M326,A271:A326,"P")</f>
        <v>0</v>
      </c>
      <c r="N270" s="25"/>
    </row>
    <row r="271">
      <c r="A271" s="1" t="s">
        <v>333</v>
      </c>
      <c r="B271" s="1">
        <v>65</v>
      </c>
      <c r="C271" s="26" t="s">
        <v>3997</v>
      </c>
      <c r="D271" t="s">
        <v>349</v>
      </c>
      <c r="E271" s="27" t="s">
        <v>3998</v>
      </c>
      <c r="F271" s="28" t="s">
        <v>481</v>
      </c>
      <c r="G271" s="29">
        <v>14696</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105.6">
      <c r="A273" s="1" t="s">
        <v>341</v>
      </c>
      <c r="E273" s="32" t="s">
        <v>4692</v>
      </c>
    </row>
    <row r="274" ht="145.2">
      <c r="A274" s="1" t="s">
        <v>342</v>
      </c>
      <c r="E274" s="27" t="s">
        <v>4000</v>
      </c>
    </row>
    <row r="275">
      <c r="A275" s="1" t="s">
        <v>333</v>
      </c>
      <c r="B275" s="1">
        <v>66</v>
      </c>
      <c r="C275" s="26" t="s">
        <v>4005</v>
      </c>
      <c r="D275" t="s">
        <v>349</v>
      </c>
      <c r="E275" s="27" t="s">
        <v>4006</v>
      </c>
      <c r="F275" s="28" t="s">
        <v>3740</v>
      </c>
      <c r="G275" s="29">
        <v>262252.20000000001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ht="171.6">
      <c r="A277" s="1" t="s">
        <v>341</v>
      </c>
      <c r="E277" s="32" t="s">
        <v>4693</v>
      </c>
    </row>
    <row r="278" ht="132">
      <c r="A278" s="1" t="s">
        <v>342</v>
      </c>
      <c r="E278" s="27" t="s">
        <v>4004</v>
      </c>
    </row>
    <row r="279">
      <c r="A279" s="1" t="s">
        <v>333</v>
      </c>
      <c r="B279" s="1">
        <v>67</v>
      </c>
      <c r="C279" s="26" t="s">
        <v>4001</v>
      </c>
      <c r="D279" t="s">
        <v>349</v>
      </c>
      <c r="E279" s="27" t="s">
        <v>4002</v>
      </c>
      <c r="F279" s="28" t="s">
        <v>3740</v>
      </c>
      <c r="G279" s="29">
        <v>515365.20000000001</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ht="118.8">
      <c r="A281" s="1" t="s">
        <v>341</v>
      </c>
      <c r="E281" s="32" t="s">
        <v>4694</v>
      </c>
    </row>
    <row r="282" ht="132">
      <c r="A282" s="1" t="s">
        <v>342</v>
      </c>
      <c r="E282" s="27" t="s">
        <v>4004</v>
      </c>
    </row>
    <row r="283">
      <c r="A283" s="1" t="s">
        <v>333</v>
      </c>
      <c r="B283" s="1">
        <v>68</v>
      </c>
      <c r="C283" s="26" t="s">
        <v>4008</v>
      </c>
      <c r="D283" t="s">
        <v>349</v>
      </c>
      <c r="E283" s="27" t="s">
        <v>4009</v>
      </c>
      <c r="F283" s="28" t="s">
        <v>361</v>
      </c>
      <c r="G283" s="29">
        <v>150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ht="66">
      <c r="A285" s="1" t="s">
        <v>341</v>
      </c>
      <c r="E285" s="32" t="s">
        <v>4586</v>
      </c>
    </row>
    <row r="286" ht="184.8">
      <c r="A286" s="1" t="s">
        <v>342</v>
      </c>
      <c r="E286" s="27" t="s">
        <v>4011</v>
      </c>
    </row>
    <row r="287" ht="26.4">
      <c r="A287" s="1" t="s">
        <v>333</v>
      </c>
      <c r="B287" s="1">
        <v>69</v>
      </c>
      <c r="C287" s="26" t="s">
        <v>4012</v>
      </c>
      <c r="D287" t="s">
        <v>349</v>
      </c>
      <c r="E287" s="27" t="s">
        <v>4013</v>
      </c>
      <c r="F287" s="28" t="s">
        <v>361</v>
      </c>
      <c r="G287" s="29">
        <v>8013</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ht="66">
      <c r="A289" s="1" t="s">
        <v>341</v>
      </c>
      <c r="E289" s="32" t="s">
        <v>4695</v>
      </c>
    </row>
    <row r="290" ht="198">
      <c r="A290" s="1" t="s">
        <v>342</v>
      </c>
      <c r="E290" s="27" t="s">
        <v>4015</v>
      </c>
    </row>
    <row r="291" ht="26.4">
      <c r="A291" s="1" t="s">
        <v>333</v>
      </c>
      <c r="B291" s="1">
        <v>70</v>
      </c>
      <c r="C291" s="26" t="s">
        <v>4016</v>
      </c>
      <c r="D291" t="s">
        <v>349</v>
      </c>
      <c r="E291" s="27" t="s">
        <v>4017</v>
      </c>
      <c r="F291" s="28" t="s">
        <v>1074</v>
      </c>
      <c r="G291" s="29">
        <v>114306.103</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ht="198">
      <c r="A293" s="1" t="s">
        <v>341</v>
      </c>
      <c r="E293" s="32" t="s">
        <v>4696</v>
      </c>
    </row>
    <row r="294" ht="105.6">
      <c r="A294" s="1" t="s">
        <v>342</v>
      </c>
      <c r="E294" s="27" t="s">
        <v>4019</v>
      </c>
    </row>
    <row r="295" ht="26.4">
      <c r="A295" s="1" t="s">
        <v>333</v>
      </c>
      <c r="B295" s="1">
        <v>71</v>
      </c>
      <c r="C295" s="26" t="s">
        <v>4305</v>
      </c>
      <c r="D295" t="s">
        <v>349</v>
      </c>
      <c r="E295" s="27" t="s">
        <v>4306</v>
      </c>
      <c r="F295" s="28" t="s">
        <v>361</v>
      </c>
      <c r="G295" s="29">
        <v>301</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ht="66">
      <c r="A297" s="1" t="s">
        <v>341</v>
      </c>
      <c r="E297" s="32" t="s">
        <v>4697</v>
      </c>
    </row>
    <row r="298" ht="198">
      <c r="A298" s="1" t="s">
        <v>342</v>
      </c>
      <c r="E298" s="27" t="s">
        <v>4308</v>
      </c>
    </row>
    <row r="299" ht="26.4">
      <c r="A299" s="1" t="s">
        <v>333</v>
      </c>
      <c r="B299" s="1">
        <v>72</v>
      </c>
      <c r="C299" s="26" t="s">
        <v>4309</v>
      </c>
      <c r="D299" t="s">
        <v>349</v>
      </c>
      <c r="E299" s="27" t="s">
        <v>4310</v>
      </c>
      <c r="F299" s="28" t="s">
        <v>1074</v>
      </c>
      <c r="G299" s="29">
        <v>841.5</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ht="92.4">
      <c r="A301" s="1" t="s">
        <v>341</v>
      </c>
      <c r="E301" s="32" t="s">
        <v>4698</v>
      </c>
    </row>
    <row r="302" ht="105.6">
      <c r="A302" s="1" t="s">
        <v>342</v>
      </c>
      <c r="E302" s="27" t="s">
        <v>4019</v>
      </c>
    </row>
    <row r="303" ht="39.6">
      <c r="A303" s="1" t="s">
        <v>333</v>
      </c>
      <c r="B303" s="1">
        <v>73</v>
      </c>
      <c r="C303" s="26" t="s">
        <v>4312</v>
      </c>
      <c r="D303" t="s">
        <v>349</v>
      </c>
      <c r="E303" s="27" t="s">
        <v>4313</v>
      </c>
      <c r="F303" s="28" t="s">
        <v>361</v>
      </c>
      <c r="G303" s="29">
        <v>1287.8299999999999</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ht="250.8">
      <c r="A305" s="1" t="s">
        <v>341</v>
      </c>
      <c r="E305" s="32" t="s">
        <v>4699</v>
      </c>
    </row>
    <row r="306" ht="224.4">
      <c r="A306" s="1" t="s">
        <v>342</v>
      </c>
      <c r="E306" s="27" t="s">
        <v>4315</v>
      </c>
    </row>
    <row r="307" ht="39.6">
      <c r="A307" s="1" t="s">
        <v>333</v>
      </c>
      <c r="B307" s="1">
        <v>74</v>
      </c>
      <c r="C307" s="26" t="s">
        <v>4316</v>
      </c>
      <c r="D307" t="s">
        <v>349</v>
      </c>
      <c r="E307" s="27" t="s">
        <v>4317</v>
      </c>
      <c r="F307" s="28" t="s">
        <v>1074</v>
      </c>
      <c r="G307" s="29">
        <v>8526.0400000000009</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145.2">
      <c r="A309" s="1" t="s">
        <v>341</v>
      </c>
      <c r="E309" s="32" t="s">
        <v>4700</v>
      </c>
    </row>
    <row r="310" ht="105.6">
      <c r="A310" s="1" t="s">
        <v>342</v>
      </c>
      <c r="E310" s="27" t="s">
        <v>4019</v>
      </c>
    </row>
    <row r="311">
      <c r="A311" s="1" t="s">
        <v>333</v>
      </c>
      <c r="B311" s="1">
        <v>75</v>
      </c>
      <c r="C311" s="26" t="s">
        <v>4319</v>
      </c>
      <c r="D311" t="s">
        <v>349</v>
      </c>
      <c r="E311" s="27" t="s">
        <v>4320</v>
      </c>
      <c r="F311" s="28" t="s">
        <v>355</v>
      </c>
      <c r="G311" s="29">
        <v>3</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79.2">
      <c r="A313" s="1" t="s">
        <v>341</v>
      </c>
      <c r="E313" s="32" t="s">
        <v>4701</v>
      </c>
    </row>
    <row r="314" ht="132">
      <c r="A314" s="1" t="s">
        <v>342</v>
      </c>
      <c r="E314" s="27" t="s">
        <v>3709</v>
      </c>
    </row>
    <row r="315" ht="26.4">
      <c r="A315" s="1" t="s">
        <v>333</v>
      </c>
      <c r="B315" s="1">
        <v>76</v>
      </c>
      <c r="C315" s="26" t="s">
        <v>4322</v>
      </c>
      <c r="D315" t="s">
        <v>349</v>
      </c>
      <c r="E315" s="27" t="s">
        <v>4323</v>
      </c>
      <c r="F315" s="28" t="s">
        <v>1074</v>
      </c>
      <c r="G315" s="29">
        <v>54</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79.2">
      <c r="A317" s="1" t="s">
        <v>341</v>
      </c>
      <c r="E317" s="32" t="s">
        <v>4702</v>
      </c>
    </row>
    <row r="318" ht="132">
      <c r="A318" s="1" t="s">
        <v>342</v>
      </c>
      <c r="E318" s="27" t="s">
        <v>1076</v>
      </c>
    </row>
    <row r="319">
      <c r="A319" s="1" t="s">
        <v>333</v>
      </c>
      <c r="B319" s="1">
        <v>77</v>
      </c>
      <c r="C319" s="26" t="s">
        <v>3719</v>
      </c>
      <c r="D319" t="s">
        <v>349</v>
      </c>
      <c r="E319" s="27" t="s">
        <v>3720</v>
      </c>
      <c r="F319" s="28" t="s">
        <v>481</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79.2">
      <c r="A321" s="1" t="s">
        <v>341</v>
      </c>
      <c r="E321" s="32" t="s">
        <v>4703</v>
      </c>
    </row>
    <row r="322" ht="145.2">
      <c r="A322" s="1" t="s">
        <v>342</v>
      </c>
      <c r="E322" s="27" t="s">
        <v>3722</v>
      </c>
    </row>
    <row r="323">
      <c r="A323" s="1" t="s">
        <v>333</v>
      </c>
      <c r="B323" s="1">
        <v>78</v>
      </c>
      <c r="C323" s="26" t="s">
        <v>3723</v>
      </c>
      <c r="D323" t="s">
        <v>349</v>
      </c>
      <c r="E323" s="27" t="s">
        <v>3724</v>
      </c>
      <c r="F323" s="28" t="s">
        <v>1074</v>
      </c>
      <c r="G323" s="29">
        <v>850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79.2">
      <c r="A325" s="1" t="s">
        <v>341</v>
      </c>
      <c r="E325" s="32" t="s">
        <v>4704</v>
      </c>
    </row>
    <row r="326" ht="79.2">
      <c r="A326" s="1" t="s">
        <v>342</v>
      </c>
      <c r="E326" s="27" t="s">
        <v>3726</v>
      </c>
    </row>
    <row r="327">
      <c r="A327" s="1" t="s">
        <v>330</v>
      </c>
      <c r="C327" s="22" t="s">
        <v>3727</v>
      </c>
      <c r="E327" s="23" t="s">
        <v>4705</v>
      </c>
      <c r="L327" s="24">
        <f>SUMIFS(L328:L363,A328:A363,"P")</f>
        <v>0</v>
      </c>
      <c r="M327" s="24">
        <f>SUMIFS(M328:M363,A328:A363,"P")</f>
        <v>0</v>
      </c>
      <c r="N327" s="25"/>
    </row>
    <row r="328" ht="26.4">
      <c r="A328" s="1" t="s">
        <v>333</v>
      </c>
      <c r="B328" s="1">
        <v>79</v>
      </c>
      <c r="C328" s="26" t="s">
        <v>4706</v>
      </c>
      <c r="D328" t="s">
        <v>349</v>
      </c>
      <c r="E328" s="27" t="s">
        <v>4707</v>
      </c>
      <c r="F328" s="28" t="s">
        <v>337</v>
      </c>
      <c r="G328" s="29">
        <v>50</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ht="79.2">
      <c r="A330" s="1" t="s">
        <v>341</v>
      </c>
      <c r="E330" s="32" t="s">
        <v>4708</v>
      </c>
    </row>
    <row r="331" ht="145.2">
      <c r="A331" s="1" t="s">
        <v>342</v>
      </c>
      <c r="E331" s="27" t="s">
        <v>4709</v>
      </c>
    </row>
    <row r="332" ht="26.4">
      <c r="A332" s="1" t="s">
        <v>333</v>
      </c>
      <c r="B332" s="1">
        <v>80</v>
      </c>
      <c r="C332" s="26" t="s">
        <v>4710</v>
      </c>
      <c r="D332" t="s">
        <v>349</v>
      </c>
      <c r="E332" s="27" t="s">
        <v>4711</v>
      </c>
      <c r="F332" s="28" t="s">
        <v>337</v>
      </c>
      <c r="G332" s="29">
        <v>15195.6</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ht="132">
      <c r="A334" s="1" t="s">
        <v>341</v>
      </c>
      <c r="E334" s="32" t="s">
        <v>4712</v>
      </c>
    </row>
    <row r="335" ht="145.2">
      <c r="A335" s="1" t="s">
        <v>342</v>
      </c>
      <c r="E335" s="27" t="s">
        <v>4709</v>
      </c>
    </row>
    <row r="336" ht="26.4">
      <c r="A336" s="1" t="s">
        <v>333</v>
      </c>
      <c r="B336" s="1">
        <v>81</v>
      </c>
      <c r="C336" s="26" t="s">
        <v>4713</v>
      </c>
      <c r="D336" t="s">
        <v>349</v>
      </c>
      <c r="E336" s="27" t="s">
        <v>4714</v>
      </c>
      <c r="F336" s="28" t="s">
        <v>337</v>
      </c>
      <c r="G336" s="29">
        <v>3986.8000000000002</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ht="66">
      <c r="A338" s="1" t="s">
        <v>341</v>
      </c>
      <c r="E338" s="32" t="s">
        <v>4715</v>
      </c>
    </row>
    <row r="339" ht="145.2">
      <c r="A339" s="1" t="s">
        <v>342</v>
      </c>
      <c r="E339" s="27" t="s">
        <v>4709</v>
      </c>
    </row>
    <row r="340" ht="26.4">
      <c r="A340" s="1" t="s">
        <v>333</v>
      </c>
      <c r="B340" s="1">
        <v>82</v>
      </c>
      <c r="C340" s="26" t="s">
        <v>4716</v>
      </c>
      <c r="D340" t="s">
        <v>349</v>
      </c>
      <c r="E340" s="27" t="s">
        <v>4717</v>
      </c>
      <c r="F340" s="28" t="s">
        <v>337</v>
      </c>
      <c r="G340" s="29">
        <v>2.766</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ht="66">
      <c r="A342" s="1" t="s">
        <v>341</v>
      </c>
      <c r="E342" s="32" t="s">
        <v>4718</v>
      </c>
    </row>
    <row r="343" ht="145.2">
      <c r="A343" s="1" t="s">
        <v>342</v>
      </c>
      <c r="E343" s="27" t="s">
        <v>4709</v>
      </c>
    </row>
    <row r="344" ht="26.4">
      <c r="A344" s="1" t="s">
        <v>333</v>
      </c>
      <c r="B344" s="1">
        <v>83</v>
      </c>
      <c r="C344" s="26" t="s">
        <v>4719</v>
      </c>
      <c r="D344" t="s">
        <v>349</v>
      </c>
      <c r="E344" s="27" t="s">
        <v>4720</v>
      </c>
      <c r="F344" s="28" t="s">
        <v>337</v>
      </c>
      <c r="G344" s="29">
        <v>5.593</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ht="66">
      <c r="A346" s="1" t="s">
        <v>341</v>
      </c>
      <c r="E346" s="32" t="s">
        <v>4721</v>
      </c>
    </row>
    <row r="347" ht="145.2">
      <c r="A347" s="1" t="s">
        <v>342</v>
      </c>
      <c r="E347" s="27" t="s">
        <v>4709</v>
      </c>
    </row>
    <row r="348" ht="26.4">
      <c r="A348" s="1" t="s">
        <v>333</v>
      </c>
      <c r="B348" s="1">
        <v>84</v>
      </c>
      <c r="C348" s="26" t="s">
        <v>4722</v>
      </c>
      <c r="D348" t="s">
        <v>349</v>
      </c>
      <c r="E348" s="27" t="s">
        <v>4723</v>
      </c>
      <c r="F348" s="28" t="s">
        <v>337</v>
      </c>
      <c r="G348" s="29">
        <v>231</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ht="66">
      <c r="A350" s="1" t="s">
        <v>341</v>
      </c>
      <c r="E350" s="32" t="s">
        <v>4724</v>
      </c>
    </row>
    <row r="351" ht="145.2">
      <c r="A351" s="1" t="s">
        <v>342</v>
      </c>
      <c r="E351" s="27" t="s">
        <v>4709</v>
      </c>
    </row>
    <row r="352" ht="26.4">
      <c r="A352" s="1" t="s">
        <v>333</v>
      </c>
      <c r="B352" s="1">
        <v>85</v>
      </c>
      <c r="C352" s="26" t="s">
        <v>4725</v>
      </c>
      <c r="D352" t="s">
        <v>349</v>
      </c>
      <c r="E352" s="27" t="s">
        <v>4726</v>
      </c>
      <c r="F352" s="28" t="s">
        <v>337</v>
      </c>
      <c r="G352" s="29">
        <v>210.62</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66">
      <c r="A354" s="1" t="s">
        <v>341</v>
      </c>
      <c r="E354" s="32" t="s">
        <v>4727</v>
      </c>
    </row>
    <row r="355" ht="145.2">
      <c r="A355" s="1" t="s">
        <v>342</v>
      </c>
      <c r="E355" s="27" t="s">
        <v>4709</v>
      </c>
    </row>
    <row r="356" ht="26.4">
      <c r="A356" s="1" t="s">
        <v>333</v>
      </c>
      <c r="B356" s="1">
        <v>86</v>
      </c>
      <c r="C356" s="26" t="s">
        <v>4728</v>
      </c>
      <c r="D356" t="s">
        <v>349</v>
      </c>
      <c r="E356" s="27" t="s">
        <v>4729</v>
      </c>
      <c r="F356" s="28" t="s">
        <v>337</v>
      </c>
      <c r="G356" s="29">
        <v>16.100000000000001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66">
      <c r="A358" s="1" t="s">
        <v>341</v>
      </c>
      <c r="E358" s="32" t="s">
        <v>4730</v>
      </c>
    </row>
    <row r="359" ht="145.2">
      <c r="A359" s="1" t="s">
        <v>342</v>
      </c>
      <c r="E359" s="27" t="s">
        <v>4709</v>
      </c>
    </row>
    <row r="360">
      <c r="A360" s="1" t="s">
        <v>333</v>
      </c>
      <c r="B360" s="1">
        <v>87</v>
      </c>
      <c r="C360" s="26" t="s">
        <v>4731</v>
      </c>
      <c r="D360" t="s">
        <v>349</v>
      </c>
      <c r="E360" s="27" t="s">
        <v>4732</v>
      </c>
      <c r="F360" s="28" t="s">
        <v>337</v>
      </c>
      <c r="G360" s="29">
        <v>1553.5999999999999</v>
      </c>
      <c r="H360" s="28">
        <v>0</v>
      </c>
      <c r="I360" s="30">
        <f>ROUND(G360*H360,P4)</f>
        <v>0</v>
      </c>
      <c r="L360" s="30">
        <v>0</v>
      </c>
      <c r="M360" s="24">
        <f>ROUND(G360*L360,P4)</f>
        <v>0</v>
      </c>
      <c r="N360" s="25" t="s">
        <v>1332</v>
      </c>
      <c r="O360" s="31">
        <f>M360*AA360</f>
        <v>0</v>
      </c>
      <c r="P360" s="1">
        <v>3</v>
      </c>
      <c r="AA360" s="1">
        <f>IF(P360=1,$O$3,IF(P360=2,$O$4,$O$5))</f>
        <v>0</v>
      </c>
    </row>
    <row r="361">
      <c r="A361" s="1" t="s">
        <v>339</v>
      </c>
      <c r="E361" s="27" t="s">
        <v>4732</v>
      </c>
    </row>
    <row r="362" ht="132">
      <c r="A362" s="1" t="s">
        <v>341</v>
      </c>
      <c r="E362" s="32" t="s">
        <v>4733</v>
      </c>
    </row>
    <row r="363" ht="105.6">
      <c r="A363" s="1" t="s">
        <v>342</v>
      </c>
      <c r="E363" s="27" t="s">
        <v>4734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114</v>
      </c>
      <c r="M3" s="20">
        <f>Rekapitulace!C61</f>
        <v>0</v>
      </c>
      <c r="N3" s="6" t="s">
        <v>3</v>
      </c>
      <c r="O3">
        <v>0</v>
      </c>
      <c r="P3">
        <v>2</v>
      </c>
    </row>
    <row r="4" ht="34.01575" customHeight="1">
      <c r="A4" s="16" t="s">
        <v>311</v>
      </c>
      <c r="B4" s="17" t="s">
        <v>312</v>
      </c>
      <c r="C4" s="18" t="s">
        <v>114</v>
      </c>
      <c r="D4" s="1"/>
      <c r="E4" s="17" t="s">
        <v>115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COUNTIFS(L8:L292,"=0",A8:A292,"P")+COUNTIFS(L8:L292,"",A8:A292,"P")+SUM(Q8:Q292)</f>
        <v>0</v>
      </c>
    </row>
    <row r="8">
      <c r="A8" s="1" t="s">
        <v>328</v>
      </c>
      <c r="C8" s="22" t="s">
        <v>4735</v>
      </c>
      <c r="E8" s="23" t="s">
        <v>117</v>
      </c>
      <c r="L8" s="24">
        <f>L9+L106+L123+L128+L145+L162+L167+L220+L225+L242+L263</f>
        <v>0</v>
      </c>
      <c r="M8" s="24">
        <f>M9+M106+M123+M128+M145+M162+M167+M220+M225+M242+M263</f>
        <v>0</v>
      </c>
      <c r="N8" s="25"/>
    </row>
    <row r="9">
      <c r="A9" s="1" t="s">
        <v>330</v>
      </c>
      <c r="C9" s="22" t="s">
        <v>331</v>
      </c>
      <c r="E9" s="23" t="s">
        <v>4551</v>
      </c>
      <c r="L9" s="24">
        <f>SUMIFS(L10:L105,A10:A105,"P")</f>
        <v>0</v>
      </c>
      <c r="M9" s="24">
        <f>SUMIFS(M10:M105,A10:A105,"P")</f>
        <v>0</v>
      </c>
      <c r="N9" s="25"/>
    </row>
    <row r="10">
      <c r="A10" s="1" t="s">
        <v>333</v>
      </c>
      <c r="B10" s="1">
        <v>1</v>
      </c>
      <c r="C10" s="26" t="s">
        <v>4736</v>
      </c>
      <c r="D10" t="s">
        <v>349</v>
      </c>
      <c r="E10" s="27" t="s">
        <v>4737</v>
      </c>
      <c r="F10" s="28" t="s">
        <v>481</v>
      </c>
      <c r="G10" s="29">
        <v>40800</v>
      </c>
      <c r="H10" s="28">
        <v>0</v>
      </c>
      <c r="I10" s="30">
        <f>ROUND(G10*H10,P4)</f>
        <v>0</v>
      </c>
      <c r="L10" s="30">
        <v>0</v>
      </c>
      <c r="M10" s="24">
        <f>ROUND(G10*L10,P4)</f>
        <v>0</v>
      </c>
      <c r="N10" s="25" t="s">
        <v>348</v>
      </c>
      <c r="O10" s="31">
        <f>M10*AA10</f>
        <v>0</v>
      </c>
      <c r="P10" s="1">
        <v>3</v>
      </c>
      <c r="AA10" s="1">
        <f>IF(P10=1,$O$3,IF(P10=2,$O$4,$O$5))</f>
        <v>0</v>
      </c>
    </row>
    <row r="11">
      <c r="A11" s="1" t="s">
        <v>339</v>
      </c>
      <c r="E11" s="27" t="s">
        <v>349</v>
      </c>
    </row>
    <row r="12" ht="132">
      <c r="A12" s="1" t="s">
        <v>341</v>
      </c>
      <c r="E12" s="32" t="s">
        <v>4738</v>
      </c>
    </row>
    <row r="13" ht="409.2">
      <c r="A13" s="1" t="s">
        <v>342</v>
      </c>
      <c r="E13" s="27" t="s">
        <v>4739</v>
      </c>
    </row>
    <row r="14">
      <c r="A14" s="1" t="s">
        <v>333</v>
      </c>
      <c r="B14" s="1">
        <v>2</v>
      </c>
      <c r="C14" s="26" t="s">
        <v>3747</v>
      </c>
      <c r="D14" t="s">
        <v>349</v>
      </c>
      <c r="E14" s="27" t="s">
        <v>3748</v>
      </c>
      <c r="F14" s="28" t="s">
        <v>3740</v>
      </c>
      <c r="G14" s="29">
        <v>699614.69999999995</v>
      </c>
      <c r="H14" s="28">
        <v>0</v>
      </c>
      <c r="I14" s="30">
        <f>ROUND(G14*H14,P4)</f>
        <v>0</v>
      </c>
      <c r="L14" s="30">
        <v>0</v>
      </c>
      <c r="M14" s="24">
        <f>ROUND(G14*L14,P4)</f>
        <v>0</v>
      </c>
      <c r="N14" s="25" t="s">
        <v>348</v>
      </c>
      <c r="O14" s="31">
        <f>M14*AA14</f>
        <v>0</v>
      </c>
      <c r="P14" s="1">
        <v>3</v>
      </c>
      <c r="AA14" s="1">
        <f>IF(P14=1,$O$3,IF(P14=2,$O$4,$O$5))</f>
        <v>0</v>
      </c>
    </row>
    <row r="15">
      <c r="A15" s="1" t="s">
        <v>339</v>
      </c>
      <c r="E15" s="27" t="s">
        <v>349</v>
      </c>
    </row>
    <row r="16" ht="158.4">
      <c r="A16" s="1" t="s">
        <v>341</v>
      </c>
      <c r="E16" s="32" t="s">
        <v>4740</v>
      </c>
    </row>
    <row r="17" ht="79.2">
      <c r="A17" s="1" t="s">
        <v>342</v>
      </c>
      <c r="E17" s="27" t="s">
        <v>3742</v>
      </c>
    </row>
    <row r="18">
      <c r="A18" s="1" t="s">
        <v>333</v>
      </c>
      <c r="B18" s="1">
        <v>3</v>
      </c>
      <c r="C18" s="26" t="s">
        <v>4741</v>
      </c>
      <c r="D18" t="s">
        <v>349</v>
      </c>
      <c r="E18" s="27" t="s">
        <v>4742</v>
      </c>
      <c r="F18" s="28" t="s">
        <v>481</v>
      </c>
      <c r="G18" s="29">
        <v>150</v>
      </c>
      <c r="H18" s="28">
        <v>0</v>
      </c>
      <c r="I18" s="30">
        <f>ROUND(G18*H18,P4)</f>
        <v>0</v>
      </c>
      <c r="L18" s="30">
        <v>0</v>
      </c>
      <c r="M18" s="24">
        <f>ROUND(G18*L18,P4)</f>
        <v>0</v>
      </c>
      <c r="N18" s="25" t="s">
        <v>348</v>
      </c>
      <c r="O18" s="31">
        <f>M18*AA18</f>
        <v>0</v>
      </c>
      <c r="P18" s="1">
        <v>3</v>
      </c>
      <c r="AA18" s="1">
        <f>IF(P18=1,$O$3,IF(P18=2,$O$4,$O$5))</f>
        <v>0</v>
      </c>
    </row>
    <row r="19">
      <c r="A19" s="1" t="s">
        <v>339</v>
      </c>
      <c r="E19" s="27" t="s">
        <v>349</v>
      </c>
    </row>
    <row r="20" ht="66">
      <c r="A20" s="1" t="s">
        <v>341</v>
      </c>
      <c r="E20" s="32" t="s">
        <v>4743</v>
      </c>
    </row>
    <row r="21" ht="409.2">
      <c r="A21" s="1" t="s">
        <v>342</v>
      </c>
      <c r="E21" s="27" t="s">
        <v>4739</v>
      </c>
    </row>
    <row r="22">
      <c r="A22" s="1" t="s">
        <v>333</v>
      </c>
      <c r="B22" s="1">
        <v>4</v>
      </c>
      <c r="C22" s="26" t="s">
        <v>3753</v>
      </c>
      <c r="D22" t="s">
        <v>349</v>
      </c>
      <c r="E22" s="27" t="s">
        <v>3754</v>
      </c>
      <c r="F22" s="28" t="s">
        <v>3740</v>
      </c>
      <c r="G22" s="29">
        <v>3675</v>
      </c>
      <c r="H22" s="28">
        <v>0</v>
      </c>
      <c r="I22" s="30">
        <f>ROUND(G22*H22,P4)</f>
        <v>0</v>
      </c>
      <c r="L22" s="30">
        <v>0</v>
      </c>
      <c r="M22" s="24">
        <f>ROUND(G22*L22,P4)</f>
        <v>0</v>
      </c>
      <c r="N22" s="25" t="s">
        <v>348</v>
      </c>
      <c r="O22" s="31">
        <f>M22*AA22</f>
        <v>0</v>
      </c>
      <c r="P22" s="1">
        <v>3</v>
      </c>
      <c r="AA22" s="1">
        <f>IF(P22=1,$O$3,IF(P22=2,$O$4,$O$5))</f>
        <v>0</v>
      </c>
    </row>
    <row r="23">
      <c r="A23" s="1" t="s">
        <v>339</v>
      </c>
      <c r="E23" s="27" t="s">
        <v>349</v>
      </c>
    </row>
    <row r="24" ht="92.4">
      <c r="A24" s="1" t="s">
        <v>341</v>
      </c>
      <c r="E24" s="32" t="s">
        <v>4744</v>
      </c>
    </row>
    <row r="25" ht="79.2">
      <c r="A25" s="1" t="s">
        <v>342</v>
      </c>
      <c r="E25" s="27" t="s">
        <v>3742</v>
      </c>
    </row>
    <row r="26">
      <c r="A26" s="1" t="s">
        <v>333</v>
      </c>
      <c r="B26" s="1">
        <v>5</v>
      </c>
      <c r="C26" s="26" t="s">
        <v>3756</v>
      </c>
      <c r="D26" t="s">
        <v>349</v>
      </c>
      <c r="E26" s="27" t="s">
        <v>3757</v>
      </c>
      <c r="F26" s="28" t="s">
        <v>481</v>
      </c>
      <c r="G26" s="29">
        <v>3132</v>
      </c>
      <c r="H26" s="28">
        <v>0</v>
      </c>
      <c r="I26" s="30">
        <f>ROUND(G26*H26,P4)</f>
        <v>0</v>
      </c>
      <c r="L26" s="30">
        <v>0</v>
      </c>
      <c r="M26" s="24">
        <f>ROUND(G26*L26,P4)</f>
        <v>0</v>
      </c>
      <c r="N26" s="25" t="s">
        <v>348</v>
      </c>
      <c r="O26" s="31">
        <f>M26*AA26</f>
        <v>0</v>
      </c>
      <c r="P26" s="1">
        <v>3</v>
      </c>
      <c r="AA26" s="1">
        <f>IF(P26=1,$O$3,IF(P26=2,$O$4,$O$5))</f>
        <v>0</v>
      </c>
    </row>
    <row r="27">
      <c r="A27" s="1" t="s">
        <v>339</v>
      </c>
      <c r="E27" s="27" t="s">
        <v>349</v>
      </c>
    </row>
    <row r="28" ht="316.8">
      <c r="A28" s="1" t="s">
        <v>341</v>
      </c>
      <c r="E28" s="32" t="s">
        <v>4745</v>
      </c>
    </row>
    <row r="29" ht="343.2">
      <c r="A29" s="1" t="s">
        <v>342</v>
      </c>
      <c r="E29" s="27" t="s">
        <v>3759</v>
      </c>
    </row>
    <row r="30">
      <c r="A30" s="1" t="s">
        <v>333</v>
      </c>
      <c r="B30" s="1">
        <v>6</v>
      </c>
      <c r="C30" s="26" t="s">
        <v>3760</v>
      </c>
      <c r="D30" t="s">
        <v>349</v>
      </c>
      <c r="E30" s="27" t="s">
        <v>3761</v>
      </c>
      <c r="F30" s="28" t="s">
        <v>3740</v>
      </c>
      <c r="G30" s="29">
        <v>6264</v>
      </c>
      <c r="H30" s="28">
        <v>0</v>
      </c>
      <c r="I30" s="30">
        <f>ROUND(G30*H30,P4)</f>
        <v>0</v>
      </c>
      <c r="L30" s="30">
        <v>0</v>
      </c>
      <c r="M30" s="24">
        <f>ROUND(G30*L30,P4)</f>
        <v>0</v>
      </c>
      <c r="N30" s="25" t="s">
        <v>348</v>
      </c>
      <c r="O30" s="31">
        <f>M30*AA30</f>
        <v>0</v>
      </c>
      <c r="P30" s="1">
        <v>3</v>
      </c>
      <c r="AA30" s="1">
        <f>IF(P30=1,$O$3,IF(P30=2,$O$4,$O$5))</f>
        <v>0</v>
      </c>
    </row>
    <row r="31">
      <c r="A31" s="1" t="s">
        <v>339</v>
      </c>
      <c r="E31" s="27" t="s">
        <v>349</v>
      </c>
    </row>
    <row r="32" ht="316.8">
      <c r="A32" s="1" t="s">
        <v>341</v>
      </c>
      <c r="E32" s="32" t="s">
        <v>4746</v>
      </c>
    </row>
    <row r="33" ht="79.2">
      <c r="A33" s="1" t="s">
        <v>342</v>
      </c>
      <c r="E33" s="27" t="s">
        <v>3742</v>
      </c>
    </row>
    <row r="34">
      <c r="A34" s="1" t="s">
        <v>333</v>
      </c>
      <c r="B34" s="1">
        <v>7</v>
      </c>
      <c r="C34" s="26" t="s">
        <v>4747</v>
      </c>
      <c r="D34" t="s">
        <v>349</v>
      </c>
      <c r="E34" s="27" t="s">
        <v>4748</v>
      </c>
      <c r="F34" s="28" t="s">
        <v>361</v>
      </c>
      <c r="G34" s="29">
        <v>2312</v>
      </c>
      <c r="H34" s="28">
        <v>0</v>
      </c>
      <c r="I34" s="30">
        <f>ROUND(G34*H34,P4)</f>
        <v>0</v>
      </c>
      <c r="L34" s="30">
        <v>0</v>
      </c>
      <c r="M34" s="24">
        <f>ROUND(G34*L34,P4)</f>
        <v>0</v>
      </c>
      <c r="N34" s="25" t="s">
        <v>348</v>
      </c>
      <c r="O34" s="31">
        <f>M34*AA34</f>
        <v>0</v>
      </c>
      <c r="P34" s="1">
        <v>3</v>
      </c>
      <c r="AA34" s="1">
        <f>IF(P34=1,$O$3,IF(P34=2,$O$4,$O$5))</f>
        <v>0</v>
      </c>
    </row>
    <row r="35">
      <c r="A35" s="1" t="s">
        <v>339</v>
      </c>
      <c r="E35" s="27" t="s">
        <v>349</v>
      </c>
    </row>
    <row r="36" ht="66">
      <c r="A36" s="1" t="s">
        <v>341</v>
      </c>
      <c r="E36" s="32" t="s">
        <v>4749</v>
      </c>
    </row>
    <row r="37" ht="92.4">
      <c r="A37" s="1" t="s">
        <v>342</v>
      </c>
      <c r="E37" s="27" t="s">
        <v>4083</v>
      </c>
    </row>
    <row r="38">
      <c r="A38" s="1" t="s">
        <v>333</v>
      </c>
      <c r="B38" s="1">
        <v>8</v>
      </c>
      <c r="C38" s="26" t="s">
        <v>479</v>
      </c>
      <c r="D38" t="s">
        <v>349</v>
      </c>
      <c r="E38" s="27" t="s">
        <v>480</v>
      </c>
      <c r="F38" s="28" t="s">
        <v>481</v>
      </c>
      <c r="G38" s="29">
        <v>4500</v>
      </c>
      <c r="H38" s="28">
        <v>0</v>
      </c>
      <c r="I38" s="30">
        <f>ROUND(G38*H38,P4)</f>
        <v>0</v>
      </c>
      <c r="L38" s="30">
        <v>0</v>
      </c>
      <c r="M38" s="24">
        <f>ROUND(G38*L38,P4)</f>
        <v>0</v>
      </c>
      <c r="N38" s="25" t="s">
        <v>348</v>
      </c>
      <c r="O38" s="31">
        <f>M38*AA38</f>
        <v>0</v>
      </c>
      <c r="P38" s="1">
        <v>3</v>
      </c>
      <c r="AA38" s="1">
        <f>IF(P38=1,$O$3,IF(P38=2,$O$4,$O$5))</f>
        <v>0</v>
      </c>
    </row>
    <row r="39">
      <c r="A39" s="1" t="s">
        <v>339</v>
      </c>
      <c r="E39" s="27" t="s">
        <v>349</v>
      </c>
    </row>
    <row r="40" ht="145.2">
      <c r="A40" s="1" t="s">
        <v>341</v>
      </c>
      <c r="E40" s="32" t="s">
        <v>4750</v>
      </c>
    </row>
    <row r="41" ht="369.6">
      <c r="A41" s="1" t="s">
        <v>342</v>
      </c>
      <c r="E41" s="27" t="s">
        <v>482</v>
      </c>
    </row>
    <row r="42">
      <c r="A42" s="1" t="s">
        <v>333</v>
      </c>
      <c r="B42" s="1">
        <v>9</v>
      </c>
      <c r="C42" s="26" t="s">
        <v>3764</v>
      </c>
      <c r="D42" t="s">
        <v>349</v>
      </c>
      <c r="E42" s="27" t="s">
        <v>3765</v>
      </c>
      <c r="F42" s="28" t="s">
        <v>3740</v>
      </c>
      <c r="G42" s="29">
        <v>5814</v>
      </c>
      <c r="H42" s="28">
        <v>0</v>
      </c>
      <c r="I42" s="30">
        <f>ROUND(G42*H42,P4)</f>
        <v>0</v>
      </c>
      <c r="L42" s="30">
        <v>0</v>
      </c>
      <c r="M42" s="24">
        <f>ROUND(G42*L42,P4)</f>
        <v>0</v>
      </c>
      <c r="N42" s="25" t="s">
        <v>348</v>
      </c>
      <c r="O42" s="31">
        <f>M42*AA42</f>
        <v>0</v>
      </c>
      <c r="P42" s="1">
        <v>3</v>
      </c>
      <c r="AA42" s="1">
        <f>IF(P42=1,$O$3,IF(P42=2,$O$4,$O$5))</f>
        <v>0</v>
      </c>
    </row>
    <row r="43">
      <c r="A43" s="1" t="s">
        <v>339</v>
      </c>
      <c r="E43" s="27" t="s">
        <v>349</v>
      </c>
    </row>
    <row r="44" ht="316.8">
      <c r="A44" s="1" t="s">
        <v>341</v>
      </c>
      <c r="E44" s="32" t="s">
        <v>4751</v>
      </c>
    </row>
    <row r="45" ht="79.2">
      <c r="A45" s="1" t="s">
        <v>342</v>
      </c>
      <c r="E45" s="27" t="s">
        <v>3742</v>
      </c>
    </row>
    <row r="46">
      <c r="A46" s="1" t="s">
        <v>333</v>
      </c>
      <c r="B46" s="1">
        <v>10</v>
      </c>
      <c r="C46" s="26" t="s">
        <v>3767</v>
      </c>
      <c r="D46" t="s">
        <v>349</v>
      </c>
      <c r="E46" s="27" t="s">
        <v>3768</v>
      </c>
      <c r="F46" s="28" t="s">
        <v>481</v>
      </c>
      <c r="G46" s="29">
        <v>45</v>
      </c>
      <c r="H46" s="28">
        <v>0</v>
      </c>
      <c r="I46" s="30">
        <f>ROUND(G46*H46,P4)</f>
        <v>0</v>
      </c>
      <c r="L46" s="30">
        <v>0</v>
      </c>
      <c r="M46" s="24">
        <f>ROUND(G46*L46,P4)</f>
        <v>0</v>
      </c>
      <c r="N46" s="25" t="s">
        <v>348</v>
      </c>
      <c r="O46" s="31">
        <f>M46*AA46</f>
        <v>0</v>
      </c>
      <c r="P46" s="1">
        <v>3</v>
      </c>
      <c r="AA46" s="1">
        <f>IF(P46=1,$O$3,IF(P46=2,$O$4,$O$5))</f>
        <v>0</v>
      </c>
    </row>
    <row r="47">
      <c r="A47" s="1" t="s">
        <v>339</v>
      </c>
      <c r="E47" s="27" t="s">
        <v>349</v>
      </c>
    </row>
    <row r="48" ht="105.6">
      <c r="A48" s="1" t="s">
        <v>341</v>
      </c>
      <c r="E48" s="32" t="s">
        <v>4752</v>
      </c>
    </row>
    <row r="49" ht="369.6">
      <c r="A49" s="1" t="s">
        <v>342</v>
      </c>
      <c r="E49" s="27" t="s">
        <v>482</v>
      </c>
    </row>
    <row r="50">
      <c r="A50" s="1" t="s">
        <v>333</v>
      </c>
      <c r="B50" s="1">
        <v>11</v>
      </c>
      <c r="C50" s="26" t="s">
        <v>4088</v>
      </c>
      <c r="D50" t="s">
        <v>349</v>
      </c>
      <c r="E50" s="27" t="s">
        <v>4089</v>
      </c>
      <c r="F50" s="28" t="s">
        <v>481</v>
      </c>
      <c r="G50" s="29">
        <v>310</v>
      </c>
      <c r="H50" s="28">
        <v>0</v>
      </c>
      <c r="I50" s="30">
        <f>ROUND(G50*H50,P4)</f>
        <v>0</v>
      </c>
      <c r="L50" s="30">
        <v>0</v>
      </c>
      <c r="M50" s="24">
        <f>ROUND(G50*L50,P4)</f>
        <v>0</v>
      </c>
      <c r="N50" s="25" t="s">
        <v>348</v>
      </c>
      <c r="O50" s="31">
        <f>M50*AA50</f>
        <v>0</v>
      </c>
      <c r="P50" s="1">
        <v>3</v>
      </c>
      <c r="AA50" s="1">
        <f>IF(P50=1,$O$3,IF(P50=2,$O$4,$O$5))</f>
        <v>0</v>
      </c>
    </row>
    <row r="51">
      <c r="A51" s="1" t="s">
        <v>339</v>
      </c>
      <c r="E51" s="27" t="s">
        <v>349</v>
      </c>
    </row>
    <row r="52" ht="105.6">
      <c r="A52" s="1" t="s">
        <v>341</v>
      </c>
      <c r="E52" s="32" t="s">
        <v>4753</v>
      </c>
    </row>
    <row r="53" ht="369.6">
      <c r="A53" s="1" t="s">
        <v>342</v>
      </c>
      <c r="E53" s="27" t="s">
        <v>482</v>
      </c>
    </row>
    <row r="54">
      <c r="A54" s="1" t="s">
        <v>333</v>
      </c>
      <c r="B54" s="1">
        <v>12</v>
      </c>
      <c r="C54" s="26" t="s">
        <v>4388</v>
      </c>
      <c r="D54" t="s">
        <v>349</v>
      </c>
      <c r="E54" s="27" t="s">
        <v>4389</v>
      </c>
      <c r="F54" s="28" t="s">
        <v>481</v>
      </c>
      <c r="G54" s="29">
        <v>15</v>
      </c>
      <c r="H54" s="28">
        <v>0</v>
      </c>
      <c r="I54" s="30">
        <f>ROUND(G54*H54,P4)</f>
        <v>0</v>
      </c>
      <c r="L54" s="30">
        <v>0</v>
      </c>
      <c r="M54" s="24">
        <f>ROUND(G54*L54,P4)</f>
        <v>0</v>
      </c>
      <c r="N54" s="25" t="s">
        <v>348</v>
      </c>
      <c r="O54" s="31">
        <f>M54*AA54</f>
        <v>0</v>
      </c>
      <c r="P54" s="1">
        <v>3</v>
      </c>
      <c r="AA54" s="1">
        <f>IF(P54=1,$O$3,IF(P54=2,$O$4,$O$5))</f>
        <v>0</v>
      </c>
    </row>
    <row r="55">
      <c r="A55" s="1" t="s">
        <v>339</v>
      </c>
      <c r="E55" s="27" t="s">
        <v>349</v>
      </c>
    </row>
    <row r="56" ht="66">
      <c r="A56" s="1" t="s">
        <v>341</v>
      </c>
      <c r="E56" s="32" t="s">
        <v>4754</v>
      </c>
    </row>
    <row r="57" ht="369.6">
      <c r="A57" s="1" t="s">
        <v>342</v>
      </c>
      <c r="E57" s="27" t="s">
        <v>482</v>
      </c>
    </row>
    <row r="58">
      <c r="A58" s="1" t="s">
        <v>333</v>
      </c>
      <c r="B58" s="1">
        <v>13</v>
      </c>
      <c r="C58" s="26" t="s">
        <v>1393</v>
      </c>
      <c r="D58" t="s">
        <v>349</v>
      </c>
      <c r="E58" s="27" t="s">
        <v>1394</v>
      </c>
      <c r="F58" s="28" t="s">
        <v>361</v>
      </c>
      <c r="G58" s="29">
        <v>40</v>
      </c>
      <c r="H58" s="28">
        <v>0</v>
      </c>
      <c r="I58" s="30">
        <f>ROUND(G58*H58,P4)</f>
        <v>0</v>
      </c>
      <c r="L58" s="30">
        <v>0</v>
      </c>
      <c r="M58" s="24">
        <f>ROUND(G58*L58,P4)</f>
        <v>0</v>
      </c>
      <c r="N58" s="25" t="s">
        <v>348</v>
      </c>
      <c r="O58" s="31">
        <f>M58*AA58</f>
        <v>0</v>
      </c>
      <c r="P58" s="1">
        <v>3</v>
      </c>
      <c r="AA58" s="1">
        <f>IF(P58=1,$O$3,IF(P58=2,$O$4,$O$5))</f>
        <v>0</v>
      </c>
    </row>
    <row r="59">
      <c r="A59" s="1" t="s">
        <v>339</v>
      </c>
      <c r="E59" s="27" t="s">
        <v>349</v>
      </c>
    </row>
    <row r="60" ht="66">
      <c r="A60" s="1" t="s">
        <v>341</v>
      </c>
      <c r="E60" s="32" t="s">
        <v>4755</v>
      </c>
    </row>
    <row r="61" ht="79.2">
      <c r="A61" s="1" t="s">
        <v>342</v>
      </c>
      <c r="E61" s="27" t="s">
        <v>490</v>
      </c>
    </row>
    <row r="62">
      <c r="A62" s="1" t="s">
        <v>333</v>
      </c>
      <c r="B62" s="1">
        <v>14</v>
      </c>
      <c r="C62" s="26" t="s">
        <v>493</v>
      </c>
      <c r="D62" t="s">
        <v>349</v>
      </c>
      <c r="E62" s="27" t="s">
        <v>494</v>
      </c>
      <c r="F62" s="28" t="s">
        <v>481</v>
      </c>
      <c r="G62" s="29">
        <v>1118</v>
      </c>
      <c r="H62" s="28">
        <v>0</v>
      </c>
      <c r="I62" s="30">
        <f>ROUND(G62*H62,P4)</f>
        <v>0</v>
      </c>
      <c r="L62" s="30">
        <v>0</v>
      </c>
      <c r="M62" s="24">
        <f>ROUND(G62*L62,P4)</f>
        <v>0</v>
      </c>
      <c r="N62" s="25" t="s">
        <v>348</v>
      </c>
      <c r="O62" s="31">
        <f>M62*AA62</f>
        <v>0</v>
      </c>
      <c r="P62" s="1">
        <v>3</v>
      </c>
      <c r="AA62" s="1">
        <f>IF(P62=1,$O$3,IF(P62=2,$O$4,$O$5))</f>
        <v>0</v>
      </c>
    </row>
    <row r="63">
      <c r="A63" s="1" t="s">
        <v>339</v>
      </c>
      <c r="E63" s="27" t="s">
        <v>349</v>
      </c>
    </row>
    <row r="64" ht="171.6">
      <c r="A64" s="1" t="s">
        <v>341</v>
      </c>
      <c r="E64" s="32" t="s">
        <v>4756</v>
      </c>
    </row>
    <row r="65" ht="264">
      <c r="A65" s="1" t="s">
        <v>342</v>
      </c>
      <c r="E65" s="27" t="s">
        <v>495</v>
      </c>
    </row>
    <row r="66">
      <c r="A66" s="1" t="s">
        <v>333</v>
      </c>
      <c r="B66" s="1">
        <v>15</v>
      </c>
      <c r="C66" s="26" t="s">
        <v>4095</v>
      </c>
      <c r="D66" t="s">
        <v>349</v>
      </c>
      <c r="E66" s="27" t="s">
        <v>4096</v>
      </c>
      <c r="F66" s="28" t="s">
        <v>481</v>
      </c>
      <c r="G66" s="29">
        <v>356</v>
      </c>
      <c r="H66" s="28">
        <v>0</v>
      </c>
      <c r="I66" s="30">
        <f>ROUND(G66*H66,P4)</f>
        <v>0</v>
      </c>
      <c r="L66" s="30">
        <v>0</v>
      </c>
      <c r="M66" s="24">
        <f>ROUND(G66*L66,P4)</f>
        <v>0</v>
      </c>
      <c r="N66" s="25" t="s">
        <v>348</v>
      </c>
      <c r="O66" s="31">
        <f>M66*AA66</f>
        <v>0</v>
      </c>
      <c r="P66" s="1">
        <v>3</v>
      </c>
      <c r="AA66" s="1">
        <f>IF(P66=1,$O$3,IF(P66=2,$O$4,$O$5))</f>
        <v>0</v>
      </c>
    </row>
    <row r="67">
      <c r="A67" s="1" t="s">
        <v>339</v>
      </c>
      <c r="E67" s="27" t="s">
        <v>349</v>
      </c>
    </row>
    <row r="68" ht="118.8">
      <c r="A68" s="1" t="s">
        <v>341</v>
      </c>
      <c r="E68" s="32" t="s">
        <v>4757</v>
      </c>
    </row>
    <row r="69" ht="264">
      <c r="A69" s="1" t="s">
        <v>342</v>
      </c>
      <c r="E69" s="27" t="s">
        <v>495</v>
      </c>
    </row>
    <row r="70">
      <c r="A70" s="1" t="s">
        <v>333</v>
      </c>
      <c r="B70" s="1">
        <v>16</v>
      </c>
      <c r="C70" s="26" t="s">
        <v>3789</v>
      </c>
      <c r="D70" t="s">
        <v>349</v>
      </c>
      <c r="E70" s="27" t="s">
        <v>3790</v>
      </c>
      <c r="F70" s="28" t="s">
        <v>481</v>
      </c>
      <c r="G70" s="29">
        <v>60</v>
      </c>
      <c r="H70" s="28">
        <v>0</v>
      </c>
      <c r="I70" s="30">
        <f>ROUND(G70*H70,P4)</f>
        <v>0</v>
      </c>
      <c r="L70" s="30">
        <v>0</v>
      </c>
      <c r="M70" s="24">
        <f>ROUND(G70*L70,P4)</f>
        <v>0</v>
      </c>
      <c r="N70" s="25" t="s">
        <v>348</v>
      </c>
      <c r="O70" s="31">
        <f>M70*AA70</f>
        <v>0</v>
      </c>
      <c r="P70" s="1">
        <v>3</v>
      </c>
      <c r="AA70" s="1">
        <f>IF(P70=1,$O$3,IF(P70=2,$O$4,$O$5))</f>
        <v>0</v>
      </c>
    </row>
    <row r="71">
      <c r="A71" s="1" t="s">
        <v>339</v>
      </c>
      <c r="E71" s="27" t="s">
        <v>349</v>
      </c>
    </row>
    <row r="72" ht="79.2">
      <c r="A72" s="1" t="s">
        <v>341</v>
      </c>
      <c r="E72" s="32" t="s">
        <v>4758</v>
      </c>
    </row>
    <row r="73" ht="330">
      <c r="A73" s="1" t="s">
        <v>342</v>
      </c>
      <c r="E73" s="27" t="s">
        <v>3792</v>
      </c>
    </row>
    <row r="74">
      <c r="A74" s="1" t="s">
        <v>333</v>
      </c>
      <c r="B74" s="1">
        <v>17</v>
      </c>
      <c r="C74" s="26" t="s">
        <v>4759</v>
      </c>
      <c r="D74" t="s">
        <v>349</v>
      </c>
      <c r="E74" s="27" t="s">
        <v>4760</v>
      </c>
      <c r="F74" s="28" t="s">
        <v>481</v>
      </c>
      <c r="G74" s="29">
        <v>501</v>
      </c>
      <c r="H74" s="28">
        <v>0</v>
      </c>
      <c r="I74" s="30">
        <f>ROUND(G74*H74,P4)</f>
        <v>0</v>
      </c>
      <c r="L74" s="30">
        <v>0</v>
      </c>
      <c r="M74" s="24">
        <f>ROUND(G74*L74,P4)</f>
        <v>0</v>
      </c>
      <c r="N74" s="25" t="s">
        <v>348</v>
      </c>
      <c r="O74" s="31">
        <f>M74*AA74</f>
        <v>0</v>
      </c>
      <c r="P74" s="1">
        <v>3</v>
      </c>
      <c r="AA74" s="1">
        <f>IF(P74=1,$O$3,IF(P74=2,$O$4,$O$5))</f>
        <v>0</v>
      </c>
    </row>
    <row r="75">
      <c r="A75" s="1" t="s">
        <v>339</v>
      </c>
      <c r="E75" s="27" t="s">
        <v>349</v>
      </c>
    </row>
    <row r="76" ht="79.2">
      <c r="A76" s="1" t="s">
        <v>341</v>
      </c>
      <c r="E76" s="32" t="s">
        <v>4761</v>
      </c>
    </row>
    <row r="77" ht="330">
      <c r="A77" s="1" t="s">
        <v>342</v>
      </c>
      <c r="E77" s="27" t="s">
        <v>3792</v>
      </c>
    </row>
    <row r="78">
      <c r="A78" s="1" t="s">
        <v>333</v>
      </c>
      <c r="B78" s="1">
        <v>18</v>
      </c>
      <c r="C78" s="26" t="s">
        <v>4100</v>
      </c>
      <c r="D78" t="s">
        <v>349</v>
      </c>
      <c r="E78" s="27" t="s">
        <v>4101</v>
      </c>
      <c r="F78" s="28" t="s">
        <v>481</v>
      </c>
      <c r="G78" s="29">
        <v>60</v>
      </c>
      <c r="H78" s="28">
        <v>0</v>
      </c>
      <c r="I78" s="30">
        <f>ROUND(G78*H78,P4)</f>
        <v>0</v>
      </c>
      <c r="L78" s="30">
        <v>0</v>
      </c>
      <c r="M78" s="24">
        <f>ROUND(G78*L78,P4)</f>
        <v>0</v>
      </c>
      <c r="N78" s="25" t="s">
        <v>348</v>
      </c>
      <c r="O78" s="31">
        <f>M78*AA78</f>
        <v>0</v>
      </c>
      <c r="P78" s="1">
        <v>3</v>
      </c>
      <c r="AA78" s="1">
        <f>IF(P78=1,$O$3,IF(P78=2,$O$4,$O$5))</f>
        <v>0</v>
      </c>
    </row>
    <row r="79">
      <c r="A79" s="1" t="s">
        <v>339</v>
      </c>
      <c r="E79" s="27" t="s">
        <v>349</v>
      </c>
    </row>
    <row r="80" ht="145.2">
      <c r="A80" s="1" t="s">
        <v>341</v>
      </c>
      <c r="E80" s="32" t="s">
        <v>4762</v>
      </c>
    </row>
    <row r="81" ht="343.2">
      <c r="A81" s="1" t="s">
        <v>342</v>
      </c>
      <c r="E81" s="27" t="s">
        <v>4103</v>
      </c>
    </row>
    <row r="82">
      <c r="A82" s="1" t="s">
        <v>333</v>
      </c>
      <c r="B82" s="1">
        <v>19</v>
      </c>
      <c r="C82" s="26" t="s">
        <v>3793</v>
      </c>
      <c r="D82" t="s">
        <v>349</v>
      </c>
      <c r="E82" s="27" t="s">
        <v>3794</v>
      </c>
      <c r="F82" s="28" t="s">
        <v>481</v>
      </c>
      <c r="G82" s="29">
        <v>253</v>
      </c>
      <c r="H82" s="28">
        <v>0</v>
      </c>
      <c r="I82" s="30">
        <f>ROUND(G82*H82,P4)</f>
        <v>0</v>
      </c>
      <c r="L82" s="30">
        <v>0</v>
      </c>
      <c r="M82" s="24">
        <f>ROUND(G82*L82,P4)</f>
        <v>0</v>
      </c>
      <c r="N82" s="25" t="s">
        <v>348</v>
      </c>
      <c r="O82" s="31">
        <f>M82*AA82</f>
        <v>0</v>
      </c>
      <c r="P82" s="1">
        <v>3</v>
      </c>
      <c r="AA82" s="1">
        <f>IF(P82=1,$O$3,IF(P82=2,$O$4,$O$5))</f>
        <v>0</v>
      </c>
    </row>
    <row r="83">
      <c r="A83" s="1" t="s">
        <v>339</v>
      </c>
      <c r="E83" s="27" t="s">
        <v>349</v>
      </c>
    </row>
    <row r="84" ht="92.4">
      <c r="A84" s="1" t="s">
        <v>341</v>
      </c>
      <c r="E84" s="32" t="s">
        <v>4763</v>
      </c>
    </row>
    <row r="85" ht="290.4">
      <c r="A85" s="1" t="s">
        <v>342</v>
      </c>
      <c r="E85" s="27" t="s">
        <v>3796</v>
      </c>
    </row>
    <row r="86">
      <c r="A86" s="1" t="s">
        <v>333</v>
      </c>
      <c r="B86" s="1">
        <v>20</v>
      </c>
      <c r="C86" s="26" t="s">
        <v>3797</v>
      </c>
      <c r="D86" t="s">
        <v>349</v>
      </c>
      <c r="E86" s="27" t="s">
        <v>3798</v>
      </c>
      <c r="F86" s="28" t="s">
        <v>476</v>
      </c>
      <c r="G86" s="29">
        <v>54847</v>
      </c>
      <c r="H86" s="28">
        <v>0</v>
      </c>
      <c r="I86" s="30">
        <f>ROUND(G86*H86,P4)</f>
        <v>0</v>
      </c>
      <c r="L86" s="30">
        <v>0</v>
      </c>
      <c r="M86" s="24">
        <f>ROUND(G86*L86,P4)</f>
        <v>0</v>
      </c>
      <c r="N86" s="25" t="s">
        <v>348</v>
      </c>
      <c r="O86" s="31">
        <f>M86*AA86</f>
        <v>0</v>
      </c>
      <c r="P86" s="1">
        <v>3</v>
      </c>
      <c r="AA86" s="1">
        <f>IF(P86=1,$O$3,IF(P86=2,$O$4,$O$5))</f>
        <v>0</v>
      </c>
    </row>
    <row r="87">
      <c r="A87" s="1" t="s">
        <v>339</v>
      </c>
      <c r="E87" s="27" t="s">
        <v>349</v>
      </c>
    </row>
    <row r="88" ht="79.2">
      <c r="A88" s="1" t="s">
        <v>341</v>
      </c>
      <c r="E88" s="32" t="s">
        <v>4764</v>
      </c>
    </row>
    <row r="89" ht="52.8">
      <c r="A89" s="1" t="s">
        <v>342</v>
      </c>
      <c r="E89" s="27" t="s">
        <v>3800</v>
      </c>
    </row>
    <row r="90">
      <c r="A90" s="1" t="s">
        <v>333</v>
      </c>
      <c r="B90" s="1">
        <v>21</v>
      </c>
      <c r="C90" s="26" t="s">
        <v>4765</v>
      </c>
      <c r="D90" t="s">
        <v>349</v>
      </c>
      <c r="E90" s="27" t="s">
        <v>4766</v>
      </c>
      <c r="F90" s="28" t="s">
        <v>481</v>
      </c>
      <c r="G90" s="29">
        <v>1097</v>
      </c>
      <c r="H90" s="28">
        <v>0</v>
      </c>
      <c r="I90" s="30">
        <f>ROUND(G90*H90,P4)</f>
        <v>0</v>
      </c>
      <c r="L90" s="30">
        <v>0</v>
      </c>
      <c r="M90" s="24">
        <f>ROUND(G90*L90,P4)</f>
        <v>0</v>
      </c>
      <c r="N90" s="25" t="s">
        <v>348</v>
      </c>
      <c r="O90" s="31">
        <f>M90*AA90</f>
        <v>0</v>
      </c>
      <c r="P90" s="1">
        <v>3</v>
      </c>
      <c r="AA90" s="1">
        <f>IF(P90=1,$O$3,IF(P90=2,$O$4,$O$5))</f>
        <v>0</v>
      </c>
    </row>
    <row r="91">
      <c r="A91" s="1" t="s">
        <v>339</v>
      </c>
      <c r="E91" s="27" t="s">
        <v>349</v>
      </c>
    </row>
    <row r="92" ht="79.2">
      <c r="A92" s="1" t="s">
        <v>341</v>
      </c>
      <c r="E92" s="32" t="s">
        <v>4767</v>
      </c>
    </row>
    <row r="93" ht="303.6">
      <c r="A93" s="1" t="s">
        <v>342</v>
      </c>
      <c r="E93" s="27" t="s">
        <v>3776</v>
      </c>
    </row>
    <row r="94">
      <c r="A94" s="1" t="s">
        <v>333</v>
      </c>
      <c r="B94" s="1">
        <v>22</v>
      </c>
      <c r="C94" s="26" t="s">
        <v>4400</v>
      </c>
      <c r="D94" t="s">
        <v>349</v>
      </c>
      <c r="E94" s="27" t="s">
        <v>4401</v>
      </c>
      <c r="F94" s="28" t="s">
        <v>476</v>
      </c>
      <c r="G94" s="29">
        <v>1349</v>
      </c>
      <c r="H94" s="28">
        <v>0</v>
      </c>
      <c r="I94" s="30">
        <f>ROUND(G94*H94,P4)</f>
        <v>0</v>
      </c>
      <c r="L94" s="30">
        <v>0</v>
      </c>
      <c r="M94" s="24">
        <f>ROUND(G94*L94,P4)</f>
        <v>0</v>
      </c>
      <c r="N94" s="25" t="s">
        <v>348</v>
      </c>
      <c r="O94" s="31">
        <f>M94*AA94</f>
        <v>0</v>
      </c>
      <c r="P94" s="1">
        <v>3</v>
      </c>
      <c r="AA94" s="1">
        <f>IF(P94=1,$O$3,IF(P94=2,$O$4,$O$5))</f>
        <v>0</v>
      </c>
    </row>
    <row r="95">
      <c r="A95" s="1" t="s">
        <v>339</v>
      </c>
      <c r="E95" s="27" t="s">
        <v>349</v>
      </c>
    </row>
    <row r="96" ht="92.4">
      <c r="A96" s="1" t="s">
        <v>341</v>
      </c>
      <c r="E96" s="32" t="s">
        <v>4768</v>
      </c>
    </row>
    <row r="97" ht="66">
      <c r="A97" s="1" t="s">
        <v>342</v>
      </c>
      <c r="E97" s="27" t="s">
        <v>3804</v>
      </c>
    </row>
    <row r="98">
      <c r="A98" s="1" t="s">
        <v>333</v>
      </c>
      <c r="B98" s="1">
        <v>23</v>
      </c>
      <c r="C98" s="26" t="s">
        <v>3805</v>
      </c>
      <c r="D98" t="s">
        <v>349</v>
      </c>
      <c r="E98" s="27" t="s">
        <v>3806</v>
      </c>
      <c r="F98" s="28" t="s">
        <v>476</v>
      </c>
      <c r="G98" s="29">
        <v>1349</v>
      </c>
      <c r="H98" s="28">
        <v>0</v>
      </c>
      <c r="I98" s="30">
        <f>ROUND(G98*H98,P4)</f>
        <v>0</v>
      </c>
      <c r="L98" s="30">
        <v>0</v>
      </c>
      <c r="M98" s="24">
        <f>ROUND(G98*L98,P4)</f>
        <v>0</v>
      </c>
      <c r="N98" s="25" t="s">
        <v>348</v>
      </c>
      <c r="O98" s="31">
        <f>M98*AA98</f>
        <v>0</v>
      </c>
      <c r="P98" s="1">
        <v>3</v>
      </c>
      <c r="AA98" s="1">
        <f>IF(P98=1,$O$3,IF(P98=2,$O$4,$O$5))</f>
        <v>0</v>
      </c>
    </row>
    <row r="99">
      <c r="A99" s="1" t="s">
        <v>339</v>
      </c>
      <c r="E99" s="27" t="s">
        <v>349</v>
      </c>
    </row>
    <row r="100" ht="92.4">
      <c r="A100" s="1" t="s">
        <v>341</v>
      </c>
      <c r="E100" s="32" t="s">
        <v>4769</v>
      </c>
    </row>
    <row r="101" ht="66">
      <c r="A101" s="1" t="s">
        <v>342</v>
      </c>
      <c r="E101" s="27" t="s">
        <v>3807</v>
      </c>
    </row>
    <row r="102">
      <c r="A102" s="1" t="s">
        <v>333</v>
      </c>
      <c r="B102" s="1">
        <v>24</v>
      </c>
      <c r="C102" s="26" t="s">
        <v>3808</v>
      </c>
      <c r="D102" t="s">
        <v>349</v>
      </c>
      <c r="E102" s="27" t="s">
        <v>3809</v>
      </c>
      <c r="F102" s="28" t="s">
        <v>476</v>
      </c>
      <c r="G102" s="29">
        <v>1349</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92.4">
      <c r="A104" s="1" t="s">
        <v>341</v>
      </c>
      <c r="E104" s="32" t="s">
        <v>4769</v>
      </c>
    </row>
    <row r="105" ht="79.2">
      <c r="A105" s="1" t="s">
        <v>342</v>
      </c>
      <c r="E105" s="27" t="s">
        <v>3810</v>
      </c>
    </row>
    <row r="106">
      <c r="A106" s="1" t="s">
        <v>330</v>
      </c>
      <c r="C106" s="22" t="s">
        <v>351</v>
      </c>
      <c r="E106" s="23" t="s">
        <v>4770</v>
      </c>
      <c r="L106" s="24">
        <f>SUMIFS(L107:L122,A107:A122,"P")</f>
        <v>0</v>
      </c>
      <c r="M106" s="24">
        <f>SUMIFS(M107:M122,A107:A122,"P")</f>
        <v>0</v>
      </c>
      <c r="N106" s="25"/>
    </row>
    <row r="107">
      <c r="A107" s="1" t="s">
        <v>333</v>
      </c>
      <c r="B107" s="1">
        <v>25</v>
      </c>
      <c r="C107" s="26" t="s">
        <v>4112</v>
      </c>
      <c r="D107" t="s">
        <v>349</v>
      </c>
      <c r="E107" s="27" t="s">
        <v>4113</v>
      </c>
      <c r="F107" s="28" t="s">
        <v>481</v>
      </c>
      <c r="G107" s="29">
        <v>2891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79.2">
      <c r="A109" s="1" t="s">
        <v>341</v>
      </c>
      <c r="E109" s="32" t="s">
        <v>4771</v>
      </c>
    </row>
    <row r="110" ht="79.2">
      <c r="A110" s="1" t="s">
        <v>342</v>
      </c>
      <c r="E110" s="27" t="s">
        <v>4115</v>
      </c>
    </row>
    <row r="111">
      <c r="A111" s="1" t="s">
        <v>333</v>
      </c>
      <c r="B111" s="1">
        <v>26</v>
      </c>
      <c r="C111" s="26" t="s">
        <v>4116</v>
      </c>
      <c r="D111" t="s">
        <v>349</v>
      </c>
      <c r="E111" s="27" t="s">
        <v>4117</v>
      </c>
      <c r="F111" s="28" t="s">
        <v>476</v>
      </c>
      <c r="G111" s="29">
        <v>12418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79.2">
      <c r="A113" s="1" t="s">
        <v>341</v>
      </c>
      <c r="E113" s="32" t="s">
        <v>4772</v>
      </c>
    </row>
    <row r="114" ht="132">
      <c r="A114" s="1" t="s">
        <v>342</v>
      </c>
      <c r="E114" s="27" t="s">
        <v>4119</v>
      </c>
    </row>
    <row r="115">
      <c r="A115" s="1" t="s">
        <v>333</v>
      </c>
      <c r="B115" s="1">
        <v>27</v>
      </c>
      <c r="C115" s="26" t="s">
        <v>4773</v>
      </c>
      <c r="D115" t="s">
        <v>349</v>
      </c>
      <c r="E115" s="27" t="s">
        <v>4774</v>
      </c>
      <c r="F115" s="28" t="s">
        <v>476</v>
      </c>
      <c r="G115" s="29">
        <v>3562</v>
      </c>
      <c r="H115" s="28">
        <v>0</v>
      </c>
      <c r="I115" s="30">
        <f>ROUND(G115*H115,P4)</f>
        <v>0</v>
      </c>
      <c r="L115" s="30">
        <v>0</v>
      </c>
      <c r="M115" s="24">
        <f>ROUND(G115*L115,P4)</f>
        <v>0</v>
      </c>
      <c r="N115" s="25" t="s">
        <v>1332</v>
      </c>
      <c r="O115" s="31">
        <f>M115*AA115</f>
        <v>0</v>
      </c>
      <c r="P115" s="1">
        <v>3</v>
      </c>
      <c r="AA115" s="1">
        <f>IF(P115=1,$O$3,IF(P115=2,$O$4,$O$5))</f>
        <v>0</v>
      </c>
    </row>
    <row r="116">
      <c r="A116" s="1" t="s">
        <v>339</v>
      </c>
      <c r="E116" s="27" t="s">
        <v>4774</v>
      </c>
    </row>
    <row r="117" ht="79.2">
      <c r="A117" s="1" t="s">
        <v>341</v>
      </c>
      <c r="E117" s="32" t="s">
        <v>4775</v>
      </c>
    </row>
    <row r="118" ht="52.8">
      <c r="A118" s="1" t="s">
        <v>342</v>
      </c>
      <c r="E118" s="27" t="s">
        <v>4776</v>
      </c>
    </row>
    <row r="119">
      <c r="A119" s="1" t="s">
        <v>333</v>
      </c>
      <c r="B119" s="1">
        <v>28</v>
      </c>
      <c r="C119" s="26" t="s">
        <v>3816</v>
      </c>
      <c r="D119" t="s">
        <v>349</v>
      </c>
      <c r="E119" s="27" t="s">
        <v>3817</v>
      </c>
      <c r="F119" s="28" t="s">
        <v>476</v>
      </c>
      <c r="G119" s="29">
        <v>1859</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ht="66">
      <c r="A121" s="1" t="s">
        <v>341</v>
      </c>
      <c r="E121" s="32" t="s">
        <v>4777</v>
      </c>
    </row>
    <row r="122" ht="158.4">
      <c r="A122" s="1" t="s">
        <v>342</v>
      </c>
      <c r="E122" s="27" t="s">
        <v>3819</v>
      </c>
    </row>
    <row r="123">
      <c r="A123" s="1" t="s">
        <v>330</v>
      </c>
      <c r="C123" s="22" t="s">
        <v>357</v>
      </c>
      <c r="E123" s="23" t="s">
        <v>4778</v>
      </c>
      <c r="L123" s="24">
        <f>SUMIFS(L124:L127,A124:A127,"P")</f>
        <v>0</v>
      </c>
      <c r="M123" s="24">
        <f>SUMIFS(M124:M127,A124:A127,"P")</f>
        <v>0</v>
      </c>
      <c r="N123" s="25"/>
    </row>
    <row r="124">
      <c r="A124" s="1" t="s">
        <v>333</v>
      </c>
      <c r="B124" s="1">
        <v>29</v>
      </c>
      <c r="C124" s="26" t="s">
        <v>4779</v>
      </c>
      <c r="D124" t="s">
        <v>349</v>
      </c>
      <c r="E124" s="27" t="s">
        <v>4780</v>
      </c>
      <c r="F124" s="28" t="s">
        <v>481</v>
      </c>
      <c r="G124" s="29">
        <v>16.149999999999999</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ht="66">
      <c r="A126" s="1" t="s">
        <v>341</v>
      </c>
      <c r="E126" s="32" t="s">
        <v>4781</v>
      </c>
    </row>
    <row r="127" ht="264">
      <c r="A127" s="1" t="s">
        <v>342</v>
      </c>
      <c r="E127" s="27" t="s">
        <v>4125</v>
      </c>
    </row>
    <row r="128">
      <c r="A128" s="1" t="s">
        <v>330</v>
      </c>
      <c r="C128" s="22" t="s">
        <v>486</v>
      </c>
      <c r="E128" s="23" t="s">
        <v>4782</v>
      </c>
      <c r="L128" s="24">
        <f>SUMIFS(L129:L144,A129:A144,"P")</f>
        <v>0</v>
      </c>
      <c r="M128" s="24">
        <f>SUMIFS(M129:M144,A129:A144,"P")</f>
        <v>0</v>
      </c>
      <c r="N128" s="25"/>
    </row>
    <row r="129">
      <c r="A129" s="1" t="s">
        <v>333</v>
      </c>
      <c r="B129" s="1">
        <v>30</v>
      </c>
      <c r="C129" s="26" t="s">
        <v>4783</v>
      </c>
      <c r="D129" t="s">
        <v>349</v>
      </c>
      <c r="E129" s="27" t="s">
        <v>4784</v>
      </c>
      <c r="F129" s="28" t="s">
        <v>481</v>
      </c>
      <c r="G129" s="29">
        <v>251.5</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64">
      <c r="A131" s="1" t="s">
        <v>341</v>
      </c>
      <c r="E131" s="32" t="s">
        <v>4785</v>
      </c>
    </row>
    <row r="132" ht="382.8">
      <c r="A132" s="1" t="s">
        <v>342</v>
      </c>
      <c r="E132" s="27" t="s">
        <v>2341</v>
      </c>
    </row>
    <row r="133">
      <c r="A133" s="1" t="s">
        <v>333</v>
      </c>
      <c r="B133" s="1">
        <v>31</v>
      </c>
      <c r="C133" s="26" t="s">
        <v>4136</v>
      </c>
      <c r="D133" t="s">
        <v>349</v>
      </c>
      <c r="E133" s="27" t="s">
        <v>4137</v>
      </c>
      <c r="F133" s="28" t="s">
        <v>481</v>
      </c>
      <c r="G133" s="29">
        <v>161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ht="198">
      <c r="A135" s="1" t="s">
        <v>341</v>
      </c>
      <c r="E135" s="32" t="s">
        <v>4786</v>
      </c>
    </row>
    <row r="136" ht="79.2">
      <c r="A136" s="1" t="s">
        <v>342</v>
      </c>
      <c r="E136" s="27" t="s">
        <v>4139</v>
      </c>
    </row>
    <row r="137">
      <c r="A137" s="1" t="s">
        <v>333</v>
      </c>
      <c r="B137" s="1">
        <v>32</v>
      </c>
      <c r="C137" s="26" t="s">
        <v>4787</v>
      </c>
      <c r="D137" t="s">
        <v>349</v>
      </c>
      <c r="E137" s="27" t="s">
        <v>4788</v>
      </c>
      <c r="F137" s="28" t="s">
        <v>481</v>
      </c>
      <c r="G137" s="29">
        <v>63.280000000000001</v>
      </c>
      <c r="H137" s="28">
        <v>0</v>
      </c>
      <c r="I137" s="30">
        <f>ROUND(G137*H137,P4)</f>
        <v>0</v>
      </c>
      <c r="L137" s="30">
        <v>0</v>
      </c>
      <c r="M137" s="24">
        <f>ROUND(G137*L137,P4)</f>
        <v>0</v>
      </c>
      <c r="N137" s="25" t="s">
        <v>1332</v>
      </c>
      <c r="O137" s="31">
        <f>M137*AA137</f>
        <v>0</v>
      </c>
      <c r="P137" s="1">
        <v>3</v>
      </c>
      <c r="AA137" s="1">
        <f>IF(P137=1,$O$3,IF(P137=2,$O$4,$O$5))</f>
        <v>0</v>
      </c>
    </row>
    <row r="138">
      <c r="A138" s="1" t="s">
        <v>339</v>
      </c>
      <c r="E138" s="27" t="s">
        <v>4788</v>
      </c>
    </row>
    <row r="139" ht="105.6">
      <c r="A139" s="1" t="s">
        <v>341</v>
      </c>
      <c r="E139" s="32" t="s">
        <v>4789</v>
      </c>
    </row>
    <row r="140" ht="52.8">
      <c r="A140" s="1" t="s">
        <v>342</v>
      </c>
      <c r="E140" s="27" t="s">
        <v>4790</v>
      </c>
    </row>
    <row r="141">
      <c r="A141" s="1" t="s">
        <v>333</v>
      </c>
      <c r="B141" s="1">
        <v>33</v>
      </c>
      <c r="C141" s="26" t="s">
        <v>3842</v>
      </c>
      <c r="D141" t="s">
        <v>349</v>
      </c>
      <c r="E141" s="27" t="s">
        <v>3843</v>
      </c>
      <c r="F141" s="28" t="s">
        <v>481</v>
      </c>
      <c r="G141" s="29">
        <v>41</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ht="158.4">
      <c r="A143" s="1" t="s">
        <v>341</v>
      </c>
      <c r="E143" s="32" t="s">
        <v>4791</v>
      </c>
    </row>
    <row r="144" ht="118.8">
      <c r="A144" s="1" t="s">
        <v>342</v>
      </c>
      <c r="E144" s="27" t="s">
        <v>3845</v>
      </c>
    </row>
    <row r="145">
      <c r="A145" s="1" t="s">
        <v>330</v>
      </c>
      <c r="C145" s="22" t="s">
        <v>3946</v>
      </c>
      <c r="E145" s="23" t="s">
        <v>4792</v>
      </c>
      <c r="L145" s="24">
        <f>SUMIFS(L146:L161,A146:A161,"P")</f>
        <v>0</v>
      </c>
      <c r="M145" s="24">
        <f>SUMIFS(M146:M161,A146:A161,"P")</f>
        <v>0</v>
      </c>
      <c r="N145" s="25"/>
    </row>
    <row r="146" ht="26.4">
      <c r="A146" s="1" t="s">
        <v>333</v>
      </c>
      <c r="B146" s="1">
        <v>34</v>
      </c>
      <c r="C146" s="26" t="s">
        <v>3848</v>
      </c>
      <c r="D146" t="s">
        <v>349</v>
      </c>
      <c r="E146" s="27" t="s">
        <v>3849</v>
      </c>
      <c r="F146" s="28" t="s">
        <v>481</v>
      </c>
      <c r="G146" s="29">
        <v>16260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118.8">
      <c r="A148" s="1" t="s">
        <v>341</v>
      </c>
      <c r="E148" s="32" t="s">
        <v>4793</v>
      </c>
    </row>
    <row r="149" ht="250.8">
      <c r="A149" s="1" t="s">
        <v>342</v>
      </c>
      <c r="E149" s="27" t="s">
        <v>3851</v>
      </c>
    </row>
    <row r="150" ht="26.4">
      <c r="A150" s="1" t="s">
        <v>333</v>
      </c>
      <c r="B150" s="1">
        <v>35</v>
      </c>
      <c r="C150" s="26" t="s">
        <v>3852</v>
      </c>
      <c r="D150" t="s">
        <v>349</v>
      </c>
      <c r="E150" s="27" t="s">
        <v>3853</v>
      </c>
      <c r="F150" s="28" t="s">
        <v>481</v>
      </c>
      <c r="G150" s="29">
        <v>3103</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79.2">
      <c r="A152" s="1" t="s">
        <v>341</v>
      </c>
      <c r="E152" s="32" t="s">
        <v>4794</v>
      </c>
    </row>
    <row r="153" ht="264">
      <c r="A153" s="1" t="s">
        <v>342</v>
      </c>
      <c r="E153" s="27" t="s">
        <v>3855</v>
      </c>
    </row>
    <row r="154" ht="26.4">
      <c r="A154" s="1" t="s">
        <v>333</v>
      </c>
      <c r="B154" s="1">
        <v>36</v>
      </c>
      <c r="C154" s="26" t="s">
        <v>4795</v>
      </c>
      <c r="D154" t="s">
        <v>349</v>
      </c>
      <c r="E154" s="27" t="s">
        <v>4796</v>
      </c>
      <c r="F154" s="28" t="s">
        <v>481</v>
      </c>
      <c r="G154" s="29">
        <v>7165</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79.2">
      <c r="A156" s="1" t="s">
        <v>341</v>
      </c>
      <c r="E156" s="32" t="s">
        <v>4797</v>
      </c>
    </row>
    <row r="157" ht="277.2">
      <c r="A157" s="1" t="s">
        <v>342</v>
      </c>
      <c r="E157" s="27" t="s">
        <v>3859</v>
      </c>
    </row>
    <row r="158" ht="26.4">
      <c r="A158" s="1" t="s">
        <v>333</v>
      </c>
      <c r="B158" s="1">
        <v>37</v>
      </c>
      <c r="C158" s="26" t="s">
        <v>4143</v>
      </c>
      <c r="D158" t="s">
        <v>349</v>
      </c>
      <c r="E158" s="27" t="s">
        <v>4144</v>
      </c>
      <c r="F158" s="28" t="s">
        <v>481</v>
      </c>
      <c r="G158" s="29">
        <v>320</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ht="79.2">
      <c r="A160" s="1" t="s">
        <v>341</v>
      </c>
      <c r="E160" s="32" t="s">
        <v>4798</v>
      </c>
    </row>
    <row r="161" ht="250.8">
      <c r="A161" s="1" t="s">
        <v>342</v>
      </c>
      <c r="E161" s="27" t="s">
        <v>4146</v>
      </c>
    </row>
    <row r="162">
      <c r="A162" s="1" t="s">
        <v>330</v>
      </c>
      <c r="C162" s="22" t="s">
        <v>3952</v>
      </c>
      <c r="E162" s="23" t="s">
        <v>4799</v>
      </c>
      <c r="L162" s="24">
        <f>SUMIFS(L163:L166,A163:A166,"P")</f>
        <v>0</v>
      </c>
      <c r="M162" s="24">
        <f>SUMIFS(M163:M166,A163:A166,"P")</f>
        <v>0</v>
      </c>
      <c r="N162" s="25"/>
    </row>
    <row r="163" ht="26.4">
      <c r="A163" s="1" t="s">
        <v>333</v>
      </c>
      <c r="B163" s="1">
        <v>68</v>
      </c>
      <c r="C163" s="26" t="s">
        <v>3954</v>
      </c>
      <c r="D163" t="s">
        <v>349</v>
      </c>
      <c r="E163" s="27" t="s">
        <v>3955</v>
      </c>
      <c r="F163" s="28" t="s">
        <v>476</v>
      </c>
      <c r="G163" s="29">
        <v>1690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ht="92.4">
      <c r="A165" s="1" t="s">
        <v>341</v>
      </c>
      <c r="E165" s="32" t="s">
        <v>4800</v>
      </c>
    </row>
    <row r="166" ht="211.2">
      <c r="A166" s="1" t="s">
        <v>342</v>
      </c>
      <c r="E166" s="27" t="s">
        <v>3957</v>
      </c>
    </row>
    <row r="167">
      <c r="A167" s="1" t="s">
        <v>330</v>
      </c>
      <c r="C167" s="22" t="s">
        <v>526</v>
      </c>
      <c r="E167" s="23" t="s">
        <v>4801</v>
      </c>
      <c r="L167" s="24">
        <f>SUMIFS(L168:L219,A168:A219,"P")</f>
        <v>0</v>
      </c>
      <c r="M167" s="24">
        <f>SUMIFS(M168:M219,A168:A219,"P")</f>
        <v>0</v>
      </c>
      <c r="N167" s="25"/>
    </row>
    <row r="168">
      <c r="A168" s="1" t="s">
        <v>333</v>
      </c>
      <c r="B168" s="1">
        <v>38</v>
      </c>
      <c r="C168" s="26" t="s">
        <v>4250</v>
      </c>
      <c r="D168" t="s">
        <v>349</v>
      </c>
      <c r="E168" s="27" t="s">
        <v>4251</v>
      </c>
      <c r="F168" s="28" t="s">
        <v>361</v>
      </c>
      <c r="G168" s="29">
        <v>234</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66">
      <c r="A170" s="1" t="s">
        <v>341</v>
      </c>
      <c r="E170" s="32" t="s">
        <v>4802</v>
      </c>
    </row>
    <row r="171" ht="264">
      <c r="A171" s="1" t="s">
        <v>342</v>
      </c>
      <c r="E171" s="27" t="s">
        <v>3968</v>
      </c>
    </row>
    <row r="172">
      <c r="A172" s="1" t="s">
        <v>333</v>
      </c>
      <c r="B172" s="1">
        <v>39</v>
      </c>
      <c r="C172" s="26" t="s">
        <v>4803</v>
      </c>
      <c r="D172" t="s">
        <v>349</v>
      </c>
      <c r="E172" s="27" t="s">
        <v>4804</v>
      </c>
      <c r="F172" s="28" t="s">
        <v>361</v>
      </c>
      <c r="G172" s="29">
        <v>3</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66">
      <c r="A174" s="1" t="s">
        <v>341</v>
      </c>
      <c r="E174" s="32" t="s">
        <v>4805</v>
      </c>
    </row>
    <row r="175" ht="264">
      <c r="A175" s="1" t="s">
        <v>342</v>
      </c>
      <c r="E175" s="27" t="s">
        <v>3968</v>
      </c>
    </row>
    <row r="176">
      <c r="A176" s="1" t="s">
        <v>333</v>
      </c>
      <c r="B176" s="1">
        <v>40</v>
      </c>
      <c r="C176" s="26" t="s">
        <v>4806</v>
      </c>
      <c r="D176" t="s">
        <v>349</v>
      </c>
      <c r="E176" s="27" t="s">
        <v>4807</v>
      </c>
      <c r="F176" s="28" t="s">
        <v>361</v>
      </c>
      <c r="G176" s="29">
        <v>4000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79.2">
      <c r="A178" s="1" t="s">
        <v>341</v>
      </c>
      <c r="E178" s="32" t="s">
        <v>4808</v>
      </c>
    </row>
    <row r="179" ht="264">
      <c r="A179" s="1" t="s">
        <v>342</v>
      </c>
      <c r="E179" s="27" t="s">
        <v>4256</v>
      </c>
    </row>
    <row r="180">
      <c r="A180" s="1" t="s">
        <v>333</v>
      </c>
      <c r="B180" s="1">
        <v>41</v>
      </c>
      <c r="C180" s="26" t="s">
        <v>4809</v>
      </c>
      <c r="D180" t="s">
        <v>349</v>
      </c>
      <c r="E180" s="27" t="s">
        <v>4810</v>
      </c>
      <c r="F180" s="28" t="s">
        <v>361</v>
      </c>
      <c r="G180" s="29">
        <v>387</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79.2">
      <c r="A182" s="1" t="s">
        <v>341</v>
      </c>
      <c r="E182" s="32" t="s">
        <v>4811</v>
      </c>
    </row>
    <row r="183" ht="264">
      <c r="A183" s="1" t="s">
        <v>342</v>
      </c>
      <c r="E183" s="27" t="s">
        <v>4256</v>
      </c>
    </row>
    <row r="184">
      <c r="A184" s="1" t="s">
        <v>333</v>
      </c>
      <c r="B184" s="1">
        <v>42</v>
      </c>
      <c r="C184" s="26" t="s">
        <v>3969</v>
      </c>
      <c r="D184" t="s">
        <v>349</v>
      </c>
      <c r="E184" s="27" t="s">
        <v>3970</v>
      </c>
      <c r="F184" s="28" t="s">
        <v>361</v>
      </c>
      <c r="G184" s="29">
        <v>3150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ht="79.2">
      <c r="A186" s="1" t="s">
        <v>341</v>
      </c>
      <c r="E186" s="32" t="s">
        <v>4812</v>
      </c>
    </row>
    <row r="187" ht="264">
      <c r="A187" s="1" t="s">
        <v>342</v>
      </c>
      <c r="E187" s="27" t="s">
        <v>3972</v>
      </c>
    </row>
    <row r="188">
      <c r="A188" s="1" t="s">
        <v>333</v>
      </c>
      <c r="B188" s="1">
        <v>43</v>
      </c>
      <c r="C188" s="26" t="s">
        <v>4813</v>
      </c>
      <c r="D188" t="s">
        <v>349</v>
      </c>
      <c r="E188" s="27" t="s">
        <v>4814</v>
      </c>
      <c r="F188" s="28" t="s">
        <v>355</v>
      </c>
      <c r="G188" s="29">
        <v>5</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79.2">
      <c r="A190" s="1" t="s">
        <v>341</v>
      </c>
      <c r="E190" s="32" t="s">
        <v>4815</v>
      </c>
    </row>
    <row r="191" ht="79.2">
      <c r="A191" s="1" t="s">
        <v>342</v>
      </c>
      <c r="E191" s="27" t="s">
        <v>4816</v>
      </c>
    </row>
    <row r="192">
      <c r="A192" s="1" t="s">
        <v>333</v>
      </c>
      <c r="B192" s="1">
        <v>44</v>
      </c>
      <c r="C192" s="26" t="s">
        <v>4261</v>
      </c>
      <c r="D192" t="s">
        <v>349</v>
      </c>
      <c r="E192" s="27" t="s">
        <v>4262</v>
      </c>
      <c r="F192" s="28" t="s">
        <v>355</v>
      </c>
      <c r="G192" s="29">
        <v>18</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92.4">
      <c r="A194" s="1" t="s">
        <v>341</v>
      </c>
      <c r="E194" s="32" t="s">
        <v>4817</v>
      </c>
    </row>
    <row r="195" ht="409.5">
      <c r="A195" s="1" t="s">
        <v>342</v>
      </c>
      <c r="E195" s="27" t="s">
        <v>4264</v>
      </c>
    </row>
    <row r="196">
      <c r="A196" s="1" t="s">
        <v>333</v>
      </c>
      <c r="B196" s="1">
        <v>45</v>
      </c>
      <c r="C196" s="26" t="s">
        <v>4265</v>
      </c>
      <c r="D196" t="s">
        <v>349</v>
      </c>
      <c r="E196" s="27" t="s">
        <v>4266</v>
      </c>
      <c r="F196" s="28" t="s">
        <v>355</v>
      </c>
      <c r="G196" s="29">
        <v>113</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92.4">
      <c r="A198" s="1" t="s">
        <v>341</v>
      </c>
      <c r="E198" s="32" t="s">
        <v>4818</v>
      </c>
    </row>
    <row r="199" ht="118.8">
      <c r="A199" s="1" t="s">
        <v>342</v>
      </c>
      <c r="E199" s="27" t="s">
        <v>4268</v>
      </c>
    </row>
    <row r="200">
      <c r="A200" s="1" t="s">
        <v>333</v>
      </c>
      <c r="B200" s="1">
        <v>46</v>
      </c>
      <c r="C200" s="26" t="s">
        <v>4819</v>
      </c>
      <c r="D200" t="s">
        <v>349</v>
      </c>
      <c r="E200" s="27" t="s">
        <v>4820</v>
      </c>
      <c r="F200" s="28" t="s">
        <v>355</v>
      </c>
      <c r="G200" s="29">
        <v>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92.4">
      <c r="A202" s="1" t="s">
        <v>341</v>
      </c>
      <c r="E202" s="32" t="s">
        <v>4821</v>
      </c>
    </row>
    <row r="203" ht="118.8">
      <c r="A203" s="1" t="s">
        <v>342</v>
      </c>
      <c r="E203" s="27" t="s">
        <v>4268</v>
      </c>
    </row>
    <row r="204">
      <c r="A204" s="1" t="s">
        <v>333</v>
      </c>
      <c r="B204" s="1">
        <v>47</v>
      </c>
      <c r="C204" s="26" t="s">
        <v>4822</v>
      </c>
      <c r="D204" t="s">
        <v>349</v>
      </c>
      <c r="E204" s="27" t="s">
        <v>4823</v>
      </c>
      <c r="F204" s="28" t="s">
        <v>355</v>
      </c>
      <c r="G204" s="29">
        <v>18</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105.6">
      <c r="A206" s="1" t="s">
        <v>341</v>
      </c>
      <c r="E206" s="32" t="s">
        <v>4824</v>
      </c>
    </row>
    <row r="207" ht="52.8">
      <c r="A207" s="1" t="s">
        <v>342</v>
      </c>
      <c r="E207" s="27" t="s">
        <v>4825</v>
      </c>
    </row>
    <row r="208">
      <c r="A208" s="1" t="s">
        <v>333</v>
      </c>
      <c r="B208" s="1">
        <v>48</v>
      </c>
      <c r="C208" s="26" t="s">
        <v>4826</v>
      </c>
      <c r="D208" t="s">
        <v>349</v>
      </c>
      <c r="E208" s="27" t="s">
        <v>4827</v>
      </c>
      <c r="F208" s="28" t="s">
        <v>355</v>
      </c>
      <c r="G208" s="29">
        <v>16</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66">
      <c r="A210" s="1" t="s">
        <v>341</v>
      </c>
      <c r="E210" s="32" t="s">
        <v>4828</v>
      </c>
    </row>
    <row r="211" ht="79.2">
      <c r="A211" s="1" t="s">
        <v>342</v>
      </c>
      <c r="E211" s="27" t="s">
        <v>4829</v>
      </c>
    </row>
    <row r="212">
      <c r="A212" s="1" t="s">
        <v>333</v>
      </c>
      <c r="B212" s="1">
        <v>49</v>
      </c>
      <c r="C212" s="26" t="s">
        <v>3977</v>
      </c>
      <c r="D212" t="s">
        <v>349</v>
      </c>
      <c r="E212" s="27" t="s">
        <v>3978</v>
      </c>
      <c r="F212" s="28" t="s">
        <v>481</v>
      </c>
      <c r="G212" s="29">
        <v>745</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ht="132">
      <c r="A214" s="1" t="s">
        <v>341</v>
      </c>
      <c r="E214" s="32" t="s">
        <v>4830</v>
      </c>
    </row>
    <row r="215" ht="409.2">
      <c r="A215" s="1" t="s">
        <v>342</v>
      </c>
      <c r="E215" s="27" t="s">
        <v>3385</v>
      </c>
    </row>
    <row r="216" ht="26.4">
      <c r="A216" s="1" t="s">
        <v>333</v>
      </c>
      <c r="B216" s="1">
        <v>50</v>
      </c>
      <c r="C216" s="26" t="s">
        <v>4831</v>
      </c>
      <c r="D216" t="s">
        <v>349</v>
      </c>
      <c r="E216" s="27" t="s">
        <v>4832</v>
      </c>
      <c r="F216" s="28" t="s">
        <v>355</v>
      </c>
      <c r="G216" s="29">
        <v>132</v>
      </c>
      <c r="H216" s="28">
        <v>0</v>
      </c>
      <c r="I216" s="30">
        <f>ROUND(G216*H216,P4)</f>
        <v>0</v>
      </c>
      <c r="L216" s="30">
        <v>0</v>
      </c>
      <c r="M216" s="24">
        <f>ROUND(G216*L216,P4)</f>
        <v>0</v>
      </c>
      <c r="N216" s="25" t="s">
        <v>1332</v>
      </c>
      <c r="O216" s="31">
        <f>M216*AA216</f>
        <v>0</v>
      </c>
      <c r="P216" s="1">
        <v>3</v>
      </c>
      <c r="AA216" s="1">
        <f>IF(P216=1,$O$3,IF(P216=2,$O$4,$O$5))</f>
        <v>0</v>
      </c>
    </row>
    <row r="217" ht="26.4">
      <c r="A217" s="1" t="s">
        <v>339</v>
      </c>
      <c r="E217" s="27" t="s">
        <v>4832</v>
      </c>
    </row>
    <row r="218" ht="79.2">
      <c r="A218" s="1" t="s">
        <v>341</v>
      </c>
      <c r="E218" s="32" t="s">
        <v>4833</v>
      </c>
    </row>
    <row r="219" ht="66">
      <c r="A219" s="1" t="s">
        <v>342</v>
      </c>
      <c r="E219" s="27" t="s">
        <v>4834</v>
      </c>
    </row>
    <row r="220">
      <c r="A220" s="1" t="s">
        <v>330</v>
      </c>
      <c r="C220" s="22" t="s">
        <v>3667</v>
      </c>
      <c r="E220" s="23" t="s">
        <v>4672</v>
      </c>
      <c r="L220" s="24">
        <f>SUMIFS(L221:L224,A221:A224,"P")</f>
        <v>0</v>
      </c>
      <c r="M220" s="24">
        <f>SUMIFS(M221:M224,A221:A224,"P")</f>
        <v>0</v>
      </c>
      <c r="N220" s="25"/>
    </row>
    <row r="221">
      <c r="A221" s="1" t="s">
        <v>333</v>
      </c>
      <c r="B221" s="1">
        <v>51</v>
      </c>
      <c r="C221" s="26" t="s">
        <v>4493</v>
      </c>
      <c r="D221" t="s">
        <v>349</v>
      </c>
      <c r="E221" s="27" t="s">
        <v>4494</v>
      </c>
      <c r="F221" s="28" t="s">
        <v>361</v>
      </c>
      <c r="G221" s="29">
        <v>402</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ht="118.8">
      <c r="A223" s="1" t="s">
        <v>341</v>
      </c>
      <c r="E223" s="32" t="s">
        <v>4835</v>
      </c>
    </row>
    <row r="224" ht="79.2">
      <c r="A224" s="1" t="s">
        <v>342</v>
      </c>
      <c r="E224" s="27" t="s">
        <v>4486</v>
      </c>
    </row>
    <row r="225">
      <c r="A225" s="1" t="s">
        <v>330</v>
      </c>
      <c r="C225" s="22" t="s">
        <v>4836</v>
      </c>
      <c r="E225" s="23" t="s">
        <v>4837</v>
      </c>
      <c r="L225" s="24">
        <f>SUMIFS(L226:L241,A226:A241,"P")</f>
        <v>0</v>
      </c>
      <c r="M225" s="24">
        <f>SUMIFS(M226:M241,A226:A241,"P")</f>
        <v>0</v>
      </c>
      <c r="N225" s="25"/>
    </row>
    <row r="226">
      <c r="A226" s="1" t="s">
        <v>333</v>
      </c>
      <c r="B226" s="1">
        <v>52</v>
      </c>
      <c r="C226" s="26" t="s">
        <v>4838</v>
      </c>
      <c r="D226" t="s">
        <v>349</v>
      </c>
      <c r="E226" s="27" t="s">
        <v>4839</v>
      </c>
      <c r="F226" s="28" t="s">
        <v>361</v>
      </c>
      <c r="G226" s="29">
        <v>60</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ht="66">
      <c r="A228" s="1" t="s">
        <v>341</v>
      </c>
      <c r="E228" s="32" t="s">
        <v>4840</v>
      </c>
    </row>
    <row r="229" ht="79.2">
      <c r="A229" s="1" t="s">
        <v>342</v>
      </c>
      <c r="E229" s="27" t="s">
        <v>4841</v>
      </c>
    </row>
    <row r="230">
      <c r="A230" s="1" t="s">
        <v>333</v>
      </c>
      <c r="B230" s="1">
        <v>53</v>
      </c>
      <c r="C230" s="26" t="s">
        <v>4842</v>
      </c>
      <c r="D230" t="s">
        <v>349</v>
      </c>
      <c r="E230" s="27" t="s">
        <v>4843</v>
      </c>
      <c r="F230" s="28" t="s">
        <v>361</v>
      </c>
      <c r="G230" s="29">
        <v>1150</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ht="79.2">
      <c r="A232" s="1" t="s">
        <v>341</v>
      </c>
      <c r="E232" s="32" t="s">
        <v>4844</v>
      </c>
    </row>
    <row r="233" ht="118.8">
      <c r="A233" s="1" t="s">
        <v>342</v>
      </c>
      <c r="E233" s="27" t="s">
        <v>4845</v>
      </c>
    </row>
    <row r="234">
      <c r="A234" s="1" t="s">
        <v>333</v>
      </c>
      <c r="B234" s="1">
        <v>54</v>
      </c>
      <c r="C234" s="26" t="s">
        <v>4497</v>
      </c>
      <c r="D234" t="s">
        <v>349</v>
      </c>
      <c r="E234" s="27" t="s">
        <v>4498</v>
      </c>
      <c r="F234" s="28" t="s">
        <v>361</v>
      </c>
      <c r="G234" s="29">
        <v>790</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ht="66">
      <c r="A236" s="1" t="s">
        <v>341</v>
      </c>
      <c r="E236" s="32" t="s">
        <v>4846</v>
      </c>
    </row>
    <row r="237" ht="132">
      <c r="A237" s="1" t="s">
        <v>342</v>
      </c>
      <c r="E237" s="27" t="s">
        <v>3996</v>
      </c>
    </row>
    <row r="238">
      <c r="A238" s="1" t="s">
        <v>333</v>
      </c>
      <c r="B238" s="1">
        <v>55</v>
      </c>
      <c r="C238" s="26" t="s">
        <v>4847</v>
      </c>
      <c r="D238" t="s">
        <v>349</v>
      </c>
      <c r="E238" s="27" t="s">
        <v>4848</v>
      </c>
      <c r="F238" s="28" t="s">
        <v>361</v>
      </c>
      <c r="G238" s="29">
        <v>896</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ht="79.2">
      <c r="A240" s="1" t="s">
        <v>341</v>
      </c>
      <c r="E240" s="32" t="s">
        <v>4849</v>
      </c>
    </row>
    <row r="241" ht="66">
      <c r="A241" s="1" t="s">
        <v>342</v>
      </c>
      <c r="E241" s="27" t="s">
        <v>4850</v>
      </c>
    </row>
    <row r="242">
      <c r="A242" s="1" t="s">
        <v>330</v>
      </c>
      <c r="C242" s="22" t="s">
        <v>3704</v>
      </c>
      <c r="E242" s="23" t="s">
        <v>4691</v>
      </c>
      <c r="L242" s="24">
        <f>SUMIFS(L243:L262,A243:A262,"P")</f>
        <v>0</v>
      </c>
      <c r="M242" s="24">
        <f>SUMIFS(M243:M262,A243:A262,"P")</f>
        <v>0</v>
      </c>
      <c r="N242" s="25"/>
    </row>
    <row r="243">
      <c r="A243" s="1" t="s">
        <v>333</v>
      </c>
      <c r="B243" s="1">
        <v>56</v>
      </c>
      <c r="C243" s="26" t="s">
        <v>3719</v>
      </c>
      <c r="D243" t="s">
        <v>349</v>
      </c>
      <c r="E243" s="27" t="s">
        <v>3720</v>
      </c>
      <c r="F243" s="28" t="s">
        <v>481</v>
      </c>
      <c r="G243" s="29">
        <v>113.636</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92.4">
      <c r="A245" s="1" t="s">
        <v>341</v>
      </c>
      <c r="E245" s="32" t="s">
        <v>4851</v>
      </c>
    </row>
    <row r="246" ht="145.2">
      <c r="A246" s="1" t="s">
        <v>342</v>
      </c>
      <c r="E246" s="27" t="s">
        <v>3722</v>
      </c>
    </row>
    <row r="247">
      <c r="A247" s="1" t="s">
        <v>333</v>
      </c>
      <c r="B247" s="1">
        <v>57</v>
      </c>
      <c r="C247" s="26" t="s">
        <v>3723</v>
      </c>
      <c r="D247" t="s">
        <v>349</v>
      </c>
      <c r="E247" s="27" t="s">
        <v>3724</v>
      </c>
      <c r="F247" s="28" t="s">
        <v>1074</v>
      </c>
      <c r="G247" s="29">
        <v>5750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92.4">
      <c r="A249" s="1" t="s">
        <v>341</v>
      </c>
      <c r="E249" s="32" t="s">
        <v>4852</v>
      </c>
    </row>
    <row r="250" ht="79.2">
      <c r="A250" s="1" t="s">
        <v>342</v>
      </c>
      <c r="E250" s="27" t="s">
        <v>3726</v>
      </c>
    </row>
    <row r="251">
      <c r="A251" s="1" t="s">
        <v>333</v>
      </c>
      <c r="B251" s="1">
        <v>58</v>
      </c>
      <c r="C251" s="26" t="s">
        <v>4329</v>
      </c>
      <c r="D251" t="s">
        <v>349</v>
      </c>
      <c r="E251" s="27" t="s">
        <v>4330</v>
      </c>
      <c r="F251" s="28" t="s">
        <v>337</v>
      </c>
      <c r="G251" s="29">
        <v>25</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66">
      <c r="A253" s="1" t="s">
        <v>341</v>
      </c>
      <c r="E253" s="32" t="s">
        <v>4853</v>
      </c>
    </row>
    <row r="254" ht="145.2">
      <c r="A254" s="1" t="s">
        <v>342</v>
      </c>
      <c r="E254" s="27" t="s">
        <v>4332</v>
      </c>
    </row>
    <row r="255">
      <c r="A255" s="1" t="s">
        <v>333</v>
      </c>
      <c r="B255" s="1">
        <v>59</v>
      </c>
      <c r="C255" s="26" t="s">
        <v>4333</v>
      </c>
      <c r="D255" t="s">
        <v>349</v>
      </c>
      <c r="E255" s="27" t="s">
        <v>4334</v>
      </c>
      <c r="F255" s="28" t="s">
        <v>1074</v>
      </c>
      <c r="G255" s="29">
        <v>450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66">
      <c r="A257" s="1" t="s">
        <v>341</v>
      </c>
      <c r="E257" s="32" t="s">
        <v>4854</v>
      </c>
    </row>
    <row r="258" ht="79.2">
      <c r="A258" s="1" t="s">
        <v>342</v>
      </c>
      <c r="E258" s="27" t="s">
        <v>3726</v>
      </c>
    </row>
    <row r="259">
      <c r="A259" s="1" t="s">
        <v>333</v>
      </c>
      <c r="B259" s="1">
        <v>60</v>
      </c>
      <c r="C259" s="26" t="s">
        <v>4855</v>
      </c>
      <c r="D259" t="s">
        <v>349</v>
      </c>
      <c r="E259" s="27" t="s">
        <v>4856</v>
      </c>
      <c r="F259" s="28" t="s">
        <v>361</v>
      </c>
      <c r="G259" s="29">
        <v>3000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66">
      <c r="A261" s="1" t="s">
        <v>341</v>
      </c>
      <c r="E261" s="32" t="s">
        <v>4857</v>
      </c>
    </row>
    <row r="262" ht="92.4">
      <c r="A262" s="1" t="s">
        <v>342</v>
      </c>
      <c r="E262" s="27" t="s">
        <v>2635</v>
      </c>
    </row>
    <row r="263">
      <c r="A263" s="1" t="s">
        <v>330</v>
      </c>
      <c r="C263" s="22" t="s">
        <v>3727</v>
      </c>
      <c r="E263" s="23" t="s">
        <v>4705</v>
      </c>
      <c r="L263" s="24">
        <f>SUMIFS(L264:L291,A264:A291,"P")</f>
        <v>0</v>
      </c>
      <c r="M263" s="24">
        <f>SUMIFS(M264:M291,A264:A291,"P")</f>
        <v>0</v>
      </c>
      <c r="N263" s="25"/>
    </row>
    <row r="264" ht="26.4">
      <c r="A264" s="1" t="s">
        <v>333</v>
      </c>
      <c r="B264" s="1">
        <v>61</v>
      </c>
      <c r="C264" s="26" t="s">
        <v>4858</v>
      </c>
      <c r="D264" t="s">
        <v>349</v>
      </c>
      <c r="E264" s="27" t="s">
        <v>4859</v>
      </c>
      <c r="F264" s="28" t="s">
        <v>337</v>
      </c>
      <c r="G264" s="29">
        <v>84501.899999999994</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ht="92.4">
      <c r="A266" s="1" t="s">
        <v>341</v>
      </c>
      <c r="E266" s="32" t="s">
        <v>4860</v>
      </c>
    </row>
    <row r="267" ht="145.2">
      <c r="A267" s="1" t="s">
        <v>342</v>
      </c>
      <c r="E267" s="27" t="s">
        <v>4709</v>
      </c>
    </row>
    <row r="268" ht="26.4">
      <c r="A268" s="1" t="s">
        <v>333</v>
      </c>
      <c r="B268" s="1">
        <v>62</v>
      </c>
      <c r="C268" s="26" t="s">
        <v>4861</v>
      </c>
      <c r="D268" t="s">
        <v>349</v>
      </c>
      <c r="E268" s="27" t="s">
        <v>4862</v>
      </c>
      <c r="F268" s="28" t="s">
        <v>337</v>
      </c>
      <c r="G268" s="29">
        <v>525</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ht="79.2">
      <c r="A270" s="1" t="s">
        <v>341</v>
      </c>
      <c r="E270" s="32" t="s">
        <v>4863</v>
      </c>
    </row>
    <row r="271" ht="145.2">
      <c r="A271" s="1" t="s">
        <v>342</v>
      </c>
      <c r="E271" s="27" t="s">
        <v>4709</v>
      </c>
    </row>
    <row r="272" ht="39.6">
      <c r="A272" s="1" t="s">
        <v>333</v>
      </c>
      <c r="B272" s="1">
        <v>63</v>
      </c>
      <c r="C272" s="26" t="s">
        <v>4864</v>
      </c>
      <c r="D272" t="s">
        <v>349</v>
      </c>
      <c r="E272" s="27" t="s">
        <v>4865</v>
      </c>
      <c r="F272" s="28" t="s">
        <v>337</v>
      </c>
      <c r="G272" s="29">
        <v>450</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92.4">
      <c r="A274" s="1" t="s">
        <v>341</v>
      </c>
      <c r="E274" s="32" t="s">
        <v>4866</v>
      </c>
    </row>
    <row r="275" ht="145.2">
      <c r="A275" s="1" t="s">
        <v>342</v>
      </c>
      <c r="E275" s="27" t="s">
        <v>4709</v>
      </c>
    </row>
    <row r="276" ht="26.4">
      <c r="A276" s="1" t="s">
        <v>333</v>
      </c>
      <c r="B276" s="1">
        <v>64</v>
      </c>
      <c r="C276" s="26" t="s">
        <v>4706</v>
      </c>
      <c r="D276" t="s">
        <v>349</v>
      </c>
      <c r="E276" s="27" t="s">
        <v>4707</v>
      </c>
      <c r="F276" s="28" t="s">
        <v>337</v>
      </c>
      <c r="G276" s="29">
        <v>250</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92.4">
      <c r="A278" s="1" t="s">
        <v>341</v>
      </c>
      <c r="E278" s="32" t="s">
        <v>4867</v>
      </c>
    </row>
    <row r="279" ht="145.2">
      <c r="A279" s="1" t="s">
        <v>342</v>
      </c>
      <c r="E279" s="27" t="s">
        <v>4709</v>
      </c>
    </row>
    <row r="280" ht="26.4">
      <c r="A280" s="1" t="s">
        <v>333</v>
      </c>
      <c r="B280" s="1">
        <v>65</v>
      </c>
      <c r="C280" s="26" t="s">
        <v>4868</v>
      </c>
      <c r="D280" t="s">
        <v>349</v>
      </c>
      <c r="E280" s="27" t="s">
        <v>4869</v>
      </c>
      <c r="F280" s="28" t="s">
        <v>337</v>
      </c>
      <c r="G280" s="29">
        <v>45</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66">
      <c r="A282" s="1" t="s">
        <v>341</v>
      </c>
      <c r="E282" s="32" t="s">
        <v>4870</v>
      </c>
    </row>
    <row r="283" ht="145.2">
      <c r="A283" s="1" t="s">
        <v>342</v>
      </c>
      <c r="E283" s="27" t="s">
        <v>4709</v>
      </c>
    </row>
    <row r="284" ht="26.4">
      <c r="A284" s="1" t="s">
        <v>333</v>
      </c>
      <c r="B284" s="1">
        <v>66</v>
      </c>
      <c r="C284" s="26" t="s">
        <v>4722</v>
      </c>
      <c r="D284" t="s">
        <v>349</v>
      </c>
      <c r="E284" s="27" t="s">
        <v>4723</v>
      </c>
      <c r="F284" s="28" t="s">
        <v>337</v>
      </c>
      <c r="G284" s="29">
        <v>3780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66">
      <c r="A286" s="1" t="s">
        <v>341</v>
      </c>
      <c r="E286" s="32" t="s">
        <v>4871</v>
      </c>
    </row>
    <row r="287" ht="145.2">
      <c r="A287" s="1" t="s">
        <v>342</v>
      </c>
      <c r="E287" s="27" t="s">
        <v>4709</v>
      </c>
    </row>
    <row r="288">
      <c r="A288" s="1" t="s">
        <v>333</v>
      </c>
      <c r="B288" s="1">
        <v>67</v>
      </c>
      <c r="C288" s="26" t="s">
        <v>4731</v>
      </c>
      <c r="D288" t="s">
        <v>349</v>
      </c>
      <c r="E288" s="27" t="s">
        <v>4732</v>
      </c>
      <c r="F288" s="28" t="s">
        <v>337</v>
      </c>
      <c r="G288" s="29">
        <v>25</v>
      </c>
      <c r="H288" s="28">
        <v>0</v>
      </c>
      <c r="I288" s="30">
        <f>ROUND(G288*H288,P4)</f>
        <v>0</v>
      </c>
      <c r="L288" s="30">
        <v>0</v>
      </c>
      <c r="M288" s="24">
        <f>ROUND(G288*L288,P4)</f>
        <v>0</v>
      </c>
      <c r="N288" s="25" t="s">
        <v>1332</v>
      </c>
      <c r="O288" s="31">
        <f>M288*AA288</f>
        <v>0</v>
      </c>
      <c r="P288" s="1">
        <v>3</v>
      </c>
      <c r="AA288" s="1">
        <f>IF(P288=1,$O$3,IF(P288=2,$O$4,$O$5))</f>
        <v>0</v>
      </c>
    </row>
    <row r="289">
      <c r="A289" s="1" t="s">
        <v>339</v>
      </c>
      <c r="E289" s="27" t="s">
        <v>4732</v>
      </c>
    </row>
    <row r="290" ht="66">
      <c r="A290" s="1" t="s">
        <v>341</v>
      </c>
      <c r="E290" s="32" t="s">
        <v>4853</v>
      </c>
    </row>
    <row r="291" ht="105.6">
      <c r="A291" s="1" t="s">
        <v>342</v>
      </c>
      <c r="E291" s="27" t="s">
        <v>4734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118</v>
      </c>
      <c r="M3" s="20">
        <f>Rekapitulace!C63</f>
        <v>0</v>
      </c>
      <c r="N3" s="6" t="s">
        <v>3</v>
      </c>
      <c r="O3">
        <v>0</v>
      </c>
      <c r="P3">
        <v>2</v>
      </c>
    </row>
    <row r="4" ht="34.01575" customHeight="1">
      <c r="A4" s="16" t="s">
        <v>311</v>
      </c>
      <c r="B4" s="17" t="s">
        <v>312</v>
      </c>
      <c r="C4" s="18" t="s">
        <v>118</v>
      </c>
      <c r="D4" s="1"/>
      <c r="E4" s="17" t="s">
        <v>119</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COUNTIFS(L8:L229,"=0",A8:A229,"P")+COUNTIFS(L8:L229,"",A8:A229,"P")+SUM(Q8:Q229)</f>
        <v>0</v>
      </c>
    </row>
    <row r="8">
      <c r="A8" s="1" t="s">
        <v>328</v>
      </c>
      <c r="C8" s="22" t="s">
        <v>4872</v>
      </c>
      <c r="E8" s="23" t="s">
        <v>121</v>
      </c>
      <c r="L8" s="24">
        <f>L9+L74+L95+L108+L129+L146+L151+L160+L165+L174+L187+L212</f>
        <v>0</v>
      </c>
      <c r="M8" s="24">
        <f>M9+M74+M95+M108+M129+M146+M151+M160+M165+M174+M187+M212</f>
        <v>0</v>
      </c>
      <c r="N8" s="25"/>
    </row>
    <row r="9">
      <c r="A9" s="1" t="s">
        <v>330</v>
      </c>
      <c r="C9" s="22" t="s">
        <v>331</v>
      </c>
      <c r="E9" s="23" t="s">
        <v>1352</v>
      </c>
      <c r="L9" s="24">
        <f>SUMIFS(L10:L73,A10:A73,"P")</f>
        <v>0</v>
      </c>
      <c r="M9" s="24">
        <f>SUMIFS(M10:M73,A10:A73,"P")</f>
        <v>0</v>
      </c>
      <c r="N9" s="25"/>
    </row>
    <row r="10" ht="26.4">
      <c r="A10" s="1" t="s">
        <v>333</v>
      </c>
      <c r="B10" s="1">
        <v>1</v>
      </c>
      <c r="C10" s="26" t="s">
        <v>4064</v>
      </c>
      <c r="D10" t="s">
        <v>345</v>
      </c>
      <c r="E10" s="27" t="s">
        <v>4065</v>
      </c>
      <c r="F10" s="28" t="s">
        <v>481</v>
      </c>
      <c r="G10" s="29">
        <v>6.75</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4873</v>
      </c>
    </row>
    <row r="13" ht="105.6">
      <c r="A13" s="1" t="s">
        <v>342</v>
      </c>
      <c r="E13" s="27" t="s">
        <v>4067</v>
      </c>
    </row>
    <row r="14">
      <c r="A14" s="1" t="s">
        <v>333</v>
      </c>
      <c r="B14" s="1">
        <v>2</v>
      </c>
      <c r="C14" s="26" t="s">
        <v>4068</v>
      </c>
      <c r="D14" t="s">
        <v>345</v>
      </c>
      <c r="E14" s="27" t="s">
        <v>4069</v>
      </c>
      <c r="F14" s="28" t="s">
        <v>1074</v>
      </c>
      <c r="G14" s="29">
        <v>311.85000000000002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66">
      <c r="A16" s="1" t="s">
        <v>341</v>
      </c>
      <c r="E16" s="32" t="s">
        <v>4874</v>
      </c>
    </row>
    <row r="17" ht="79.2">
      <c r="A17" s="1" t="s">
        <v>342</v>
      </c>
      <c r="E17" s="27" t="s">
        <v>4071</v>
      </c>
    </row>
    <row r="18" ht="26.4">
      <c r="A18" s="1" t="s">
        <v>333</v>
      </c>
      <c r="B18" s="1">
        <v>3</v>
      </c>
      <c r="C18" s="26" t="s">
        <v>4875</v>
      </c>
      <c r="D18" t="s">
        <v>345</v>
      </c>
      <c r="E18" s="27" t="s">
        <v>4876</v>
      </c>
      <c r="F18" s="28" t="s">
        <v>481</v>
      </c>
      <c r="G18" s="29">
        <v>200</v>
      </c>
      <c r="H18" s="28">
        <v>0</v>
      </c>
      <c r="I18" s="30">
        <f>ROUND(G18*H18,P4)</f>
        <v>0</v>
      </c>
      <c r="L18" s="30">
        <v>0</v>
      </c>
      <c r="M18" s="24">
        <f>ROUND(G18*L18,P4)</f>
        <v>0</v>
      </c>
      <c r="N18" s="25" t="s">
        <v>348</v>
      </c>
      <c r="O18" s="31">
        <f>M18*AA18</f>
        <v>0</v>
      </c>
      <c r="P18" s="1">
        <v>3</v>
      </c>
      <c r="AA18" s="1">
        <f>IF(P18=1,$O$3,IF(P18=2,$O$4,$O$5))</f>
        <v>0</v>
      </c>
    </row>
    <row r="19">
      <c r="A19" s="1" t="s">
        <v>339</v>
      </c>
      <c r="E19" s="27" t="s">
        <v>349</v>
      </c>
    </row>
    <row r="20" ht="66">
      <c r="A20" s="1" t="s">
        <v>341</v>
      </c>
      <c r="E20" s="32" t="s">
        <v>4877</v>
      </c>
    </row>
    <row r="21" ht="105.6">
      <c r="A21" s="1" t="s">
        <v>342</v>
      </c>
      <c r="E21" s="27" t="s">
        <v>4067</v>
      </c>
    </row>
    <row r="22" ht="26.4">
      <c r="A22" s="1" t="s">
        <v>333</v>
      </c>
      <c r="B22" s="1">
        <v>4</v>
      </c>
      <c r="C22" s="26" t="s">
        <v>4878</v>
      </c>
      <c r="D22" t="s">
        <v>345</v>
      </c>
      <c r="E22" s="27" t="s">
        <v>4879</v>
      </c>
      <c r="F22" s="28" t="s">
        <v>1074</v>
      </c>
      <c r="G22" s="29">
        <v>9660</v>
      </c>
      <c r="H22" s="28">
        <v>0</v>
      </c>
      <c r="I22" s="30">
        <f>ROUND(G22*H22,P4)</f>
        <v>0</v>
      </c>
      <c r="L22" s="30">
        <v>0</v>
      </c>
      <c r="M22" s="24">
        <f>ROUND(G22*L22,P4)</f>
        <v>0</v>
      </c>
      <c r="N22" s="25" t="s">
        <v>348</v>
      </c>
      <c r="O22" s="31">
        <f>M22*AA22</f>
        <v>0</v>
      </c>
      <c r="P22" s="1">
        <v>3</v>
      </c>
      <c r="AA22" s="1">
        <f>IF(P22=1,$O$3,IF(P22=2,$O$4,$O$5))</f>
        <v>0</v>
      </c>
    </row>
    <row r="23">
      <c r="A23" s="1" t="s">
        <v>339</v>
      </c>
      <c r="E23" s="27" t="s">
        <v>349</v>
      </c>
    </row>
    <row r="24" ht="66">
      <c r="A24" s="1" t="s">
        <v>341</v>
      </c>
      <c r="E24" s="32" t="s">
        <v>4880</v>
      </c>
    </row>
    <row r="25" ht="79.2">
      <c r="A25" s="1" t="s">
        <v>342</v>
      </c>
      <c r="E25" s="27" t="s">
        <v>4071</v>
      </c>
    </row>
    <row r="26">
      <c r="A26" s="1" t="s">
        <v>333</v>
      </c>
      <c r="B26" s="1">
        <v>5</v>
      </c>
      <c r="C26" s="26" t="s">
        <v>3743</v>
      </c>
      <c r="D26" t="s">
        <v>345</v>
      </c>
      <c r="E26" s="27" t="s">
        <v>3744</v>
      </c>
      <c r="F26" s="28" t="s">
        <v>481</v>
      </c>
      <c r="G26" s="29">
        <v>400</v>
      </c>
      <c r="H26" s="28">
        <v>0</v>
      </c>
      <c r="I26" s="30">
        <f>ROUND(G26*H26,P4)</f>
        <v>0</v>
      </c>
      <c r="L26" s="30">
        <v>0</v>
      </c>
      <c r="M26" s="24">
        <f>ROUND(G26*L26,P4)</f>
        <v>0</v>
      </c>
      <c r="N26" s="25" t="s">
        <v>348</v>
      </c>
      <c r="O26" s="31">
        <f>M26*AA26</f>
        <v>0</v>
      </c>
      <c r="P26" s="1">
        <v>3</v>
      </c>
      <c r="AA26" s="1">
        <f>IF(P26=1,$O$3,IF(P26=2,$O$4,$O$5))</f>
        <v>0</v>
      </c>
    </row>
    <row r="27">
      <c r="A27" s="1" t="s">
        <v>339</v>
      </c>
      <c r="E27" s="27" t="s">
        <v>349</v>
      </c>
    </row>
    <row r="28" ht="79.2">
      <c r="A28" s="1" t="s">
        <v>341</v>
      </c>
      <c r="E28" s="32" t="s">
        <v>4881</v>
      </c>
    </row>
    <row r="29" ht="409.5">
      <c r="A29" s="1" t="s">
        <v>342</v>
      </c>
      <c r="E29" s="27" t="s">
        <v>3746</v>
      </c>
    </row>
    <row r="30">
      <c r="A30" s="1" t="s">
        <v>333</v>
      </c>
      <c r="B30" s="1">
        <v>6</v>
      </c>
      <c r="C30" s="26" t="s">
        <v>3747</v>
      </c>
      <c r="D30" t="s">
        <v>345</v>
      </c>
      <c r="E30" s="27" t="s">
        <v>3748</v>
      </c>
      <c r="F30" s="28" t="s">
        <v>3740</v>
      </c>
      <c r="G30" s="29">
        <v>6400</v>
      </c>
      <c r="H30" s="28">
        <v>0</v>
      </c>
      <c r="I30" s="30">
        <f>ROUND(G30*H30,P4)</f>
        <v>0</v>
      </c>
      <c r="L30" s="30">
        <v>0</v>
      </c>
      <c r="M30" s="24">
        <f>ROUND(G30*L30,P4)</f>
        <v>0</v>
      </c>
      <c r="N30" s="25" t="s">
        <v>348</v>
      </c>
      <c r="O30" s="31">
        <f>M30*AA30</f>
        <v>0</v>
      </c>
      <c r="P30" s="1">
        <v>3</v>
      </c>
      <c r="AA30" s="1">
        <f>IF(P30=1,$O$3,IF(P30=2,$O$4,$O$5))</f>
        <v>0</v>
      </c>
    </row>
    <row r="31">
      <c r="A31" s="1" t="s">
        <v>339</v>
      </c>
      <c r="E31" s="27" t="s">
        <v>349</v>
      </c>
    </row>
    <row r="32" ht="79.2">
      <c r="A32" s="1" t="s">
        <v>341</v>
      </c>
      <c r="E32" s="32" t="s">
        <v>4882</v>
      </c>
    </row>
    <row r="33" ht="79.2">
      <c r="A33" s="1" t="s">
        <v>342</v>
      </c>
      <c r="E33" s="27" t="s">
        <v>3742</v>
      </c>
    </row>
    <row r="34">
      <c r="A34" s="1" t="s">
        <v>333</v>
      </c>
      <c r="B34" s="1">
        <v>7</v>
      </c>
      <c r="C34" s="26" t="s">
        <v>3756</v>
      </c>
      <c r="D34" t="s">
        <v>345</v>
      </c>
      <c r="E34" s="27" t="s">
        <v>3757</v>
      </c>
      <c r="F34" s="28" t="s">
        <v>481</v>
      </c>
      <c r="G34" s="29">
        <v>130</v>
      </c>
      <c r="H34" s="28">
        <v>0</v>
      </c>
      <c r="I34" s="30">
        <f>ROUND(G34*H34,P4)</f>
        <v>0</v>
      </c>
      <c r="L34" s="30">
        <v>0</v>
      </c>
      <c r="M34" s="24">
        <f>ROUND(G34*L34,P4)</f>
        <v>0</v>
      </c>
      <c r="N34" s="25" t="s">
        <v>348</v>
      </c>
      <c r="O34" s="31">
        <f>M34*AA34</f>
        <v>0</v>
      </c>
      <c r="P34" s="1">
        <v>3</v>
      </c>
      <c r="AA34" s="1">
        <f>IF(P34=1,$O$3,IF(P34=2,$O$4,$O$5))</f>
        <v>0</v>
      </c>
    </row>
    <row r="35">
      <c r="A35" s="1" t="s">
        <v>339</v>
      </c>
      <c r="E35" s="27" t="s">
        <v>349</v>
      </c>
    </row>
    <row r="36" ht="52.8">
      <c r="A36" s="1" t="s">
        <v>341</v>
      </c>
      <c r="E36" s="32" t="s">
        <v>4883</v>
      </c>
    </row>
    <row r="37" ht="343.2">
      <c r="A37" s="1" t="s">
        <v>342</v>
      </c>
      <c r="E37" s="27" t="s">
        <v>3759</v>
      </c>
    </row>
    <row r="38">
      <c r="A38" s="1" t="s">
        <v>333</v>
      </c>
      <c r="B38" s="1">
        <v>8</v>
      </c>
      <c r="C38" s="26" t="s">
        <v>3760</v>
      </c>
      <c r="D38" t="s">
        <v>345</v>
      </c>
      <c r="E38" s="27" t="s">
        <v>3761</v>
      </c>
      <c r="F38" s="28" t="s">
        <v>3740</v>
      </c>
      <c r="G38" s="29">
        <v>2080</v>
      </c>
      <c r="H38" s="28">
        <v>0</v>
      </c>
      <c r="I38" s="30">
        <f>ROUND(G38*H38,P4)</f>
        <v>0</v>
      </c>
      <c r="L38" s="30">
        <v>0</v>
      </c>
      <c r="M38" s="24">
        <f>ROUND(G38*L38,P4)</f>
        <v>0</v>
      </c>
      <c r="N38" s="25" t="s">
        <v>348</v>
      </c>
      <c r="O38" s="31">
        <f>M38*AA38</f>
        <v>0</v>
      </c>
      <c r="P38" s="1">
        <v>3</v>
      </c>
      <c r="AA38" s="1">
        <f>IF(P38=1,$O$3,IF(P38=2,$O$4,$O$5))</f>
        <v>0</v>
      </c>
    </row>
    <row r="39">
      <c r="A39" s="1" t="s">
        <v>339</v>
      </c>
      <c r="E39" s="27" t="s">
        <v>349</v>
      </c>
    </row>
    <row r="40" ht="52.8">
      <c r="A40" s="1" t="s">
        <v>341</v>
      </c>
      <c r="E40" s="32" t="s">
        <v>4884</v>
      </c>
    </row>
    <row r="41" ht="79.2">
      <c r="A41" s="1" t="s">
        <v>342</v>
      </c>
      <c r="E41" s="27" t="s">
        <v>3742</v>
      </c>
    </row>
    <row r="42">
      <c r="A42" s="1" t="s">
        <v>333</v>
      </c>
      <c r="B42" s="1">
        <v>9</v>
      </c>
      <c r="C42" s="26" t="s">
        <v>479</v>
      </c>
      <c r="D42" t="s">
        <v>345</v>
      </c>
      <c r="E42" s="27" t="s">
        <v>480</v>
      </c>
      <c r="F42" s="28" t="s">
        <v>481</v>
      </c>
      <c r="G42" s="29">
        <v>0.20000000000000001</v>
      </c>
      <c r="H42" s="28">
        <v>0</v>
      </c>
      <c r="I42" s="30">
        <f>ROUND(G42*H42,P4)</f>
        <v>0</v>
      </c>
      <c r="L42" s="30">
        <v>0</v>
      </c>
      <c r="M42" s="24">
        <f>ROUND(G42*L42,P4)</f>
        <v>0</v>
      </c>
      <c r="N42" s="25" t="s">
        <v>348</v>
      </c>
      <c r="O42" s="31">
        <f>M42*AA42</f>
        <v>0</v>
      </c>
      <c r="P42" s="1">
        <v>3</v>
      </c>
      <c r="AA42" s="1">
        <f>IF(P42=1,$O$3,IF(P42=2,$O$4,$O$5))</f>
        <v>0</v>
      </c>
    </row>
    <row r="43">
      <c r="A43" s="1" t="s">
        <v>339</v>
      </c>
      <c r="E43" s="27" t="s">
        <v>349</v>
      </c>
    </row>
    <row r="44" ht="79.2">
      <c r="A44" s="1" t="s">
        <v>341</v>
      </c>
      <c r="E44" s="32" t="s">
        <v>4885</v>
      </c>
    </row>
    <row r="45" ht="369.6">
      <c r="A45" s="1" t="s">
        <v>342</v>
      </c>
      <c r="E45" s="27" t="s">
        <v>482</v>
      </c>
    </row>
    <row r="46">
      <c r="A46" s="1" t="s">
        <v>333</v>
      </c>
      <c r="B46" s="1">
        <v>10</v>
      </c>
      <c r="C46" s="26" t="s">
        <v>3764</v>
      </c>
      <c r="D46" t="s">
        <v>345</v>
      </c>
      <c r="E46" s="27" t="s">
        <v>3765</v>
      </c>
      <c r="F46" s="28" t="s">
        <v>3740</v>
      </c>
      <c r="G46" s="29">
        <v>3.2000000000000002</v>
      </c>
      <c r="H46" s="28">
        <v>0</v>
      </c>
      <c r="I46" s="30">
        <f>ROUND(G46*H46,P4)</f>
        <v>0</v>
      </c>
      <c r="L46" s="30">
        <v>0</v>
      </c>
      <c r="M46" s="24">
        <f>ROUND(G46*L46,P4)</f>
        <v>0</v>
      </c>
      <c r="N46" s="25" t="s">
        <v>348</v>
      </c>
      <c r="O46" s="31">
        <f>M46*AA46</f>
        <v>0</v>
      </c>
      <c r="P46" s="1">
        <v>3</v>
      </c>
      <c r="AA46" s="1">
        <f>IF(P46=1,$O$3,IF(P46=2,$O$4,$O$5))</f>
        <v>0</v>
      </c>
    </row>
    <row r="47">
      <c r="A47" s="1" t="s">
        <v>339</v>
      </c>
      <c r="E47" s="27" t="s">
        <v>349</v>
      </c>
    </row>
    <row r="48" ht="79.2">
      <c r="A48" s="1" t="s">
        <v>341</v>
      </c>
      <c r="E48" s="32" t="s">
        <v>4886</v>
      </c>
    </row>
    <row r="49" ht="79.2">
      <c r="A49" s="1" t="s">
        <v>342</v>
      </c>
      <c r="E49" s="27" t="s">
        <v>3742</v>
      </c>
    </row>
    <row r="50">
      <c r="A50" s="1" t="s">
        <v>333</v>
      </c>
      <c r="B50" s="1">
        <v>11</v>
      </c>
      <c r="C50" s="26" t="s">
        <v>4765</v>
      </c>
      <c r="D50" t="s">
        <v>345</v>
      </c>
      <c r="E50" s="27" t="s">
        <v>4766</v>
      </c>
      <c r="F50" s="28" t="s">
        <v>481</v>
      </c>
      <c r="G50" s="29">
        <v>130</v>
      </c>
      <c r="H50" s="28">
        <v>0</v>
      </c>
      <c r="I50" s="30">
        <f>ROUND(G50*H50,P4)</f>
        <v>0</v>
      </c>
      <c r="L50" s="30">
        <v>0</v>
      </c>
      <c r="M50" s="24">
        <f>ROUND(G50*L50,P4)</f>
        <v>0</v>
      </c>
      <c r="N50" s="25" t="s">
        <v>348</v>
      </c>
      <c r="O50" s="31">
        <f>M50*AA50</f>
        <v>0</v>
      </c>
      <c r="P50" s="1">
        <v>3</v>
      </c>
      <c r="AA50" s="1">
        <f>IF(P50=1,$O$3,IF(P50=2,$O$4,$O$5))</f>
        <v>0</v>
      </c>
    </row>
    <row r="51">
      <c r="A51" s="1" t="s">
        <v>339</v>
      </c>
      <c r="E51" s="27" t="s">
        <v>349</v>
      </c>
    </row>
    <row r="52" ht="52.8">
      <c r="A52" s="1" t="s">
        <v>341</v>
      </c>
      <c r="E52" s="32" t="s">
        <v>4883</v>
      </c>
    </row>
    <row r="53" ht="303.6">
      <c r="A53" s="1" t="s">
        <v>342</v>
      </c>
      <c r="E53" s="27" t="s">
        <v>3776</v>
      </c>
    </row>
    <row r="54">
      <c r="A54" s="1" t="s">
        <v>333</v>
      </c>
      <c r="B54" s="1">
        <v>12</v>
      </c>
      <c r="C54" s="26" t="s">
        <v>3780</v>
      </c>
      <c r="D54" t="s">
        <v>345</v>
      </c>
      <c r="E54" s="27" t="s">
        <v>3781</v>
      </c>
      <c r="F54" s="28" t="s">
        <v>481</v>
      </c>
      <c r="G54" s="29">
        <v>1800</v>
      </c>
      <c r="H54" s="28">
        <v>0</v>
      </c>
      <c r="I54" s="30">
        <f>ROUND(G54*H54,P4)</f>
        <v>0</v>
      </c>
      <c r="L54" s="30">
        <v>0</v>
      </c>
      <c r="M54" s="24">
        <f>ROUND(G54*L54,P4)</f>
        <v>0</v>
      </c>
      <c r="N54" s="25" t="s">
        <v>348</v>
      </c>
      <c r="O54" s="31">
        <f>M54*AA54</f>
        <v>0</v>
      </c>
      <c r="P54" s="1">
        <v>3</v>
      </c>
      <c r="AA54" s="1">
        <f>IF(P54=1,$O$3,IF(P54=2,$O$4,$O$5))</f>
        <v>0</v>
      </c>
    </row>
    <row r="55">
      <c r="A55" s="1" t="s">
        <v>339</v>
      </c>
      <c r="E55" s="27" t="s">
        <v>349</v>
      </c>
    </row>
    <row r="56" ht="118.8">
      <c r="A56" s="1" t="s">
        <v>341</v>
      </c>
      <c r="E56" s="32" t="s">
        <v>4887</v>
      </c>
    </row>
    <row r="57" ht="316.8">
      <c r="A57" s="1" t="s">
        <v>342</v>
      </c>
      <c r="E57" s="27" t="s">
        <v>3783</v>
      </c>
    </row>
    <row r="58">
      <c r="A58" s="1" t="s">
        <v>333</v>
      </c>
      <c r="B58" s="1">
        <v>13</v>
      </c>
      <c r="C58" s="26" t="s">
        <v>3785</v>
      </c>
      <c r="D58" t="s">
        <v>345</v>
      </c>
      <c r="E58" s="27" t="s">
        <v>3786</v>
      </c>
      <c r="F58" s="28" t="s">
        <v>481</v>
      </c>
      <c r="G58" s="29">
        <v>0.20000000000000001</v>
      </c>
      <c r="H58" s="28">
        <v>0</v>
      </c>
      <c r="I58" s="30">
        <f>ROUND(G58*H58,P4)</f>
        <v>0</v>
      </c>
      <c r="L58" s="30">
        <v>0</v>
      </c>
      <c r="M58" s="24">
        <f>ROUND(G58*L58,P4)</f>
        <v>0</v>
      </c>
      <c r="N58" s="25" t="s">
        <v>348</v>
      </c>
      <c r="O58" s="31">
        <f>M58*AA58</f>
        <v>0</v>
      </c>
      <c r="P58" s="1">
        <v>3</v>
      </c>
      <c r="AA58" s="1">
        <f>IF(P58=1,$O$3,IF(P58=2,$O$4,$O$5))</f>
        <v>0</v>
      </c>
    </row>
    <row r="59">
      <c r="A59" s="1" t="s">
        <v>339</v>
      </c>
      <c r="E59" s="27" t="s">
        <v>349</v>
      </c>
    </row>
    <row r="60" ht="66">
      <c r="A60" s="1" t="s">
        <v>341</v>
      </c>
      <c r="E60" s="32" t="s">
        <v>4888</v>
      </c>
    </row>
    <row r="61" ht="264">
      <c r="A61" s="1" t="s">
        <v>342</v>
      </c>
      <c r="E61" s="27" t="s">
        <v>3788</v>
      </c>
    </row>
    <row r="62">
      <c r="A62" s="1" t="s">
        <v>333</v>
      </c>
      <c r="B62" s="1">
        <v>14</v>
      </c>
      <c r="C62" s="26" t="s">
        <v>4400</v>
      </c>
      <c r="D62" t="s">
        <v>345</v>
      </c>
      <c r="E62" s="27" t="s">
        <v>4401</v>
      </c>
      <c r="F62" s="28" t="s">
        <v>476</v>
      </c>
      <c r="G62" s="29">
        <v>1400</v>
      </c>
      <c r="H62" s="28">
        <v>0</v>
      </c>
      <c r="I62" s="30">
        <f>ROUND(G62*H62,P4)</f>
        <v>0</v>
      </c>
      <c r="L62" s="30">
        <v>0</v>
      </c>
      <c r="M62" s="24">
        <f>ROUND(G62*L62,P4)</f>
        <v>0</v>
      </c>
      <c r="N62" s="25" t="s">
        <v>348</v>
      </c>
      <c r="O62" s="31">
        <f>M62*AA62</f>
        <v>0</v>
      </c>
      <c r="P62" s="1">
        <v>3</v>
      </c>
      <c r="AA62" s="1">
        <f>IF(P62=1,$O$3,IF(P62=2,$O$4,$O$5))</f>
        <v>0</v>
      </c>
    </row>
    <row r="63">
      <c r="A63" s="1" t="s">
        <v>339</v>
      </c>
      <c r="E63" s="27" t="s">
        <v>349</v>
      </c>
    </row>
    <row r="64" ht="66">
      <c r="A64" s="1" t="s">
        <v>341</v>
      </c>
      <c r="E64" s="32" t="s">
        <v>4889</v>
      </c>
    </row>
    <row r="65" ht="66">
      <c r="A65" s="1" t="s">
        <v>342</v>
      </c>
      <c r="E65" s="27" t="s">
        <v>3804</v>
      </c>
    </row>
    <row r="66">
      <c r="A66" s="1" t="s">
        <v>333</v>
      </c>
      <c r="B66" s="1">
        <v>15</v>
      </c>
      <c r="C66" s="26" t="s">
        <v>3805</v>
      </c>
      <c r="D66" t="s">
        <v>345</v>
      </c>
      <c r="E66" s="27" t="s">
        <v>3806</v>
      </c>
      <c r="F66" s="28" t="s">
        <v>476</v>
      </c>
      <c r="G66" s="29">
        <v>1400</v>
      </c>
      <c r="H66" s="28">
        <v>0</v>
      </c>
      <c r="I66" s="30">
        <f>ROUND(G66*H66,P4)</f>
        <v>0</v>
      </c>
      <c r="L66" s="30">
        <v>0</v>
      </c>
      <c r="M66" s="24">
        <f>ROUND(G66*L66,P4)</f>
        <v>0</v>
      </c>
      <c r="N66" s="25" t="s">
        <v>348</v>
      </c>
      <c r="O66" s="31">
        <f>M66*AA66</f>
        <v>0</v>
      </c>
      <c r="P66" s="1">
        <v>3</v>
      </c>
      <c r="AA66" s="1">
        <f>IF(P66=1,$O$3,IF(P66=2,$O$4,$O$5))</f>
        <v>0</v>
      </c>
    </row>
    <row r="67">
      <c r="A67" s="1" t="s">
        <v>339</v>
      </c>
      <c r="E67" s="27" t="s">
        <v>349</v>
      </c>
    </row>
    <row r="68" ht="66">
      <c r="A68" s="1" t="s">
        <v>341</v>
      </c>
      <c r="E68" s="32" t="s">
        <v>4889</v>
      </c>
    </row>
    <row r="69" ht="66">
      <c r="A69" s="1" t="s">
        <v>342</v>
      </c>
      <c r="E69" s="27" t="s">
        <v>3807</v>
      </c>
    </row>
    <row r="70">
      <c r="A70" s="1" t="s">
        <v>333</v>
      </c>
      <c r="B70" s="1">
        <v>16</v>
      </c>
      <c r="C70" s="26" t="s">
        <v>3808</v>
      </c>
      <c r="D70" t="s">
        <v>345</v>
      </c>
      <c r="E70" s="27" t="s">
        <v>3809</v>
      </c>
      <c r="F70" s="28" t="s">
        <v>476</v>
      </c>
      <c r="G70" s="29">
        <v>1400</v>
      </c>
      <c r="H70" s="28">
        <v>0</v>
      </c>
      <c r="I70" s="30">
        <f>ROUND(G70*H70,P4)</f>
        <v>0</v>
      </c>
      <c r="L70" s="30">
        <v>0</v>
      </c>
      <c r="M70" s="24">
        <f>ROUND(G70*L70,P4)</f>
        <v>0</v>
      </c>
      <c r="N70" s="25" t="s">
        <v>348</v>
      </c>
      <c r="O70" s="31">
        <f>M70*AA70</f>
        <v>0</v>
      </c>
      <c r="P70" s="1">
        <v>3</v>
      </c>
      <c r="AA70" s="1">
        <f>IF(P70=1,$O$3,IF(P70=2,$O$4,$O$5))</f>
        <v>0</v>
      </c>
    </row>
    <row r="71">
      <c r="A71" s="1" t="s">
        <v>339</v>
      </c>
      <c r="E71" s="27" t="s">
        <v>349</v>
      </c>
    </row>
    <row r="72" ht="66">
      <c r="A72" s="1" t="s">
        <v>341</v>
      </c>
      <c r="E72" s="32" t="s">
        <v>4889</v>
      </c>
    </row>
    <row r="73" ht="79.2">
      <c r="A73" s="1" t="s">
        <v>342</v>
      </c>
      <c r="E73" s="27" t="s">
        <v>3810</v>
      </c>
    </row>
    <row r="74">
      <c r="A74" s="1" t="s">
        <v>330</v>
      </c>
      <c r="C74" s="22" t="s">
        <v>351</v>
      </c>
      <c r="E74" s="23" t="s">
        <v>3811</v>
      </c>
      <c r="L74" s="24">
        <f>SUMIFS(L75:L94,A75:A94,"P")</f>
        <v>0</v>
      </c>
      <c r="M74" s="24">
        <f>SUMIFS(M75:M94,A75:A94,"P")</f>
        <v>0</v>
      </c>
      <c r="N74" s="25"/>
    </row>
    <row r="75">
      <c r="A75" s="1" t="s">
        <v>333</v>
      </c>
      <c r="B75" s="1">
        <v>17</v>
      </c>
      <c r="C75" s="26" t="s">
        <v>4112</v>
      </c>
      <c r="D75" t="s">
        <v>345</v>
      </c>
      <c r="E75" s="27" t="s">
        <v>4113</v>
      </c>
      <c r="F75" s="28" t="s">
        <v>481</v>
      </c>
      <c r="G75" s="29">
        <v>35</v>
      </c>
      <c r="H75" s="28">
        <v>0</v>
      </c>
      <c r="I75" s="30">
        <f>ROUND(G75*H75,P4)</f>
        <v>0</v>
      </c>
      <c r="L75" s="30">
        <v>0</v>
      </c>
      <c r="M75" s="24">
        <f>ROUND(G75*L75,P4)</f>
        <v>0</v>
      </c>
      <c r="N75" s="25" t="s">
        <v>348</v>
      </c>
      <c r="O75" s="31">
        <f>M75*AA75</f>
        <v>0</v>
      </c>
      <c r="P75" s="1">
        <v>3</v>
      </c>
      <c r="AA75" s="1">
        <f>IF(P75=1,$O$3,IF(P75=2,$O$4,$O$5))</f>
        <v>0</v>
      </c>
    </row>
    <row r="76">
      <c r="A76" s="1" t="s">
        <v>339</v>
      </c>
      <c r="E76" s="27" t="s">
        <v>349</v>
      </c>
    </row>
    <row r="77" ht="52.8">
      <c r="A77" s="1" t="s">
        <v>341</v>
      </c>
      <c r="E77" s="32" t="s">
        <v>4890</v>
      </c>
    </row>
    <row r="78" ht="79.2">
      <c r="A78" s="1" t="s">
        <v>342</v>
      </c>
      <c r="E78" s="27" t="s">
        <v>4115</v>
      </c>
    </row>
    <row r="79">
      <c r="A79" s="1" t="s">
        <v>333</v>
      </c>
      <c r="B79" s="1">
        <v>18</v>
      </c>
      <c r="C79" s="26" t="s">
        <v>4116</v>
      </c>
      <c r="D79" t="s">
        <v>345</v>
      </c>
      <c r="E79" s="27" t="s">
        <v>4117</v>
      </c>
      <c r="F79" s="28" t="s">
        <v>476</v>
      </c>
      <c r="G79" s="29">
        <v>220</v>
      </c>
      <c r="H79" s="28">
        <v>0</v>
      </c>
      <c r="I79" s="30">
        <f>ROUND(G79*H79,P4)</f>
        <v>0</v>
      </c>
      <c r="L79" s="30">
        <v>0</v>
      </c>
      <c r="M79" s="24">
        <f>ROUND(G79*L79,P4)</f>
        <v>0</v>
      </c>
      <c r="N79" s="25" t="s">
        <v>348</v>
      </c>
      <c r="O79" s="31">
        <f>M79*AA79</f>
        <v>0</v>
      </c>
      <c r="P79" s="1">
        <v>3</v>
      </c>
      <c r="AA79" s="1">
        <f>IF(P79=1,$O$3,IF(P79=2,$O$4,$O$5))</f>
        <v>0</v>
      </c>
    </row>
    <row r="80">
      <c r="A80" s="1" t="s">
        <v>339</v>
      </c>
      <c r="E80" s="27" t="s">
        <v>349</v>
      </c>
    </row>
    <row r="81" ht="66">
      <c r="A81" s="1" t="s">
        <v>341</v>
      </c>
      <c r="E81" s="32" t="s">
        <v>4891</v>
      </c>
    </row>
    <row r="82" ht="132">
      <c r="A82" s="1" t="s">
        <v>342</v>
      </c>
      <c r="E82" s="27" t="s">
        <v>4119</v>
      </c>
    </row>
    <row r="83">
      <c r="A83" s="1" t="s">
        <v>333</v>
      </c>
      <c r="B83" s="1">
        <v>19</v>
      </c>
      <c r="C83" s="26" t="s">
        <v>2640</v>
      </c>
      <c r="D83" t="s">
        <v>345</v>
      </c>
      <c r="E83" s="27" t="s">
        <v>2641</v>
      </c>
      <c r="F83" s="28" t="s">
        <v>481</v>
      </c>
      <c r="G83" s="29">
        <v>150</v>
      </c>
      <c r="H83" s="28">
        <v>0</v>
      </c>
      <c r="I83" s="30">
        <f>ROUND(G83*H83,P4)</f>
        <v>0</v>
      </c>
      <c r="L83" s="30">
        <v>0</v>
      </c>
      <c r="M83" s="24">
        <f>ROUND(G83*L83,P4)</f>
        <v>0</v>
      </c>
      <c r="N83" s="25" t="s">
        <v>348</v>
      </c>
      <c r="O83" s="31">
        <f>M83*AA83</f>
        <v>0</v>
      </c>
      <c r="P83" s="1">
        <v>3</v>
      </c>
      <c r="AA83" s="1">
        <f>IF(P83=1,$O$3,IF(P83=2,$O$4,$O$5))</f>
        <v>0</v>
      </c>
    </row>
    <row r="84">
      <c r="A84" s="1" t="s">
        <v>339</v>
      </c>
      <c r="E84" s="27" t="s">
        <v>349</v>
      </c>
    </row>
    <row r="85" ht="79.2">
      <c r="A85" s="1" t="s">
        <v>341</v>
      </c>
      <c r="E85" s="32" t="s">
        <v>4892</v>
      </c>
    </row>
    <row r="86" ht="382.8">
      <c r="A86" s="1" t="s">
        <v>342</v>
      </c>
      <c r="E86" s="27" t="s">
        <v>2341</v>
      </c>
    </row>
    <row r="87">
      <c r="A87" s="1" t="s">
        <v>333</v>
      </c>
      <c r="B87" s="1">
        <v>20</v>
      </c>
      <c r="C87" s="26" t="s">
        <v>4893</v>
      </c>
      <c r="D87" t="s">
        <v>345</v>
      </c>
      <c r="E87" s="27" t="s">
        <v>4894</v>
      </c>
      <c r="F87" s="28" t="s">
        <v>481</v>
      </c>
      <c r="G87" s="29">
        <v>3.2999999999999998</v>
      </c>
      <c r="H87" s="28">
        <v>0</v>
      </c>
      <c r="I87" s="30">
        <f>ROUND(G87*H87,P4)</f>
        <v>0</v>
      </c>
      <c r="L87" s="30">
        <v>0</v>
      </c>
      <c r="M87" s="24">
        <f>ROUND(G87*L87,P4)</f>
        <v>0</v>
      </c>
      <c r="N87" s="25" t="s">
        <v>348</v>
      </c>
      <c r="O87" s="31">
        <f>M87*AA87</f>
        <v>0</v>
      </c>
      <c r="P87" s="1">
        <v>3</v>
      </c>
      <c r="AA87" s="1">
        <f>IF(P87=1,$O$3,IF(P87=2,$O$4,$O$5))</f>
        <v>0</v>
      </c>
    </row>
    <row r="88">
      <c r="A88" s="1" t="s">
        <v>339</v>
      </c>
      <c r="E88" s="27" t="s">
        <v>349</v>
      </c>
    </row>
    <row r="89" ht="118.8">
      <c r="A89" s="1" t="s">
        <v>341</v>
      </c>
      <c r="E89" s="32" t="s">
        <v>4895</v>
      </c>
    </row>
    <row r="90" ht="382.8">
      <c r="A90" s="1" t="s">
        <v>342</v>
      </c>
      <c r="E90" s="27" t="s">
        <v>2341</v>
      </c>
    </row>
    <row r="91">
      <c r="A91" s="1" t="s">
        <v>333</v>
      </c>
      <c r="B91" s="1">
        <v>21</v>
      </c>
      <c r="C91" s="26" t="s">
        <v>3812</v>
      </c>
      <c r="D91" t="s">
        <v>345</v>
      </c>
      <c r="E91" s="27" t="s">
        <v>3813</v>
      </c>
      <c r="F91" s="28" t="s">
        <v>476</v>
      </c>
      <c r="G91" s="29">
        <v>230</v>
      </c>
      <c r="H91" s="28">
        <v>0</v>
      </c>
      <c r="I91" s="30">
        <f>ROUND(G91*H91,P4)</f>
        <v>0</v>
      </c>
      <c r="L91" s="30">
        <v>0</v>
      </c>
      <c r="M91" s="24">
        <f>ROUND(G91*L91,P4)</f>
        <v>0</v>
      </c>
      <c r="N91" s="25" t="s">
        <v>348</v>
      </c>
      <c r="O91" s="31">
        <f>M91*AA91</f>
        <v>0</v>
      </c>
      <c r="P91" s="1">
        <v>3</v>
      </c>
      <c r="AA91" s="1">
        <f>IF(P91=1,$O$3,IF(P91=2,$O$4,$O$5))</f>
        <v>0</v>
      </c>
    </row>
    <row r="92">
      <c r="A92" s="1" t="s">
        <v>339</v>
      </c>
      <c r="E92" s="27" t="s">
        <v>349</v>
      </c>
    </row>
    <row r="93" ht="66">
      <c r="A93" s="1" t="s">
        <v>341</v>
      </c>
      <c r="E93" s="32" t="s">
        <v>4896</v>
      </c>
    </row>
    <row r="94" ht="158.4">
      <c r="A94" s="1" t="s">
        <v>342</v>
      </c>
      <c r="E94" s="27" t="s">
        <v>3815</v>
      </c>
    </row>
    <row r="95">
      <c r="A95" s="1" t="s">
        <v>330</v>
      </c>
      <c r="C95" s="22" t="s">
        <v>357</v>
      </c>
      <c r="E95" s="23" t="s">
        <v>3820</v>
      </c>
      <c r="L95" s="24">
        <f>SUMIFS(L96:L107,A96:A107,"P")</f>
        <v>0</v>
      </c>
      <c r="M95" s="24">
        <f>SUMIFS(M96:M107,A96:A107,"P")</f>
        <v>0</v>
      </c>
      <c r="N95" s="25"/>
    </row>
    <row r="96">
      <c r="A96" s="1" t="s">
        <v>333</v>
      </c>
      <c r="B96" s="1">
        <v>22</v>
      </c>
      <c r="C96" s="26" t="s">
        <v>3824</v>
      </c>
      <c r="D96" t="s">
        <v>345</v>
      </c>
      <c r="E96" s="27" t="s">
        <v>3825</v>
      </c>
      <c r="F96" s="28" t="s">
        <v>481</v>
      </c>
      <c r="G96" s="29">
        <v>2.2000000000000002</v>
      </c>
      <c r="H96" s="28">
        <v>0</v>
      </c>
      <c r="I96" s="30">
        <f>ROUND(G96*H96,P4)</f>
        <v>0</v>
      </c>
      <c r="L96" s="30">
        <v>0</v>
      </c>
      <c r="M96" s="24">
        <f>ROUND(G96*L96,P4)</f>
        <v>0</v>
      </c>
      <c r="N96" s="25" t="s">
        <v>348</v>
      </c>
      <c r="O96" s="31">
        <f>M96*AA96</f>
        <v>0</v>
      </c>
      <c r="P96" s="1">
        <v>3</v>
      </c>
      <c r="AA96" s="1">
        <f>IF(P96=1,$O$3,IF(P96=2,$O$4,$O$5))</f>
        <v>0</v>
      </c>
    </row>
    <row r="97">
      <c r="A97" s="1" t="s">
        <v>339</v>
      </c>
      <c r="E97" s="27" t="s">
        <v>349</v>
      </c>
    </row>
    <row r="98" ht="79.2">
      <c r="A98" s="1" t="s">
        <v>341</v>
      </c>
      <c r="E98" s="32" t="s">
        <v>4897</v>
      </c>
    </row>
    <row r="99" ht="382.8">
      <c r="A99" s="1" t="s">
        <v>342</v>
      </c>
      <c r="E99" s="27" t="s">
        <v>3827</v>
      </c>
    </row>
    <row r="100">
      <c r="A100" s="1" t="s">
        <v>333</v>
      </c>
      <c r="B100" s="1">
        <v>23</v>
      </c>
      <c r="C100" s="26" t="s">
        <v>3828</v>
      </c>
      <c r="D100" t="s">
        <v>345</v>
      </c>
      <c r="E100" s="27" t="s">
        <v>3829</v>
      </c>
      <c r="F100" s="28" t="s">
        <v>337</v>
      </c>
      <c r="G100" s="29">
        <v>0.29999999999999999</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ht="66">
      <c r="A102" s="1" t="s">
        <v>341</v>
      </c>
      <c r="E102" s="32" t="s">
        <v>4898</v>
      </c>
    </row>
    <row r="103" ht="303.6">
      <c r="A103" s="1" t="s">
        <v>342</v>
      </c>
      <c r="E103" s="27" t="s">
        <v>3831</v>
      </c>
    </row>
    <row r="104">
      <c r="A104" s="1" t="s">
        <v>333</v>
      </c>
      <c r="B104" s="1">
        <v>24</v>
      </c>
      <c r="C104" s="26" t="s">
        <v>4899</v>
      </c>
      <c r="D104" t="s">
        <v>345</v>
      </c>
      <c r="E104" s="27" t="s">
        <v>4900</v>
      </c>
      <c r="F104" s="28" t="s">
        <v>1462</v>
      </c>
      <c r="G104" s="29">
        <v>550</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ht="92.4">
      <c r="A106" s="1" t="s">
        <v>341</v>
      </c>
      <c r="E106" s="32" t="s">
        <v>4901</v>
      </c>
    </row>
    <row r="107" ht="343.2">
      <c r="A107" s="1" t="s">
        <v>342</v>
      </c>
      <c r="E107" s="27" t="s">
        <v>4902</v>
      </c>
    </row>
    <row r="108">
      <c r="A108" s="1" t="s">
        <v>330</v>
      </c>
      <c r="C108" s="22" t="s">
        <v>486</v>
      </c>
      <c r="E108" s="23" t="s">
        <v>3835</v>
      </c>
      <c r="L108" s="24">
        <f>SUMIFS(L109:L128,A109:A128,"P")</f>
        <v>0</v>
      </c>
      <c r="M108" s="24">
        <f>SUMIFS(M109:M128,A109:A128,"P")</f>
        <v>0</v>
      </c>
      <c r="N108" s="25"/>
    </row>
    <row r="109">
      <c r="A109" s="1" t="s">
        <v>333</v>
      </c>
      <c r="B109" s="1">
        <v>25</v>
      </c>
      <c r="C109" s="26" t="s">
        <v>4903</v>
      </c>
      <c r="D109" t="s">
        <v>345</v>
      </c>
      <c r="E109" s="27" t="s">
        <v>4904</v>
      </c>
      <c r="F109" s="28" t="s">
        <v>481</v>
      </c>
      <c r="G109" s="29">
        <v>15.5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ht="118.8">
      <c r="A111" s="1" t="s">
        <v>341</v>
      </c>
      <c r="E111" s="32" t="s">
        <v>4905</v>
      </c>
    </row>
    <row r="112" ht="382.8">
      <c r="A112" s="1" t="s">
        <v>342</v>
      </c>
      <c r="E112" s="27" t="s">
        <v>2341</v>
      </c>
    </row>
    <row r="113">
      <c r="A113" s="1" t="s">
        <v>333</v>
      </c>
      <c r="B113" s="1">
        <v>26</v>
      </c>
      <c r="C113" s="26" t="s">
        <v>3836</v>
      </c>
      <c r="D113" t="s">
        <v>345</v>
      </c>
      <c r="E113" s="27" t="s">
        <v>3837</v>
      </c>
      <c r="F113" s="28" t="s">
        <v>481</v>
      </c>
      <c r="G113" s="29">
        <v>0.29999999999999999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ht="66">
      <c r="A115" s="1" t="s">
        <v>341</v>
      </c>
      <c r="E115" s="32" t="s">
        <v>4906</v>
      </c>
    </row>
    <row r="116" ht="382.8">
      <c r="A116" s="1" t="s">
        <v>342</v>
      </c>
      <c r="E116" s="27" t="s">
        <v>2341</v>
      </c>
    </row>
    <row r="117">
      <c r="A117" s="1" t="s">
        <v>333</v>
      </c>
      <c r="B117" s="1">
        <v>27</v>
      </c>
      <c r="C117" s="26" t="s">
        <v>3839</v>
      </c>
      <c r="D117" t="s">
        <v>345</v>
      </c>
      <c r="E117" s="27" t="s">
        <v>3840</v>
      </c>
      <c r="F117" s="28" t="s">
        <v>481</v>
      </c>
      <c r="G117" s="29">
        <v>21.600000000000001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ht="105.6">
      <c r="A119" s="1" t="s">
        <v>341</v>
      </c>
      <c r="E119" s="32" t="s">
        <v>4907</v>
      </c>
    </row>
    <row r="120" ht="382.8">
      <c r="A120" s="1" t="s">
        <v>342</v>
      </c>
      <c r="E120" s="27" t="s">
        <v>2341</v>
      </c>
    </row>
    <row r="121">
      <c r="A121" s="1" t="s">
        <v>333</v>
      </c>
      <c r="B121" s="1">
        <v>28</v>
      </c>
      <c r="C121" s="26" t="s">
        <v>4908</v>
      </c>
      <c r="D121" t="s">
        <v>345</v>
      </c>
      <c r="E121" s="27" t="s">
        <v>4909</v>
      </c>
      <c r="F121" s="28" t="s">
        <v>481</v>
      </c>
      <c r="G121" s="29">
        <v>0.050000000000000003</v>
      </c>
      <c r="H121" s="28">
        <v>0</v>
      </c>
      <c r="I121" s="30">
        <f>ROUND(G121*H121,P4)</f>
        <v>0</v>
      </c>
      <c r="L121" s="30">
        <v>0</v>
      </c>
      <c r="M121" s="24">
        <f>ROUND(G121*L121,P4)</f>
        <v>0</v>
      </c>
      <c r="N121" s="25" t="s">
        <v>1011</v>
      </c>
      <c r="O121" s="31">
        <f>M121*AA121</f>
        <v>0</v>
      </c>
      <c r="P121" s="1">
        <v>3</v>
      </c>
      <c r="AA121" s="1">
        <f>IF(P121=1,$O$3,IF(P121=2,$O$4,$O$5))</f>
        <v>0</v>
      </c>
    </row>
    <row r="122">
      <c r="A122" s="1" t="s">
        <v>339</v>
      </c>
      <c r="E122" s="27" t="s">
        <v>4909</v>
      </c>
    </row>
    <row r="123" ht="52.8">
      <c r="A123" s="1" t="s">
        <v>341</v>
      </c>
      <c r="E123" s="32" t="s">
        <v>4910</v>
      </c>
    </row>
    <row r="124" ht="290.4">
      <c r="A124" s="1" t="s">
        <v>342</v>
      </c>
      <c r="E124" s="27" t="s">
        <v>4911</v>
      </c>
    </row>
    <row r="125">
      <c r="A125" s="1" t="s">
        <v>333</v>
      </c>
      <c r="B125" s="1">
        <v>29</v>
      </c>
      <c r="C125" s="26" t="s">
        <v>4132</v>
      </c>
      <c r="D125" t="s">
        <v>345</v>
      </c>
      <c r="E125" s="27" t="s">
        <v>4133</v>
      </c>
      <c r="F125" s="28" t="s">
        <v>481</v>
      </c>
      <c r="G125" s="29">
        <v>3.1499999999999999</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ht="92.4">
      <c r="A127" s="1" t="s">
        <v>341</v>
      </c>
      <c r="E127" s="32" t="s">
        <v>4912</v>
      </c>
    </row>
    <row r="128" ht="79.2">
      <c r="A128" s="1" t="s">
        <v>342</v>
      </c>
      <c r="E128" s="27" t="s">
        <v>4135</v>
      </c>
    </row>
    <row r="129">
      <c r="A129" s="1" t="s">
        <v>330</v>
      </c>
      <c r="C129" s="22" t="s">
        <v>491</v>
      </c>
      <c r="E129" s="23" t="s">
        <v>4913</v>
      </c>
      <c r="L129" s="24">
        <f>SUMIFS(L130:L145,A130:A145,"P")</f>
        <v>0</v>
      </c>
      <c r="M129" s="24">
        <f>SUMIFS(M130:M145,A130:A145,"P")</f>
        <v>0</v>
      </c>
      <c r="N129" s="25"/>
    </row>
    <row r="130">
      <c r="A130" s="1" t="s">
        <v>333</v>
      </c>
      <c r="B130" s="1">
        <v>30</v>
      </c>
      <c r="C130" s="26" t="s">
        <v>3948</v>
      </c>
      <c r="D130" t="s">
        <v>345</v>
      </c>
      <c r="E130" s="27" t="s">
        <v>3949</v>
      </c>
      <c r="F130" s="28" t="s">
        <v>481</v>
      </c>
      <c r="G130" s="29">
        <v>150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66">
      <c r="A132" s="1" t="s">
        <v>341</v>
      </c>
      <c r="E132" s="32" t="s">
        <v>4914</v>
      </c>
    </row>
    <row r="133" ht="79.2">
      <c r="A133" s="1" t="s">
        <v>342</v>
      </c>
      <c r="E133" s="27" t="s">
        <v>3951</v>
      </c>
    </row>
    <row r="134">
      <c r="A134" s="1" t="s">
        <v>333</v>
      </c>
      <c r="B134" s="1">
        <v>31</v>
      </c>
      <c r="C134" s="26" t="s">
        <v>4915</v>
      </c>
      <c r="D134" t="s">
        <v>345</v>
      </c>
      <c r="E134" s="27" t="s">
        <v>4916</v>
      </c>
      <c r="F134" s="28" t="s">
        <v>476</v>
      </c>
      <c r="G134" s="29">
        <v>290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92.4">
      <c r="A136" s="1" t="s">
        <v>341</v>
      </c>
      <c r="E136" s="32" t="s">
        <v>4917</v>
      </c>
    </row>
    <row r="137" ht="171.6">
      <c r="A137" s="1" t="s">
        <v>342</v>
      </c>
      <c r="E137" s="27" t="s">
        <v>4918</v>
      </c>
    </row>
    <row r="138">
      <c r="A138" s="1" t="s">
        <v>333</v>
      </c>
      <c r="B138" s="1">
        <v>32</v>
      </c>
      <c r="C138" s="26" t="s">
        <v>4919</v>
      </c>
      <c r="D138" t="s">
        <v>345</v>
      </c>
      <c r="E138" s="27" t="s">
        <v>4920</v>
      </c>
      <c r="F138" s="28" t="s">
        <v>476</v>
      </c>
      <c r="G138" s="29">
        <v>0.80000000000000004</v>
      </c>
      <c r="H138" s="28">
        <v>0</v>
      </c>
      <c r="I138" s="30">
        <f>ROUND(G138*H138,P4)</f>
        <v>0</v>
      </c>
      <c r="L138" s="30">
        <v>0</v>
      </c>
      <c r="M138" s="24">
        <f>ROUND(G138*L138,P4)</f>
        <v>0</v>
      </c>
      <c r="N138" s="25" t="s">
        <v>348</v>
      </c>
      <c r="O138" s="31">
        <f>M138*AA138</f>
        <v>0</v>
      </c>
      <c r="P138" s="1">
        <v>3</v>
      </c>
      <c r="AA138" s="1">
        <f>IF(P138=1,$O$3,IF(P138=2,$O$4,$O$5))</f>
        <v>0</v>
      </c>
    </row>
    <row r="139">
      <c r="A139" s="1" t="s">
        <v>339</v>
      </c>
      <c r="E139" s="27" t="s">
        <v>4920</v>
      </c>
    </row>
    <row r="140" ht="79.2">
      <c r="A140" s="1" t="s">
        <v>341</v>
      </c>
      <c r="E140" s="32" t="s">
        <v>4921</v>
      </c>
    </row>
    <row r="141" ht="171.6">
      <c r="A141" s="1" t="s">
        <v>342</v>
      </c>
      <c r="E141" s="27" t="s">
        <v>4918</v>
      </c>
    </row>
    <row r="142">
      <c r="A142" s="1" t="s">
        <v>333</v>
      </c>
      <c r="B142" s="1">
        <v>33</v>
      </c>
      <c r="C142" s="26" t="s">
        <v>4922</v>
      </c>
      <c r="D142" t="s">
        <v>345</v>
      </c>
      <c r="E142" s="27" t="s">
        <v>4923</v>
      </c>
      <c r="F142" s="28" t="s">
        <v>476</v>
      </c>
      <c r="G142" s="29">
        <v>2.3999999999999999</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118.8">
      <c r="A144" s="1" t="s">
        <v>341</v>
      </c>
      <c r="E144" s="32" t="s">
        <v>4924</v>
      </c>
    </row>
    <row r="145" ht="171.6">
      <c r="A145" s="1" t="s">
        <v>342</v>
      </c>
      <c r="E145" s="27" t="s">
        <v>4918</v>
      </c>
    </row>
    <row r="146">
      <c r="A146" s="1" t="s">
        <v>330</v>
      </c>
      <c r="C146" s="22" t="s">
        <v>3952</v>
      </c>
      <c r="E146" s="23" t="s">
        <v>3953</v>
      </c>
      <c r="L146" s="24">
        <f>SUMIFS(L147:L150,A147:A150,"P")</f>
        <v>0</v>
      </c>
      <c r="M146" s="24">
        <f>SUMIFS(M147:M150,A147:A150,"P")</f>
        <v>0</v>
      </c>
      <c r="N146" s="25"/>
    </row>
    <row r="147" ht="26.4">
      <c r="A147" s="1" t="s">
        <v>333</v>
      </c>
      <c r="B147" s="1">
        <v>34</v>
      </c>
      <c r="C147" s="26" t="s">
        <v>3954</v>
      </c>
      <c r="D147" t="s">
        <v>345</v>
      </c>
      <c r="E147" s="27" t="s">
        <v>3955</v>
      </c>
      <c r="F147" s="28" t="s">
        <v>476</v>
      </c>
      <c r="G147" s="29">
        <v>11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66">
      <c r="A149" s="1" t="s">
        <v>341</v>
      </c>
      <c r="E149" s="32" t="s">
        <v>4925</v>
      </c>
    </row>
    <row r="150" ht="211.2">
      <c r="A150" s="1" t="s">
        <v>342</v>
      </c>
      <c r="E150" s="27" t="s">
        <v>3957</v>
      </c>
    </row>
    <row r="151">
      <c r="A151" s="1" t="s">
        <v>330</v>
      </c>
      <c r="C151" s="22" t="s">
        <v>526</v>
      </c>
      <c r="E151" s="23" t="s">
        <v>3964</v>
      </c>
      <c r="L151" s="24">
        <f>SUMIFS(L152:L159,A152:A159,"P")</f>
        <v>0</v>
      </c>
      <c r="M151" s="24">
        <f>SUMIFS(M152:M159,A152:A159,"P")</f>
        <v>0</v>
      </c>
      <c r="N151" s="25"/>
    </row>
    <row r="152">
      <c r="A152" s="1" t="s">
        <v>333</v>
      </c>
      <c r="B152" s="1">
        <v>35</v>
      </c>
      <c r="C152" s="26" t="s">
        <v>4926</v>
      </c>
      <c r="D152" t="s">
        <v>345</v>
      </c>
      <c r="E152" s="27" t="s">
        <v>4927</v>
      </c>
      <c r="F152" s="28" t="s">
        <v>361</v>
      </c>
      <c r="G152" s="29">
        <v>450</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79.2">
      <c r="A154" s="1" t="s">
        <v>341</v>
      </c>
      <c r="E154" s="32" t="s">
        <v>4928</v>
      </c>
    </row>
    <row r="155" ht="264">
      <c r="A155" s="1" t="s">
        <v>342</v>
      </c>
      <c r="E155" s="27" t="s">
        <v>3968</v>
      </c>
    </row>
    <row r="156">
      <c r="A156" s="1" t="s">
        <v>333</v>
      </c>
      <c r="B156" s="1">
        <v>36</v>
      </c>
      <c r="C156" s="26" t="s">
        <v>4929</v>
      </c>
      <c r="D156" t="s">
        <v>345</v>
      </c>
      <c r="E156" s="27" t="s">
        <v>4930</v>
      </c>
      <c r="F156" s="28" t="s">
        <v>355</v>
      </c>
      <c r="G156" s="29">
        <v>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6">
      <c r="A158" s="1" t="s">
        <v>341</v>
      </c>
      <c r="E158" s="32" t="s">
        <v>4931</v>
      </c>
    </row>
    <row r="159" ht="52.8">
      <c r="A159" s="1" t="s">
        <v>342</v>
      </c>
      <c r="E159" s="27" t="s">
        <v>4825</v>
      </c>
    </row>
    <row r="160">
      <c r="A160" s="1" t="s">
        <v>330</v>
      </c>
      <c r="C160" s="22" t="s">
        <v>3980</v>
      </c>
      <c r="E160" s="23" t="s">
        <v>3981</v>
      </c>
      <c r="L160" s="24">
        <f>SUMIFS(L161:L164,A161:A164,"P")</f>
        <v>0</v>
      </c>
      <c r="M160" s="24">
        <f>SUMIFS(M161:M164,A161:A164,"P")</f>
        <v>0</v>
      </c>
      <c r="N160" s="25"/>
    </row>
    <row r="161">
      <c r="A161" s="1" t="s">
        <v>333</v>
      </c>
      <c r="B161" s="1">
        <v>37</v>
      </c>
      <c r="C161" s="26" t="s">
        <v>4932</v>
      </c>
      <c r="D161" t="s">
        <v>345</v>
      </c>
      <c r="E161" s="27" t="s">
        <v>4933</v>
      </c>
      <c r="F161" s="28" t="s">
        <v>361</v>
      </c>
      <c r="G161" s="29">
        <v>2</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ht="66">
      <c r="A163" s="1" t="s">
        <v>341</v>
      </c>
      <c r="E163" s="32" t="s">
        <v>4934</v>
      </c>
    </row>
    <row r="164" ht="132">
      <c r="A164" s="1" t="s">
        <v>342</v>
      </c>
      <c r="E164" s="27" t="s">
        <v>3996</v>
      </c>
    </row>
    <row r="165" ht="26.4">
      <c r="A165" s="1" t="s">
        <v>330</v>
      </c>
      <c r="C165" s="22" t="s">
        <v>4935</v>
      </c>
      <c r="E165" s="23" t="s">
        <v>4936</v>
      </c>
      <c r="L165" s="24">
        <f>SUMIFS(L166:L173,A166:A173,"P")</f>
        <v>0</v>
      </c>
      <c r="M165" s="24">
        <f>SUMIFS(M166:M173,A166:A173,"P")</f>
        <v>0</v>
      </c>
      <c r="N165" s="25"/>
    </row>
    <row r="166">
      <c r="A166" s="1" t="s">
        <v>333</v>
      </c>
      <c r="B166" s="1">
        <v>38</v>
      </c>
      <c r="C166" s="26" t="s">
        <v>4937</v>
      </c>
      <c r="D166" t="s">
        <v>345</v>
      </c>
      <c r="E166" s="27" t="s">
        <v>4938</v>
      </c>
      <c r="F166" s="28" t="s">
        <v>361</v>
      </c>
      <c r="G166" s="29">
        <v>2</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ht="79.2">
      <c r="A168" s="1" t="s">
        <v>341</v>
      </c>
      <c r="E168" s="32" t="s">
        <v>4939</v>
      </c>
    </row>
    <row r="169" ht="105.6">
      <c r="A169" s="1" t="s">
        <v>342</v>
      </c>
      <c r="E169" s="27" t="s">
        <v>4940</v>
      </c>
    </row>
    <row r="170">
      <c r="A170" s="1" t="s">
        <v>333</v>
      </c>
      <c r="B170" s="1">
        <v>39</v>
      </c>
      <c r="C170" s="26" t="s">
        <v>4941</v>
      </c>
      <c r="D170" t="s">
        <v>345</v>
      </c>
      <c r="E170" s="27" t="s">
        <v>4942</v>
      </c>
      <c r="F170" s="28" t="s">
        <v>361</v>
      </c>
      <c r="G170" s="29">
        <v>265</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66">
      <c r="A172" s="1" t="s">
        <v>341</v>
      </c>
      <c r="E172" s="32" t="s">
        <v>4943</v>
      </c>
    </row>
    <row r="173" ht="79.2">
      <c r="A173" s="1" t="s">
        <v>342</v>
      </c>
      <c r="E173" s="27" t="s">
        <v>4944</v>
      </c>
    </row>
    <row r="174">
      <c r="A174" s="1" t="s">
        <v>330</v>
      </c>
      <c r="C174" s="22" t="s">
        <v>3667</v>
      </c>
      <c r="E174" s="23" t="s">
        <v>3668</v>
      </c>
      <c r="L174" s="24">
        <f>SUMIFS(L175:L186,A175:A186,"P")</f>
        <v>0</v>
      </c>
      <c r="M174" s="24">
        <f>SUMIFS(M175:M186,A175:A186,"P")</f>
        <v>0</v>
      </c>
      <c r="N174" s="25"/>
    </row>
    <row r="175">
      <c r="A175" s="1" t="s">
        <v>333</v>
      </c>
      <c r="B175" s="1">
        <v>40</v>
      </c>
      <c r="C175" s="26" t="s">
        <v>4945</v>
      </c>
      <c r="D175" t="s">
        <v>345</v>
      </c>
      <c r="E175" s="27" t="s">
        <v>4946</v>
      </c>
      <c r="F175" s="28" t="s">
        <v>361</v>
      </c>
      <c r="G175" s="29">
        <v>244</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ht="264">
      <c r="A177" s="1" t="s">
        <v>341</v>
      </c>
      <c r="E177" s="32" t="s">
        <v>4947</v>
      </c>
    </row>
    <row r="178" ht="237.6">
      <c r="A178" s="1" t="s">
        <v>342</v>
      </c>
      <c r="E178" s="27" t="s">
        <v>4948</v>
      </c>
    </row>
    <row r="179">
      <c r="A179" s="1" t="s">
        <v>333</v>
      </c>
      <c r="B179" s="1">
        <v>41</v>
      </c>
      <c r="C179" s="26" t="s">
        <v>4949</v>
      </c>
      <c r="D179" t="s">
        <v>345</v>
      </c>
      <c r="E179" s="27" t="s">
        <v>4950</v>
      </c>
      <c r="F179" s="28" t="s">
        <v>355</v>
      </c>
      <c r="G179" s="29">
        <v>2</v>
      </c>
      <c r="H179" s="28">
        <v>0</v>
      </c>
      <c r="I179" s="30">
        <f>ROUND(G179*H179,P4)</f>
        <v>0</v>
      </c>
      <c r="L179" s="30">
        <v>0</v>
      </c>
      <c r="M179" s="24">
        <f>ROUND(G179*L179,P4)</f>
        <v>0</v>
      </c>
      <c r="N179" s="25" t="s">
        <v>1011</v>
      </c>
      <c r="O179" s="31">
        <f>M179*AA179</f>
        <v>0</v>
      </c>
      <c r="P179" s="1">
        <v>3</v>
      </c>
      <c r="AA179" s="1">
        <f>IF(P179=1,$O$3,IF(P179=2,$O$4,$O$5))</f>
        <v>0</v>
      </c>
    </row>
    <row r="180">
      <c r="A180" s="1" t="s">
        <v>339</v>
      </c>
      <c r="E180" s="27" t="s">
        <v>349</v>
      </c>
    </row>
    <row r="181" ht="66">
      <c r="A181" s="1" t="s">
        <v>341</v>
      </c>
      <c r="E181" s="32" t="s">
        <v>4951</v>
      </c>
    </row>
    <row r="182" ht="92.4">
      <c r="A182" s="1" t="s">
        <v>342</v>
      </c>
      <c r="E182" s="27" t="s">
        <v>4952</v>
      </c>
    </row>
    <row r="183" ht="26.4">
      <c r="A183" s="1" t="s">
        <v>333</v>
      </c>
      <c r="B183" s="1">
        <v>42</v>
      </c>
      <c r="C183" s="26" t="s">
        <v>4953</v>
      </c>
      <c r="D183" t="s">
        <v>345</v>
      </c>
      <c r="E183" s="27" t="s">
        <v>4954</v>
      </c>
      <c r="F183" s="28" t="s">
        <v>355</v>
      </c>
      <c r="G183" s="29">
        <v>2</v>
      </c>
      <c r="H183" s="28">
        <v>0</v>
      </c>
      <c r="I183" s="30">
        <f>ROUND(G183*H183,P4)</f>
        <v>0</v>
      </c>
      <c r="L183" s="30">
        <v>0</v>
      </c>
      <c r="M183" s="24">
        <f>ROUND(G183*L183,P4)</f>
        <v>0</v>
      </c>
      <c r="N183" s="25" t="s">
        <v>1011</v>
      </c>
      <c r="O183" s="31">
        <f>M183*AA183</f>
        <v>0</v>
      </c>
      <c r="P183" s="1">
        <v>3</v>
      </c>
      <c r="AA183" s="1">
        <f>IF(P183=1,$O$3,IF(P183=2,$O$4,$O$5))</f>
        <v>0</v>
      </c>
    </row>
    <row r="184">
      <c r="A184" s="1" t="s">
        <v>339</v>
      </c>
      <c r="E184" s="27" t="s">
        <v>349</v>
      </c>
    </row>
    <row r="185" ht="66">
      <c r="A185" s="1" t="s">
        <v>341</v>
      </c>
      <c r="E185" s="32" t="s">
        <v>4955</v>
      </c>
    </row>
    <row r="186" ht="105.6">
      <c r="A186" s="1" t="s">
        <v>342</v>
      </c>
      <c r="E186" s="27" t="s">
        <v>4956</v>
      </c>
    </row>
    <row r="187">
      <c r="A187" s="1" t="s">
        <v>330</v>
      </c>
      <c r="C187" s="22" t="s">
        <v>3704</v>
      </c>
      <c r="E187" s="23" t="s">
        <v>3705</v>
      </c>
      <c r="L187" s="24">
        <f>SUMIFS(L188:L211,A188:A211,"P")</f>
        <v>0</v>
      </c>
      <c r="M187" s="24">
        <f>SUMIFS(M188:M211,A188:A211,"P")</f>
        <v>0</v>
      </c>
      <c r="N187" s="25"/>
    </row>
    <row r="188">
      <c r="A188" s="1" t="s">
        <v>333</v>
      </c>
      <c r="B188" s="1">
        <v>43</v>
      </c>
      <c r="C188" s="26" t="s">
        <v>4957</v>
      </c>
      <c r="D188" t="s">
        <v>345</v>
      </c>
      <c r="E188" s="27" t="s">
        <v>4958</v>
      </c>
      <c r="F188" s="28" t="s">
        <v>361</v>
      </c>
      <c r="G188" s="29">
        <v>530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79.2">
      <c r="A190" s="1" t="s">
        <v>341</v>
      </c>
      <c r="E190" s="32" t="s">
        <v>4959</v>
      </c>
    </row>
    <row r="191" ht="171.6">
      <c r="A191" s="1" t="s">
        <v>342</v>
      </c>
      <c r="E191" s="27" t="s">
        <v>4960</v>
      </c>
    </row>
    <row r="192" ht="26.4">
      <c r="A192" s="1" t="s">
        <v>333</v>
      </c>
      <c r="B192" s="1">
        <v>44</v>
      </c>
      <c r="C192" s="26" t="s">
        <v>4961</v>
      </c>
      <c r="D192" t="s">
        <v>345</v>
      </c>
      <c r="E192" s="27" t="s">
        <v>4962</v>
      </c>
      <c r="F192" s="28" t="s">
        <v>1074</v>
      </c>
      <c r="G192" s="29">
        <v>2774.0999999999999</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79.2">
      <c r="A194" s="1" t="s">
        <v>341</v>
      </c>
      <c r="E194" s="32" t="s">
        <v>4963</v>
      </c>
    </row>
    <row r="195" ht="132">
      <c r="A195" s="1" t="s">
        <v>342</v>
      </c>
      <c r="E195" s="27" t="s">
        <v>1076</v>
      </c>
    </row>
    <row r="196">
      <c r="A196" s="1" t="s">
        <v>333</v>
      </c>
      <c r="B196" s="1">
        <v>45</v>
      </c>
      <c r="C196" s="26" t="s">
        <v>3719</v>
      </c>
      <c r="D196" t="s">
        <v>345</v>
      </c>
      <c r="E196" s="27" t="s">
        <v>3720</v>
      </c>
      <c r="F196" s="28" t="s">
        <v>481</v>
      </c>
      <c r="G196" s="29">
        <v>10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66">
      <c r="A198" s="1" t="s">
        <v>341</v>
      </c>
      <c r="E198" s="32" t="s">
        <v>4964</v>
      </c>
    </row>
    <row r="199" ht="145.2">
      <c r="A199" s="1" t="s">
        <v>342</v>
      </c>
      <c r="E199" s="27" t="s">
        <v>3722</v>
      </c>
    </row>
    <row r="200">
      <c r="A200" s="1" t="s">
        <v>333</v>
      </c>
      <c r="B200" s="1">
        <v>46</v>
      </c>
      <c r="C200" s="26" t="s">
        <v>3723</v>
      </c>
      <c r="D200" t="s">
        <v>345</v>
      </c>
      <c r="E200" s="27" t="s">
        <v>3724</v>
      </c>
      <c r="F200" s="28" t="s">
        <v>1074</v>
      </c>
      <c r="G200" s="29">
        <v>483</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66">
      <c r="A202" s="1" t="s">
        <v>341</v>
      </c>
      <c r="E202" s="32" t="s">
        <v>4965</v>
      </c>
    </row>
    <row r="203" ht="79.2">
      <c r="A203" s="1" t="s">
        <v>342</v>
      </c>
      <c r="E203" s="27" t="s">
        <v>3726</v>
      </c>
    </row>
    <row r="204">
      <c r="A204" s="1" t="s">
        <v>333</v>
      </c>
      <c r="B204" s="1">
        <v>47</v>
      </c>
      <c r="C204" s="26" t="s">
        <v>4329</v>
      </c>
      <c r="D204" t="s">
        <v>345</v>
      </c>
      <c r="E204" s="27" t="s">
        <v>4330</v>
      </c>
      <c r="F204" s="28" t="s">
        <v>337</v>
      </c>
      <c r="G204" s="29">
        <v>4.4000000000000004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6">
      <c r="A206" s="1" t="s">
        <v>341</v>
      </c>
      <c r="E206" s="32" t="s">
        <v>4966</v>
      </c>
    </row>
    <row r="207" ht="145.2">
      <c r="A207" s="1" t="s">
        <v>342</v>
      </c>
      <c r="E207" s="27" t="s">
        <v>4332</v>
      </c>
    </row>
    <row r="208">
      <c r="A208" s="1" t="s">
        <v>333</v>
      </c>
      <c r="B208" s="1">
        <v>48</v>
      </c>
      <c r="C208" s="26" t="s">
        <v>4333</v>
      </c>
      <c r="D208" t="s">
        <v>345</v>
      </c>
      <c r="E208" s="27" t="s">
        <v>4334</v>
      </c>
      <c r="F208" s="28" t="s">
        <v>1074</v>
      </c>
      <c r="G208" s="29">
        <v>39.600000000000001</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66">
      <c r="A210" s="1" t="s">
        <v>341</v>
      </c>
      <c r="E210" s="32" t="s">
        <v>4967</v>
      </c>
    </row>
    <row r="211" ht="79.2">
      <c r="A211" s="1" t="s">
        <v>342</v>
      </c>
      <c r="E211" s="27" t="s">
        <v>3726</v>
      </c>
    </row>
    <row r="212">
      <c r="A212" s="1" t="s">
        <v>330</v>
      </c>
      <c r="C212" s="22" t="s">
        <v>3727</v>
      </c>
      <c r="E212" s="23" t="s">
        <v>2418</v>
      </c>
      <c r="L212" s="24">
        <f>SUMIFS(L213:L228,A213:A228,"P")</f>
        <v>0</v>
      </c>
      <c r="M212" s="24">
        <f>SUMIFS(M213:M228,A213:A228,"P")</f>
        <v>0</v>
      </c>
      <c r="N212" s="25"/>
    </row>
    <row r="213" ht="26.4">
      <c r="A213" s="1" t="s">
        <v>333</v>
      </c>
      <c r="B213" s="1">
        <v>49</v>
      </c>
      <c r="C213" s="26" t="s">
        <v>449</v>
      </c>
      <c r="D213" t="s">
        <v>450</v>
      </c>
      <c r="E213" s="27" t="s">
        <v>451</v>
      </c>
      <c r="F213" s="28" t="s">
        <v>337</v>
      </c>
      <c r="G213" s="29">
        <v>760</v>
      </c>
      <c r="H213" s="28">
        <v>0</v>
      </c>
      <c r="I213" s="30">
        <f>ROUND(G213*H213,P4)</f>
        <v>0</v>
      </c>
      <c r="L213" s="30">
        <v>0</v>
      </c>
      <c r="M213" s="24">
        <f>ROUND(G213*L213,P4)</f>
        <v>0</v>
      </c>
      <c r="N213" s="25" t="s">
        <v>338</v>
      </c>
      <c r="O213" s="31">
        <f>M213*AA213</f>
        <v>0</v>
      </c>
      <c r="P213" s="1">
        <v>3</v>
      </c>
      <c r="AA213" s="1">
        <f>IF(P213=1,$O$3,IF(P213=2,$O$4,$O$5))</f>
        <v>0</v>
      </c>
    </row>
    <row r="214" ht="26.4">
      <c r="A214" s="1" t="s">
        <v>339</v>
      </c>
      <c r="E214" s="27" t="s">
        <v>340</v>
      </c>
    </row>
    <row r="215" ht="66">
      <c r="A215" s="1" t="s">
        <v>341</v>
      </c>
      <c r="E215" s="32" t="s">
        <v>4968</v>
      </c>
    </row>
    <row r="216" ht="158.4">
      <c r="A216" s="1" t="s">
        <v>342</v>
      </c>
      <c r="E216" s="27" t="s">
        <v>343</v>
      </c>
    </row>
    <row r="217" ht="26.4">
      <c r="A217" s="1" t="s">
        <v>333</v>
      </c>
      <c r="B217" s="1">
        <v>50</v>
      </c>
      <c r="C217" s="26" t="s">
        <v>452</v>
      </c>
      <c r="D217" t="s">
        <v>453</v>
      </c>
      <c r="E217" s="27" t="s">
        <v>454</v>
      </c>
      <c r="F217" s="28" t="s">
        <v>337</v>
      </c>
      <c r="G217" s="29">
        <v>14.85</v>
      </c>
      <c r="H217" s="28">
        <v>0</v>
      </c>
      <c r="I217" s="30">
        <f>ROUND(G217*H217,P4)</f>
        <v>0</v>
      </c>
      <c r="L217" s="30">
        <v>0</v>
      </c>
      <c r="M217" s="24">
        <f>ROUND(G217*L217,P4)</f>
        <v>0</v>
      </c>
      <c r="N217" s="25" t="s">
        <v>338</v>
      </c>
      <c r="O217" s="31">
        <f>M217*AA217</f>
        <v>0</v>
      </c>
      <c r="P217" s="1">
        <v>3</v>
      </c>
      <c r="AA217" s="1">
        <f>IF(P217=1,$O$3,IF(P217=2,$O$4,$O$5))</f>
        <v>0</v>
      </c>
    </row>
    <row r="218" ht="26.4">
      <c r="A218" s="1" t="s">
        <v>339</v>
      </c>
      <c r="E218" s="27" t="s">
        <v>340</v>
      </c>
    </row>
    <row r="219" ht="66">
      <c r="A219" s="1" t="s">
        <v>341</v>
      </c>
      <c r="E219" s="32" t="s">
        <v>4969</v>
      </c>
    </row>
    <row r="220" ht="158.4">
      <c r="A220" s="1" t="s">
        <v>342</v>
      </c>
      <c r="E220" s="27" t="s">
        <v>343</v>
      </c>
    </row>
    <row r="221" ht="26.4">
      <c r="A221" s="1" t="s">
        <v>333</v>
      </c>
      <c r="B221" s="1">
        <v>51</v>
      </c>
      <c r="C221" s="26" t="s">
        <v>3728</v>
      </c>
      <c r="D221" t="s">
        <v>3729</v>
      </c>
      <c r="E221" s="27" t="s">
        <v>3730</v>
      </c>
      <c r="F221" s="28" t="s">
        <v>337</v>
      </c>
      <c r="G221" s="29">
        <v>615.10000000000002</v>
      </c>
      <c r="H221" s="28">
        <v>0</v>
      </c>
      <c r="I221" s="30">
        <f>ROUND(G221*H221,P4)</f>
        <v>0</v>
      </c>
      <c r="L221" s="30">
        <v>0</v>
      </c>
      <c r="M221" s="24">
        <f>ROUND(G221*L221,P4)</f>
        <v>0</v>
      </c>
      <c r="N221" s="25" t="s">
        <v>338</v>
      </c>
      <c r="O221" s="31">
        <f>M221*AA221</f>
        <v>0</v>
      </c>
      <c r="P221" s="1">
        <v>3</v>
      </c>
      <c r="AA221" s="1">
        <f>IF(P221=1,$O$3,IF(P221=2,$O$4,$O$5))</f>
        <v>0</v>
      </c>
    </row>
    <row r="222" ht="26.4">
      <c r="A222" s="1" t="s">
        <v>339</v>
      </c>
      <c r="E222" s="27" t="s">
        <v>340</v>
      </c>
    </row>
    <row r="223" ht="66">
      <c r="A223" s="1" t="s">
        <v>341</v>
      </c>
      <c r="E223" s="32" t="s">
        <v>4970</v>
      </c>
    </row>
    <row r="224" ht="158.4">
      <c r="A224" s="1" t="s">
        <v>342</v>
      </c>
      <c r="E224" s="27" t="s">
        <v>343</v>
      </c>
    </row>
    <row r="225" ht="26.4">
      <c r="A225" s="1" t="s">
        <v>333</v>
      </c>
      <c r="B225" s="1">
        <v>52</v>
      </c>
      <c r="C225" s="26" t="s">
        <v>2505</v>
      </c>
      <c r="D225" t="s">
        <v>2506</v>
      </c>
      <c r="E225" s="27" t="s">
        <v>2507</v>
      </c>
      <c r="F225" s="28" t="s">
        <v>337</v>
      </c>
      <c r="G225" s="29">
        <v>4.4000000000000004</v>
      </c>
      <c r="H225" s="28">
        <v>0</v>
      </c>
      <c r="I225" s="30">
        <f>ROUND(G225*H225,P4)</f>
        <v>0</v>
      </c>
      <c r="L225" s="30">
        <v>0</v>
      </c>
      <c r="M225" s="24">
        <f>ROUND(G225*L225,P4)</f>
        <v>0</v>
      </c>
      <c r="N225" s="25" t="s">
        <v>338</v>
      </c>
      <c r="O225" s="31">
        <f>M225*AA225</f>
        <v>0</v>
      </c>
      <c r="P225" s="1">
        <v>3</v>
      </c>
      <c r="AA225" s="1">
        <f>IF(P225=1,$O$3,IF(P225=2,$O$4,$O$5))</f>
        <v>0</v>
      </c>
    </row>
    <row r="226" ht="26.4">
      <c r="A226" s="1" t="s">
        <v>339</v>
      </c>
      <c r="E226" s="27" t="s">
        <v>340</v>
      </c>
    </row>
    <row r="227" ht="66">
      <c r="A227" s="1" t="s">
        <v>341</v>
      </c>
      <c r="E227" s="32" t="s">
        <v>4971</v>
      </c>
    </row>
    <row r="228" ht="158.4">
      <c r="A228" s="1" t="s">
        <v>342</v>
      </c>
      <c r="E22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118</v>
      </c>
      <c r="M3" s="20">
        <f>Rekapitulace!C63</f>
        <v>0</v>
      </c>
      <c r="N3" s="6" t="s">
        <v>3</v>
      </c>
      <c r="O3">
        <v>0</v>
      </c>
      <c r="P3">
        <v>2</v>
      </c>
    </row>
    <row r="4" ht="34.01575" customHeight="1">
      <c r="A4" s="16" t="s">
        <v>311</v>
      </c>
      <c r="B4" s="17" t="s">
        <v>312</v>
      </c>
      <c r="C4" s="18" t="s">
        <v>118</v>
      </c>
      <c r="D4" s="1"/>
      <c r="E4" s="17" t="s">
        <v>119</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COUNTIFS(L8:L217,"=0",A8:A217,"P")+COUNTIFS(L8:L217,"",A8:A217,"P")+SUM(Q8:Q217)</f>
        <v>0</v>
      </c>
    </row>
    <row r="8">
      <c r="A8" s="1" t="s">
        <v>328</v>
      </c>
      <c r="C8" s="22" t="s">
        <v>4972</v>
      </c>
      <c r="E8" s="23" t="s">
        <v>123</v>
      </c>
      <c r="L8" s="24">
        <f>L9+L50+L63+L76+L81+L86+L127+L184</f>
        <v>0</v>
      </c>
      <c r="M8" s="24">
        <f>M9+M50+M63+M76+M81+M86+M127+M184</f>
        <v>0</v>
      </c>
      <c r="N8" s="25"/>
    </row>
    <row r="9">
      <c r="A9" s="1" t="s">
        <v>330</v>
      </c>
      <c r="C9" s="22" t="s">
        <v>331</v>
      </c>
      <c r="E9" s="23" t="s">
        <v>1352</v>
      </c>
      <c r="L9" s="24">
        <f>SUMIFS(L10:L49,A10:A49,"P")</f>
        <v>0</v>
      </c>
      <c r="M9" s="24">
        <f>SUMIFS(M10:M49,A10:A49,"P")</f>
        <v>0</v>
      </c>
      <c r="N9" s="25"/>
    </row>
    <row r="10" ht="26.4">
      <c r="A10" s="1" t="s">
        <v>333</v>
      </c>
      <c r="B10" s="1">
        <v>1</v>
      </c>
      <c r="C10" s="26" t="s">
        <v>4973</v>
      </c>
      <c r="D10" t="s">
        <v>345</v>
      </c>
      <c r="E10" s="27" t="s">
        <v>4974</v>
      </c>
      <c r="F10" s="28" t="s">
        <v>481</v>
      </c>
      <c r="G10" s="29">
        <v>249.03999999999999</v>
      </c>
      <c r="H10" s="28">
        <v>0</v>
      </c>
      <c r="I10" s="30">
        <f>ROUND(G10*H10,P4)</f>
        <v>0</v>
      </c>
      <c r="L10" s="30">
        <v>0</v>
      </c>
      <c r="M10" s="24">
        <f>ROUND(G10*L10,P4)</f>
        <v>0</v>
      </c>
      <c r="N10" s="25" t="s">
        <v>348</v>
      </c>
      <c r="O10" s="31">
        <f>M10*AA10</f>
        <v>0</v>
      </c>
      <c r="P10" s="1">
        <v>3</v>
      </c>
      <c r="AA10" s="1">
        <f>IF(P10=1,$O$3,IF(P10=2,$O$4,$O$5))</f>
        <v>0</v>
      </c>
    </row>
    <row r="11">
      <c r="A11" s="1" t="s">
        <v>339</v>
      </c>
      <c r="E11" s="27" t="s">
        <v>349</v>
      </c>
    </row>
    <row r="12" ht="92.4">
      <c r="A12" s="1" t="s">
        <v>341</v>
      </c>
      <c r="E12" s="32" t="s">
        <v>4975</v>
      </c>
    </row>
    <row r="13" ht="105.6">
      <c r="A13" s="1" t="s">
        <v>342</v>
      </c>
      <c r="E13" s="27" t="s">
        <v>4067</v>
      </c>
    </row>
    <row r="14" ht="26.4">
      <c r="A14" s="1" t="s">
        <v>333</v>
      </c>
      <c r="B14" s="1">
        <v>2</v>
      </c>
      <c r="C14" s="26" t="s">
        <v>4976</v>
      </c>
      <c r="D14" t="s">
        <v>345</v>
      </c>
      <c r="E14" s="27" t="s">
        <v>4977</v>
      </c>
      <c r="F14" s="28" t="s">
        <v>1074</v>
      </c>
      <c r="G14" s="29">
        <v>10957.6</v>
      </c>
      <c r="H14" s="28">
        <v>0</v>
      </c>
      <c r="I14" s="30">
        <f>ROUND(G14*H14,P4)</f>
        <v>0</v>
      </c>
      <c r="L14" s="30">
        <v>0</v>
      </c>
      <c r="M14" s="24">
        <f>ROUND(G14*L14,P4)</f>
        <v>0</v>
      </c>
      <c r="N14" s="25" t="s">
        <v>348</v>
      </c>
      <c r="O14" s="31">
        <f>M14*AA14</f>
        <v>0</v>
      </c>
      <c r="P14" s="1">
        <v>3</v>
      </c>
      <c r="AA14" s="1">
        <f>IF(P14=1,$O$3,IF(P14=2,$O$4,$O$5))</f>
        <v>0</v>
      </c>
    </row>
    <row r="15">
      <c r="A15" s="1" t="s">
        <v>339</v>
      </c>
      <c r="E15" s="27" t="s">
        <v>349</v>
      </c>
    </row>
    <row r="16" ht="92.4">
      <c r="A16" s="1" t="s">
        <v>341</v>
      </c>
      <c r="E16" s="32" t="s">
        <v>4978</v>
      </c>
    </row>
    <row r="17" ht="79.2">
      <c r="A17" s="1" t="s">
        <v>342</v>
      </c>
      <c r="E17" s="27" t="s">
        <v>4071</v>
      </c>
    </row>
    <row r="18">
      <c r="A18" s="1" t="s">
        <v>333</v>
      </c>
      <c r="B18" s="1">
        <v>3</v>
      </c>
      <c r="C18" s="26" t="s">
        <v>4979</v>
      </c>
      <c r="D18" t="s">
        <v>345</v>
      </c>
      <c r="E18" s="27" t="s">
        <v>4980</v>
      </c>
      <c r="F18" s="28" t="s">
        <v>481</v>
      </c>
      <c r="G18" s="29">
        <v>3684</v>
      </c>
      <c r="H18" s="28">
        <v>0</v>
      </c>
      <c r="I18" s="30">
        <f>ROUND(G18*H18,P4)</f>
        <v>0</v>
      </c>
      <c r="L18" s="30">
        <v>0</v>
      </c>
      <c r="M18" s="24">
        <f>ROUND(G18*L18,P4)</f>
        <v>0</v>
      </c>
      <c r="N18" s="25" t="s">
        <v>348</v>
      </c>
      <c r="O18" s="31">
        <f>M18*AA18</f>
        <v>0</v>
      </c>
      <c r="P18" s="1">
        <v>3</v>
      </c>
      <c r="AA18" s="1">
        <f>IF(P18=1,$O$3,IF(P18=2,$O$4,$O$5))</f>
        <v>0</v>
      </c>
    </row>
    <row r="19">
      <c r="A19" s="1" t="s">
        <v>339</v>
      </c>
      <c r="E19" s="27" t="s">
        <v>349</v>
      </c>
    </row>
    <row r="20" ht="52.8">
      <c r="A20" s="1" t="s">
        <v>341</v>
      </c>
      <c r="E20" s="32" t="s">
        <v>4981</v>
      </c>
    </row>
    <row r="21" ht="409.5">
      <c r="A21" s="1" t="s">
        <v>342</v>
      </c>
      <c r="E21" s="27" t="s">
        <v>3746</v>
      </c>
    </row>
    <row r="22">
      <c r="A22" s="1" t="s">
        <v>333</v>
      </c>
      <c r="B22" s="1">
        <v>4</v>
      </c>
      <c r="C22" s="26" t="s">
        <v>4982</v>
      </c>
      <c r="D22" t="s">
        <v>345</v>
      </c>
      <c r="E22" s="27" t="s">
        <v>4983</v>
      </c>
      <c r="F22" s="28" t="s">
        <v>3740</v>
      </c>
      <c r="G22" s="29">
        <v>25558</v>
      </c>
      <c r="H22" s="28">
        <v>0</v>
      </c>
      <c r="I22" s="30">
        <f>ROUND(G22*H22,P4)</f>
        <v>0</v>
      </c>
      <c r="L22" s="30">
        <v>0</v>
      </c>
      <c r="M22" s="24">
        <f>ROUND(G22*L22,P4)</f>
        <v>0</v>
      </c>
      <c r="N22" s="25" t="s">
        <v>348</v>
      </c>
      <c r="O22" s="31">
        <f>M22*AA22</f>
        <v>0</v>
      </c>
      <c r="P22" s="1">
        <v>3</v>
      </c>
      <c r="AA22" s="1">
        <f>IF(P22=1,$O$3,IF(P22=2,$O$4,$O$5))</f>
        <v>0</v>
      </c>
    </row>
    <row r="23">
      <c r="A23" s="1" t="s">
        <v>339</v>
      </c>
      <c r="E23" s="27" t="s">
        <v>349</v>
      </c>
    </row>
    <row r="24" ht="79.2">
      <c r="A24" s="1" t="s">
        <v>341</v>
      </c>
      <c r="E24" s="32" t="s">
        <v>4984</v>
      </c>
    </row>
    <row r="25" ht="79.2">
      <c r="A25" s="1" t="s">
        <v>342</v>
      </c>
      <c r="E25" s="27" t="s">
        <v>3742</v>
      </c>
    </row>
    <row r="26">
      <c r="A26" s="1" t="s">
        <v>333</v>
      </c>
      <c r="B26" s="1">
        <v>5</v>
      </c>
      <c r="C26" s="26" t="s">
        <v>3756</v>
      </c>
      <c r="D26" t="s">
        <v>345</v>
      </c>
      <c r="E26" s="27" t="s">
        <v>3757</v>
      </c>
      <c r="F26" s="28" t="s">
        <v>481</v>
      </c>
      <c r="G26" s="29">
        <v>46</v>
      </c>
      <c r="H26" s="28">
        <v>0</v>
      </c>
      <c r="I26" s="30">
        <f>ROUND(G26*H26,P4)</f>
        <v>0</v>
      </c>
      <c r="L26" s="30">
        <v>0</v>
      </c>
      <c r="M26" s="24">
        <f>ROUND(G26*L26,P4)</f>
        <v>0</v>
      </c>
      <c r="N26" s="25" t="s">
        <v>348</v>
      </c>
      <c r="O26" s="31">
        <f>M26*AA26</f>
        <v>0</v>
      </c>
      <c r="P26" s="1">
        <v>3</v>
      </c>
      <c r="AA26" s="1">
        <f>IF(P26=1,$O$3,IF(P26=2,$O$4,$O$5))</f>
        <v>0</v>
      </c>
    </row>
    <row r="27">
      <c r="A27" s="1" t="s">
        <v>339</v>
      </c>
      <c r="E27" s="27" t="s">
        <v>349</v>
      </c>
    </row>
    <row r="28" ht="66">
      <c r="A28" s="1" t="s">
        <v>341</v>
      </c>
      <c r="E28" s="32" t="s">
        <v>4985</v>
      </c>
    </row>
    <row r="29" ht="343.2">
      <c r="A29" s="1" t="s">
        <v>342</v>
      </c>
      <c r="E29" s="27" t="s">
        <v>3759</v>
      </c>
    </row>
    <row r="30">
      <c r="A30" s="1" t="s">
        <v>333</v>
      </c>
      <c r="B30" s="1">
        <v>6</v>
      </c>
      <c r="C30" s="26" t="s">
        <v>3760</v>
      </c>
      <c r="D30" t="s">
        <v>345</v>
      </c>
      <c r="E30" s="27" t="s">
        <v>3761</v>
      </c>
      <c r="F30" s="28" t="s">
        <v>3740</v>
      </c>
      <c r="G30" s="29">
        <v>92</v>
      </c>
      <c r="H30" s="28">
        <v>0</v>
      </c>
      <c r="I30" s="30">
        <f>ROUND(G30*H30,P4)</f>
        <v>0</v>
      </c>
      <c r="L30" s="30">
        <v>0</v>
      </c>
      <c r="M30" s="24">
        <f>ROUND(G30*L30,P4)</f>
        <v>0</v>
      </c>
      <c r="N30" s="25" t="s">
        <v>348</v>
      </c>
      <c r="O30" s="31">
        <f>M30*AA30</f>
        <v>0</v>
      </c>
      <c r="P30" s="1">
        <v>3</v>
      </c>
      <c r="AA30" s="1">
        <f>IF(P30=1,$O$3,IF(P30=2,$O$4,$O$5))</f>
        <v>0</v>
      </c>
    </row>
    <row r="31">
      <c r="A31" s="1" t="s">
        <v>339</v>
      </c>
      <c r="E31" s="27" t="s">
        <v>349</v>
      </c>
    </row>
    <row r="32" ht="66">
      <c r="A32" s="1" t="s">
        <v>341</v>
      </c>
      <c r="E32" s="32" t="s">
        <v>4986</v>
      </c>
    </row>
    <row r="33" ht="79.2">
      <c r="A33" s="1" t="s">
        <v>342</v>
      </c>
      <c r="E33" s="27" t="s">
        <v>3742</v>
      </c>
    </row>
    <row r="34">
      <c r="A34" s="1" t="s">
        <v>333</v>
      </c>
      <c r="B34" s="1">
        <v>7</v>
      </c>
      <c r="C34" s="26" t="s">
        <v>3777</v>
      </c>
      <c r="D34" t="s">
        <v>345</v>
      </c>
      <c r="E34" s="27" t="s">
        <v>3778</v>
      </c>
      <c r="F34" s="28" t="s">
        <v>481</v>
      </c>
      <c r="G34" s="29">
        <v>46</v>
      </c>
      <c r="H34" s="28">
        <v>0</v>
      </c>
      <c r="I34" s="30">
        <f>ROUND(G34*H34,P4)</f>
        <v>0</v>
      </c>
      <c r="L34" s="30">
        <v>0</v>
      </c>
      <c r="M34" s="24">
        <f>ROUND(G34*L34,P4)</f>
        <v>0</v>
      </c>
      <c r="N34" s="25" t="s">
        <v>348</v>
      </c>
      <c r="O34" s="31">
        <f>M34*AA34</f>
        <v>0</v>
      </c>
      <c r="P34" s="1">
        <v>3</v>
      </c>
      <c r="AA34" s="1">
        <f>IF(P34=1,$O$3,IF(P34=2,$O$4,$O$5))</f>
        <v>0</v>
      </c>
    </row>
    <row r="35">
      <c r="A35" s="1" t="s">
        <v>339</v>
      </c>
      <c r="E35" s="27" t="s">
        <v>349</v>
      </c>
    </row>
    <row r="36" ht="66">
      <c r="A36" s="1" t="s">
        <v>341</v>
      </c>
      <c r="E36" s="32" t="s">
        <v>4985</v>
      </c>
    </row>
    <row r="37" ht="224.4">
      <c r="A37" s="1" t="s">
        <v>342</v>
      </c>
      <c r="E37" s="27" t="s">
        <v>3779</v>
      </c>
    </row>
    <row r="38">
      <c r="A38" s="1" t="s">
        <v>333</v>
      </c>
      <c r="B38" s="1">
        <v>8</v>
      </c>
      <c r="C38" s="26" t="s">
        <v>493</v>
      </c>
      <c r="D38" t="s">
        <v>345</v>
      </c>
      <c r="E38" s="27" t="s">
        <v>494</v>
      </c>
      <c r="F38" s="28" t="s">
        <v>481</v>
      </c>
      <c r="G38" s="29">
        <v>46</v>
      </c>
      <c r="H38" s="28">
        <v>0</v>
      </c>
      <c r="I38" s="30">
        <f>ROUND(G38*H38,P4)</f>
        <v>0</v>
      </c>
      <c r="L38" s="30">
        <v>0</v>
      </c>
      <c r="M38" s="24">
        <f>ROUND(G38*L38,P4)</f>
        <v>0</v>
      </c>
      <c r="N38" s="25" t="s">
        <v>348</v>
      </c>
      <c r="O38" s="31">
        <f>M38*AA38</f>
        <v>0</v>
      </c>
      <c r="P38" s="1">
        <v>3</v>
      </c>
      <c r="AA38" s="1">
        <f>IF(P38=1,$O$3,IF(P38=2,$O$4,$O$5))</f>
        <v>0</v>
      </c>
    </row>
    <row r="39">
      <c r="A39" s="1" t="s">
        <v>339</v>
      </c>
      <c r="E39" s="27" t="s">
        <v>349</v>
      </c>
    </row>
    <row r="40" ht="66">
      <c r="A40" s="1" t="s">
        <v>341</v>
      </c>
      <c r="E40" s="32" t="s">
        <v>4987</v>
      </c>
    </row>
    <row r="41" ht="264">
      <c r="A41" s="1" t="s">
        <v>342</v>
      </c>
      <c r="E41" s="27" t="s">
        <v>495</v>
      </c>
    </row>
    <row r="42">
      <c r="A42" s="1" t="s">
        <v>333</v>
      </c>
      <c r="B42" s="1">
        <v>9</v>
      </c>
      <c r="C42" s="26" t="s">
        <v>3785</v>
      </c>
      <c r="D42" t="s">
        <v>345</v>
      </c>
      <c r="E42" s="27" t="s">
        <v>3786</v>
      </c>
      <c r="F42" s="28" t="s">
        <v>481</v>
      </c>
      <c r="G42" s="29">
        <v>2668</v>
      </c>
      <c r="H42" s="28">
        <v>0</v>
      </c>
      <c r="I42" s="30">
        <f>ROUND(G42*H42,P4)</f>
        <v>0</v>
      </c>
      <c r="L42" s="30">
        <v>0</v>
      </c>
      <c r="M42" s="24">
        <f>ROUND(G42*L42,P4)</f>
        <v>0</v>
      </c>
      <c r="N42" s="25" t="s">
        <v>348</v>
      </c>
      <c r="O42" s="31">
        <f>M42*AA42</f>
        <v>0</v>
      </c>
      <c r="P42" s="1">
        <v>3</v>
      </c>
      <c r="AA42" s="1">
        <f>IF(P42=1,$O$3,IF(P42=2,$O$4,$O$5))</f>
        <v>0</v>
      </c>
    </row>
    <row r="43">
      <c r="A43" s="1" t="s">
        <v>339</v>
      </c>
      <c r="E43" s="27" t="s">
        <v>349</v>
      </c>
    </row>
    <row r="44" ht="52.8">
      <c r="A44" s="1" t="s">
        <v>341</v>
      </c>
      <c r="E44" s="32" t="s">
        <v>4988</v>
      </c>
    </row>
    <row r="45" ht="264">
      <c r="A45" s="1" t="s">
        <v>342</v>
      </c>
      <c r="E45" s="27" t="s">
        <v>3788</v>
      </c>
    </row>
    <row r="46">
      <c r="A46" s="1" t="s">
        <v>333</v>
      </c>
      <c r="B46" s="1">
        <v>10</v>
      </c>
      <c r="C46" s="26" t="s">
        <v>3797</v>
      </c>
      <c r="D46" t="s">
        <v>345</v>
      </c>
      <c r="E46" s="27" t="s">
        <v>3798</v>
      </c>
      <c r="F46" s="28" t="s">
        <v>476</v>
      </c>
      <c r="G46" s="29">
        <v>3005.1999999999998</v>
      </c>
      <c r="H46" s="28">
        <v>0</v>
      </c>
      <c r="I46" s="30">
        <f>ROUND(G46*H46,P4)</f>
        <v>0</v>
      </c>
      <c r="L46" s="30">
        <v>0</v>
      </c>
      <c r="M46" s="24">
        <f>ROUND(G46*L46,P4)</f>
        <v>0</v>
      </c>
      <c r="N46" s="25" t="s">
        <v>348</v>
      </c>
      <c r="O46" s="31">
        <f>M46*AA46</f>
        <v>0</v>
      </c>
      <c r="P46" s="1">
        <v>3</v>
      </c>
      <c r="AA46" s="1">
        <f>IF(P46=1,$O$3,IF(P46=2,$O$4,$O$5))</f>
        <v>0</v>
      </c>
    </row>
    <row r="47">
      <c r="A47" s="1" t="s">
        <v>339</v>
      </c>
      <c r="E47" s="27" t="s">
        <v>349</v>
      </c>
    </row>
    <row r="48" ht="52.8">
      <c r="A48" s="1" t="s">
        <v>341</v>
      </c>
      <c r="E48" s="32" t="s">
        <v>4989</v>
      </c>
    </row>
    <row r="49" ht="52.8">
      <c r="A49" s="1" t="s">
        <v>342</v>
      </c>
      <c r="E49" s="27" t="s">
        <v>3800</v>
      </c>
    </row>
    <row r="50">
      <c r="A50" s="1" t="s">
        <v>330</v>
      </c>
      <c r="C50" s="22" t="s">
        <v>486</v>
      </c>
      <c r="E50" s="23" t="s">
        <v>3835</v>
      </c>
      <c r="L50" s="24">
        <f>SUMIFS(L51:L62,A51:A62,"P")</f>
        <v>0</v>
      </c>
      <c r="M50" s="24">
        <f>SUMIFS(M51:M62,A51:A62,"P")</f>
        <v>0</v>
      </c>
      <c r="N50" s="25"/>
    </row>
    <row r="51">
      <c r="A51" s="1" t="s">
        <v>333</v>
      </c>
      <c r="B51" s="1">
        <v>11</v>
      </c>
      <c r="C51" s="26" t="s">
        <v>4903</v>
      </c>
      <c r="D51" t="s">
        <v>345</v>
      </c>
      <c r="E51" s="27" t="s">
        <v>4904</v>
      </c>
      <c r="F51" s="28" t="s">
        <v>481</v>
      </c>
      <c r="G51" s="29">
        <v>111.384</v>
      </c>
      <c r="H51" s="28">
        <v>0</v>
      </c>
      <c r="I51" s="30">
        <f>ROUND(G51*H51,P4)</f>
        <v>0</v>
      </c>
      <c r="L51" s="30">
        <v>0</v>
      </c>
      <c r="M51" s="24">
        <f>ROUND(G51*L51,P4)</f>
        <v>0</v>
      </c>
      <c r="N51" s="25" t="s">
        <v>348</v>
      </c>
      <c r="O51" s="31">
        <f>M51*AA51</f>
        <v>0</v>
      </c>
      <c r="P51" s="1">
        <v>3</v>
      </c>
      <c r="AA51" s="1">
        <f>IF(P51=1,$O$3,IF(P51=2,$O$4,$O$5))</f>
        <v>0</v>
      </c>
    </row>
    <row r="52">
      <c r="A52" s="1" t="s">
        <v>339</v>
      </c>
      <c r="E52" s="27" t="s">
        <v>349</v>
      </c>
    </row>
    <row r="53" ht="52.8">
      <c r="A53" s="1" t="s">
        <v>341</v>
      </c>
      <c r="E53" s="32" t="s">
        <v>4990</v>
      </c>
    </row>
    <row r="54" ht="382.8">
      <c r="A54" s="1" t="s">
        <v>342</v>
      </c>
      <c r="E54" s="27" t="s">
        <v>2341</v>
      </c>
    </row>
    <row r="55">
      <c r="A55" s="1" t="s">
        <v>333</v>
      </c>
      <c r="B55" s="1">
        <v>12</v>
      </c>
      <c r="C55" s="26" t="s">
        <v>4132</v>
      </c>
      <c r="D55" t="s">
        <v>345</v>
      </c>
      <c r="E55" s="27" t="s">
        <v>4133</v>
      </c>
      <c r="F55" s="28" t="s">
        <v>481</v>
      </c>
      <c r="G55" s="29">
        <v>11.138</v>
      </c>
      <c r="H55" s="28">
        <v>0</v>
      </c>
      <c r="I55" s="30">
        <f>ROUND(G55*H55,P4)</f>
        <v>0</v>
      </c>
      <c r="L55" s="30">
        <v>0</v>
      </c>
      <c r="M55" s="24">
        <f>ROUND(G55*L55,P4)</f>
        <v>0</v>
      </c>
      <c r="N55" s="25" t="s">
        <v>348</v>
      </c>
      <c r="O55" s="31">
        <f>M55*AA55</f>
        <v>0</v>
      </c>
      <c r="P55" s="1">
        <v>3</v>
      </c>
      <c r="AA55" s="1">
        <f>IF(P55=1,$O$3,IF(P55=2,$O$4,$O$5))</f>
        <v>0</v>
      </c>
    </row>
    <row r="56">
      <c r="A56" s="1" t="s">
        <v>339</v>
      </c>
      <c r="E56" s="27" t="s">
        <v>349</v>
      </c>
    </row>
    <row r="57" ht="52.8">
      <c r="A57" s="1" t="s">
        <v>341</v>
      </c>
      <c r="E57" s="32" t="s">
        <v>4991</v>
      </c>
    </row>
    <row r="58" ht="79.2">
      <c r="A58" s="1" t="s">
        <v>342</v>
      </c>
      <c r="E58" s="27" t="s">
        <v>4135</v>
      </c>
    </row>
    <row r="59">
      <c r="A59" s="1" t="s">
        <v>333</v>
      </c>
      <c r="B59" s="1">
        <v>13</v>
      </c>
      <c r="C59" s="26" t="s">
        <v>4419</v>
      </c>
      <c r="D59" t="s">
        <v>345</v>
      </c>
      <c r="E59" s="27" t="s">
        <v>4420</v>
      </c>
      <c r="F59" s="28" t="s">
        <v>481</v>
      </c>
      <c r="G59" s="29">
        <v>222.768</v>
      </c>
      <c r="H59" s="28">
        <v>0</v>
      </c>
      <c r="I59" s="30">
        <f>ROUND(G59*H59,P4)</f>
        <v>0</v>
      </c>
      <c r="L59" s="30">
        <v>0</v>
      </c>
      <c r="M59" s="24">
        <f>ROUND(G59*L59,P4)</f>
        <v>0</v>
      </c>
      <c r="N59" s="25" t="s">
        <v>348</v>
      </c>
      <c r="O59" s="31">
        <f>M59*AA59</f>
        <v>0</v>
      </c>
      <c r="P59" s="1">
        <v>3</v>
      </c>
      <c r="AA59" s="1">
        <f>IF(P59=1,$O$3,IF(P59=2,$O$4,$O$5))</f>
        <v>0</v>
      </c>
    </row>
    <row r="60">
      <c r="A60" s="1" t="s">
        <v>339</v>
      </c>
      <c r="E60" s="27" t="s">
        <v>349</v>
      </c>
    </row>
    <row r="61" ht="52.8">
      <c r="A61" s="1" t="s">
        <v>341</v>
      </c>
      <c r="E61" s="32" t="s">
        <v>4992</v>
      </c>
    </row>
    <row r="62" ht="79.2">
      <c r="A62" s="1" t="s">
        <v>342</v>
      </c>
      <c r="E62" s="27" t="s">
        <v>4139</v>
      </c>
    </row>
    <row r="63">
      <c r="A63" s="1" t="s">
        <v>330</v>
      </c>
      <c r="C63" s="22" t="s">
        <v>491</v>
      </c>
      <c r="E63" s="23" t="s">
        <v>4913</v>
      </c>
      <c r="L63" s="24">
        <f>SUMIFS(L64:L75,A64:A75,"P")</f>
        <v>0</v>
      </c>
      <c r="M63" s="24">
        <f>SUMIFS(M64:M75,A64:A75,"P")</f>
        <v>0</v>
      </c>
      <c r="N63" s="25"/>
    </row>
    <row r="64">
      <c r="A64" s="1" t="s">
        <v>333</v>
      </c>
      <c r="B64" s="1">
        <v>14</v>
      </c>
      <c r="C64" s="26" t="s">
        <v>3948</v>
      </c>
      <c r="D64" t="s">
        <v>345</v>
      </c>
      <c r="E64" s="27" t="s">
        <v>3949</v>
      </c>
      <c r="F64" s="28" t="s">
        <v>481</v>
      </c>
      <c r="G64" s="29">
        <v>730</v>
      </c>
      <c r="H64" s="28">
        <v>0</v>
      </c>
      <c r="I64" s="30">
        <f>ROUND(G64*H64,P4)</f>
        <v>0</v>
      </c>
      <c r="L64" s="30">
        <v>0</v>
      </c>
      <c r="M64" s="24">
        <f>ROUND(G64*L64,P4)</f>
        <v>0</v>
      </c>
      <c r="N64" s="25" t="s">
        <v>348</v>
      </c>
      <c r="O64" s="31">
        <f>M64*AA64</f>
        <v>0</v>
      </c>
      <c r="P64" s="1">
        <v>3</v>
      </c>
      <c r="AA64" s="1">
        <f>IF(P64=1,$O$3,IF(P64=2,$O$4,$O$5))</f>
        <v>0</v>
      </c>
    </row>
    <row r="65">
      <c r="A65" s="1" t="s">
        <v>339</v>
      </c>
      <c r="E65" s="27" t="s">
        <v>349</v>
      </c>
    </row>
    <row r="66" ht="52.8">
      <c r="A66" s="1" t="s">
        <v>341</v>
      </c>
      <c r="E66" s="32" t="s">
        <v>4993</v>
      </c>
    </row>
    <row r="67" ht="79.2">
      <c r="A67" s="1" t="s">
        <v>342</v>
      </c>
      <c r="E67" s="27" t="s">
        <v>3951</v>
      </c>
    </row>
    <row r="68">
      <c r="A68" s="1" t="s">
        <v>333</v>
      </c>
      <c r="B68" s="1">
        <v>15</v>
      </c>
      <c r="C68" s="26" t="s">
        <v>4994</v>
      </c>
      <c r="D68" t="s">
        <v>345</v>
      </c>
      <c r="E68" s="27" t="s">
        <v>4995</v>
      </c>
      <c r="F68" s="28" t="s">
        <v>476</v>
      </c>
      <c r="G68" s="29">
        <v>2277</v>
      </c>
      <c r="H68" s="28">
        <v>0</v>
      </c>
      <c r="I68" s="30">
        <f>ROUND(G68*H68,P4)</f>
        <v>0</v>
      </c>
      <c r="L68" s="30">
        <v>0</v>
      </c>
      <c r="M68" s="24">
        <f>ROUND(G68*L68,P4)</f>
        <v>0</v>
      </c>
      <c r="N68" s="25" t="s">
        <v>348</v>
      </c>
      <c r="O68" s="31">
        <f>M68*AA68</f>
        <v>0</v>
      </c>
      <c r="P68" s="1">
        <v>3</v>
      </c>
      <c r="AA68" s="1">
        <f>IF(P68=1,$O$3,IF(P68=2,$O$4,$O$5))</f>
        <v>0</v>
      </c>
    </row>
    <row r="69">
      <c r="A69" s="1" t="s">
        <v>339</v>
      </c>
      <c r="E69" s="27" t="s">
        <v>349</v>
      </c>
    </row>
    <row r="70" ht="92.4">
      <c r="A70" s="1" t="s">
        <v>341</v>
      </c>
      <c r="E70" s="32" t="s">
        <v>4996</v>
      </c>
    </row>
    <row r="71" ht="171.6">
      <c r="A71" s="1" t="s">
        <v>342</v>
      </c>
      <c r="E71" s="27" t="s">
        <v>4918</v>
      </c>
    </row>
    <row r="72" ht="26.4">
      <c r="A72" s="1" t="s">
        <v>333</v>
      </c>
      <c r="B72" s="1">
        <v>16</v>
      </c>
      <c r="C72" s="26" t="s">
        <v>4997</v>
      </c>
      <c r="D72" t="s">
        <v>345</v>
      </c>
      <c r="E72" s="27" t="s">
        <v>4998</v>
      </c>
      <c r="F72" s="28" t="s">
        <v>476</v>
      </c>
      <c r="G72" s="29">
        <v>19.800000000000001</v>
      </c>
      <c r="H72" s="28">
        <v>0</v>
      </c>
      <c r="I72" s="30">
        <f>ROUND(G72*H72,P4)</f>
        <v>0</v>
      </c>
      <c r="L72" s="30">
        <v>0</v>
      </c>
      <c r="M72" s="24">
        <f>ROUND(G72*L72,P4)</f>
        <v>0</v>
      </c>
      <c r="N72" s="25" t="s">
        <v>348</v>
      </c>
      <c r="O72" s="31">
        <f>M72*AA72</f>
        <v>0</v>
      </c>
      <c r="P72" s="1">
        <v>3</v>
      </c>
      <c r="AA72" s="1">
        <f>IF(P72=1,$O$3,IF(P72=2,$O$4,$O$5))</f>
        <v>0</v>
      </c>
    </row>
    <row r="73">
      <c r="A73" s="1" t="s">
        <v>339</v>
      </c>
      <c r="E73" s="27" t="s">
        <v>349</v>
      </c>
    </row>
    <row r="74" ht="52.8">
      <c r="A74" s="1" t="s">
        <v>341</v>
      </c>
      <c r="E74" s="32" t="s">
        <v>4999</v>
      </c>
    </row>
    <row r="75" ht="171.6">
      <c r="A75" s="1" t="s">
        <v>342</v>
      </c>
      <c r="E75" s="27" t="s">
        <v>4918</v>
      </c>
    </row>
    <row r="76">
      <c r="A76" s="1" t="s">
        <v>330</v>
      </c>
      <c r="C76" s="22" t="s">
        <v>3952</v>
      </c>
      <c r="E76" s="23" t="s">
        <v>3953</v>
      </c>
      <c r="L76" s="24">
        <f>SUMIFS(L77:L80,A77:A80,"P")</f>
        <v>0</v>
      </c>
      <c r="M76" s="24">
        <f>SUMIFS(M77:M80,A77:A80,"P")</f>
        <v>0</v>
      </c>
      <c r="N76" s="25"/>
    </row>
    <row r="77" ht="26.4">
      <c r="A77" s="1" t="s">
        <v>333</v>
      </c>
      <c r="B77" s="1">
        <v>17</v>
      </c>
      <c r="C77" s="26" t="s">
        <v>3954</v>
      </c>
      <c r="D77" t="s">
        <v>345</v>
      </c>
      <c r="E77" s="27" t="s">
        <v>3955</v>
      </c>
      <c r="F77" s="28" t="s">
        <v>476</v>
      </c>
      <c r="G77" s="29">
        <v>1936</v>
      </c>
      <c r="H77" s="28">
        <v>0</v>
      </c>
      <c r="I77" s="30">
        <f>ROUND(G77*H77,P4)</f>
        <v>0</v>
      </c>
      <c r="L77" s="30">
        <v>0</v>
      </c>
      <c r="M77" s="24">
        <f>ROUND(G77*L77,P4)</f>
        <v>0</v>
      </c>
      <c r="N77" s="25" t="s">
        <v>348</v>
      </c>
      <c r="O77" s="31">
        <f>M77*AA77</f>
        <v>0</v>
      </c>
      <c r="P77" s="1">
        <v>3</v>
      </c>
      <c r="AA77" s="1">
        <f>IF(P77=1,$O$3,IF(P77=2,$O$4,$O$5))</f>
        <v>0</v>
      </c>
    </row>
    <row r="78">
      <c r="A78" s="1" t="s">
        <v>339</v>
      </c>
      <c r="E78" s="27" t="s">
        <v>349</v>
      </c>
    </row>
    <row r="79" ht="66">
      <c r="A79" s="1" t="s">
        <v>341</v>
      </c>
      <c r="E79" s="32" t="s">
        <v>5000</v>
      </c>
    </row>
    <row r="80" ht="211.2">
      <c r="A80" s="1" t="s">
        <v>342</v>
      </c>
      <c r="E80" s="27" t="s">
        <v>3957</v>
      </c>
    </row>
    <row r="81" ht="26.4">
      <c r="A81" s="1" t="s">
        <v>330</v>
      </c>
      <c r="C81" s="22" t="s">
        <v>4935</v>
      </c>
      <c r="E81" s="23" t="s">
        <v>4936</v>
      </c>
      <c r="L81" s="24">
        <f>SUMIFS(L82:L85,A82:A85,"P")</f>
        <v>0</v>
      </c>
      <c r="M81" s="24">
        <f>SUMIFS(M82:M85,A82:A85,"P")</f>
        <v>0</v>
      </c>
      <c r="N81" s="25"/>
    </row>
    <row r="82">
      <c r="A82" s="1" t="s">
        <v>333</v>
      </c>
      <c r="B82" s="1">
        <v>18</v>
      </c>
      <c r="C82" s="26" t="s">
        <v>4941</v>
      </c>
      <c r="D82" t="s">
        <v>345</v>
      </c>
      <c r="E82" s="27" t="s">
        <v>4942</v>
      </c>
      <c r="F82" s="28" t="s">
        <v>361</v>
      </c>
      <c r="G82" s="29">
        <v>25</v>
      </c>
      <c r="H82" s="28">
        <v>0</v>
      </c>
      <c r="I82" s="30">
        <f>ROUND(G82*H82,P4)</f>
        <v>0</v>
      </c>
      <c r="L82" s="30">
        <v>0</v>
      </c>
      <c r="M82" s="24">
        <f>ROUND(G82*L82,P4)</f>
        <v>0</v>
      </c>
      <c r="N82" s="25" t="s">
        <v>348</v>
      </c>
      <c r="O82" s="31">
        <f>M82*AA82</f>
        <v>0</v>
      </c>
      <c r="P82" s="1">
        <v>3</v>
      </c>
      <c r="AA82" s="1">
        <f>IF(P82=1,$O$3,IF(P82=2,$O$4,$O$5))</f>
        <v>0</v>
      </c>
    </row>
    <row r="83">
      <c r="A83" s="1" t="s">
        <v>339</v>
      </c>
      <c r="E83" s="27" t="s">
        <v>349</v>
      </c>
    </row>
    <row r="84" ht="66">
      <c r="A84" s="1" t="s">
        <v>341</v>
      </c>
      <c r="E84" s="32" t="s">
        <v>5001</v>
      </c>
    </row>
    <row r="85" ht="79.2">
      <c r="A85" s="1" t="s">
        <v>342</v>
      </c>
      <c r="E85" s="27" t="s">
        <v>4944</v>
      </c>
    </row>
    <row r="86">
      <c r="A86" s="1" t="s">
        <v>330</v>
      </c>
      <c r="C86" s="22" t="s">
        <v>3667</v>
      </c>
      <c r="E86" s="23" t="s">
        <v>3668</v>
      </c>
      <c r="L86" s="24">
        <f>SUMIFS(L87:L126,A87:A126,"P")</f>
        <v>0</v>
      </c>
      <c r="M86" s="24">
        <f>SUMIFS(M87:M126,A87:A126,"P")</f>
        <v>0</v>
      </c>
      <c r="N86" s="25"/>
    </row>
    <row r="87">
      <c r="A87" s="1" t="s">
        <v>333</v>
      </c>
      <c r="B87" s="1">
        <v>19</v>
      </c>
      <c r="C87" s="26" t="s">
        <v>5002</v>
      </c>
      <c r="D87" t="s">
        <v>345</v>
      </c>
      <c r="E87" s="27" t="s">
        <v>5003</v>
      </c>
      <c r="F87" s="28" t="s">
        <v>476</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ht="66">
      <c r="A89" s="1" t="s">
        <v>341</v>
      </c>
      <c r="E89" s="32" t="s">
        <v>5004</v>
      </c>
    </row>
    <row r="90" ht="79.2">
      <c r="A90" s="1" t="s">
        <v>342</v>
      </c>
      <c r="E90" s="27" t="s">
        <v>5005</v>
      </c>
    </row>
    <row r="91">
      <c r="A91" s="1" t="s">
        <v>333</v>
      </c>
      <c r="B91" s="1">
        <v>20</v>
      </c>
      <c r="C91" s="26" t="s">
        <v>5006</v>
      </c>
      <c r="D91" t="s">
        <v>345</v>
      </c>
      <c r="E91" s="27" t="s">
        <v>5007</v>
      </c>
      <c r="F91" s="28" t="s">
        <v>355</v>
      </c>
      <c r="G91" s="29">
        <v>4</v>
      </c>
      <c r="H91" s="28">
        <v>0</v>
      </c>
      <c r="I91" s="30">
        <f>ROUND(G91*H91,P4)</f>
        <v>0</v>
      </c>
      <c r="L91" s="30">
        <v>0</v>
      </c>
      <c r="M91" s="24">
        <f>ROUND(G91*L91,P4)</f>
        <v>0</v>
      </c>
      <c r="N91" s="25" t="s">
        <v>348</v>
      </c>
      <c r="O91" s="31">
        <f>M91*AA91</f>
        <v>0</v>
      </c>
      <c r="P91" s="1">
        <v>3</v>
      </c>
      <c r="AA91" s="1">
        <f>IF(P91=1,$O$3,IF(P91=2,$O$4,$O$5))</f>
        <v>0</v>
      </c>
    </row>
    <row r="92">
      <c r="A92" s="1" t="s">
        <v>339</v>
      </c>
      <c r="E92" s="27" t="s">
        <v>349</v>
      </c>
    </row>
    <row r="93" ht="66">
      <c r="A93" s="1" t="s">
        <v>341</v>
      </c>
      <c r="E93" s="32" t="s">
        <v>5008</v>
      </c>
    </row>
    <row r="94" ht="52.8">
      <c r="A94" s="1" t="s">
        <v>342</v>
      </c>
      <c r="E94" s="27" t="s">
        <v>5009</v>
      </c>
    </row>
    <row r="95">
      <c r="A95" s="1" t="s">
        <v>333</v>
      </c>
      <c r="B95" s="1">
        <v>21</v>
      </c>
      <c r="C95" s="26" t="s">
        <v>5010</v>
      </c>
      <c r="D95" t="s">
        <v>345</v>
      </c>
      <c r="E95" s="27" t="s">
        <v>5011</v>
      </c>
      <c r="F95" s="28" t="s">
        <v>361</v>
      </c>
      <c r="G95" s="29">
        <v>120</v>
      </c>
      <c r="H95" s="28">
        <v>0</v>
      </c>
      <c r="I95" s="30">
        <f>ROUND(G95*H95,P4)</f>
        <v>0</v>
      </c>
      <c r="L95" s="30">
        <v>0</v>
      </c>
      <c r="M95" s="24">
        <f>ROUND(G95*L95,P4)</f>
        <v>0</v>
      </c>
      <c r="N95" s="25" t="s">
        <v>348</v>
      </c>
      <c r="O95" s="31">
        <f>M95*AA95</f>
        <v>0</v>
      </c>
      <c r="P95" s="1">
        <v>3</v>
      </c>
      <c r="AA95" s="1">
        <f>IF(P95=1,$O$3,IF(P95=2,$O$4,$O$5))</f>
        <v>0</v>
      </c>
    </row>
    <row r="96">
      <c r="A96" s="1" t="s">
        <v>339</v>
      </c>
      <c r="E96" s="27" t="s">
        <v>349</v>
      </c>
    </row>
    <row r="97" ht="79.2">
      <c r="A97" s="1" t="s">
        <v>341</v>
      </c>
      <c r="E97" s="32" t="s">
        <v>5012</v>
      </c>
    </row>
    <row r="98" ht="171.6">
      <c r="A98" s="1" t="s">
        <v>342</v>
      </c>
      <c r="E98" s="27" t="s">
        <v>5013</v>
      </c>
    </row>
    <row r="99">
      <c r="A99" s="1" t="s">
        <v>333</v>
      </c>
      <c r="B99" s="1">
        <v>22</v>
      </c>
      <c r="C99" s="26" t="s">
        <v>5014</v>
      </c>
      <c r="D99" t="s">
        <v>345</v>
      </c>
      <c r="E99" s="27" t="s">
        <v>5015</v>
      </c>
      <c r="F99" s="28" t="s">
        <v>361</v>
      </c>
      <c r="G99" s="29">
        <v>816</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198">
      <c r="A101" s="1" t="s">
        <v>341</v>
      </c>
      <c r="E101" s="32" t="s">
        <v>5016</v>
      </c>
    </row>
    <row r="102" ht="237.6">
      <c r="A102" s="1" t="s">
        <v>342</v>
      </c>
      <c r="E102" s="27" t="s">
        <v>4948</v>
      </c>
    </row>
    <row r="103">
      <c r="A103" s="1" t="s">
        <v>333</v>
      </c>
      <c r="B103" s="1">
        <v>23</v>
      </c>
      <c r="C103" s="26" t="s">
        <v>5017</v>
      </c>
      <c r="D103" t="s">
        <v>345</v>
      </c>
      <c r="E103" s="27" t="s">
        <v>5018</v>
      </c>
      <c r="F103" s="28" t="s">
        <v>361</v>
      </c>
      <c r="G103" s="29">
        <v>866.25300000000004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66">
      <c r="A105" s="1" t="s">
        <v>341</v>
      </c>
      <c r="E105" s="32" t="s">
        <v>5019</v>
      </c>
    </row>
    <row r="106" ht="92.4">
      <c r="A106" s="1" t="s">
        <v>342</v>
      </c>
      <c r="E106" s="27" t="s">
        <v>5020</v>
      </c>
    </row>
    <row r="107">
      <c r="A107" s="1" t="s">
        <v>333</v>
      </c>
      <c r="B107" s="1">
        <v>24</v>
      </c>
      <c r="C107" s="26" t="s">
        <v>5021</v>
      </c>
      <c r="D107" t="s">
        <v>345</v>
      </c>
      <c r="E107" s="27" t="s">
        <v>5022</v>
      </c>
      <c r="F107" s="28" t="s">
        <v>361</v>
      </c>
      <c r="G107" s="29">
        <v>882</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52.8">
      <c r="A109" s="1" t="s">
        <v>341</v>
      </c>
      <c r="E109" s="32" t="s">
        <v>5023</v>
      </c>
    </row>
    <row r="110" ht="237.6">
      <c r="A110" s="1" t="s">
        <v>342</v>
      </c>
      <c r="E110" s="27" t="s">
        <v>5024</v>
      </c>
    </row>
    <row r="111">
      <c r="A111" s="1" t="s">
        <v>333</v>
      </c>
      <c r="B111" s="1">
        <v>25</v>
      </c>
      <c r="C111" s="26" t="s">
        <v>5025</v>
      </c>
      <c r="D111" t="s">
        <v>345</v>
      </c>
      <c r="E111" s="27" t="s">
        <v>5026</v>
      </c>
      <c r="F111" s="28" t="s">
        <v>355</v>
      </c>
      <c r="G111" s="29">
        <v>16</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ht="52.8">
      <c r="A113" s="1" t="s">
        <v>341</v>
      </c>
      <c r="E113" s="32" t="s">
        <v>5027</v>
      </c>
    </row>
    <row r="114" ht="92.4">
      <c r="A114" s="1" t="s">
        <v>342</v>
      </c>
      <c r="E114" s="27" t="s">
        <v>4952</v>
      </c>
    </row>
    <row r="115">
      <c r="A115" s="1" t="s">
        <v>333</v>
      </c>
      <c r="B115" s="1">
        <v>26</v>
      </c>
      <c r="C115" s="26" t="s">
        <v>4949</v>
      </c>
      <c r="D115" t="s">
        <v>345</v>
      </c>
      <c r="E115" s="27" t="s">
        <v>4950</v>
      </c>
      <c r="F115" s="28" t="s">
        <v>355</v>
      </c>
      <c r="G115" s="29">
        <v>8</v>
      </c>
      <c r="H115" s="28">
        <v>0</v>
      </c>
      <c r="I115" s="30">
        <f>ROUND(G115*H115,P4)</f>
        <v>0</v>
      </c>
      <c r="L115" s="30">
        <v>0</v>
      </c>
      <c r="M115" s="24">
        <f>ROUND(G115*L115,P4)</f>
        <v>0</v>
      </c>
      <c r="N115" s="25" t="s">
        <v>1011</v>
      </c>
      <c r="O115" s="31">
        <f>M115*AA115</f>
        <v>0</v>
      </c>
      <c r="P115" s="1">
        <v>3</v>
      </c>
      <c r="AA115" s="1">
        <f>IF(P115=1,$O$3,IF(P115=2,$O$4,$O$5))</f>
        <v>0</v>
      </c>
    </row>
    <row r="116">
      <c r="A116" s="1" t="s">
        <v>339</v>
      </c>
      <c r="E116" s="27" t="s">
        <v>349</v>
      </c>
    </row>
    <row r="117" ht="66">
      <c r="A117" s="1" t="s">
        <v>341</v>
      </c>
      <c r="E117" s="32" t="s">
        <v>5028</v>
      </c>
    </row>
    <row r="118" ht="92.4">
      <c r="A118" s="1" t="s">
        <v>342</v>
      </c>
      <c r="E118" s="27" t="s">
        <v>4952</v>
      </c>
    </row>
    <row r="119">
      <c r="A119" s="1" t="s">
        <v>333</v>
      </c>
      <c r="B119" s="1">
        <v>27</v>
      </c>
      <c r="C119" s="26" t="s">
        <v>5029</v>
      </c>
      <c r="D119" t="s">
        <v>345</v>
      </c>
      <c r="E119" s="27" t="s">
        <v>5030</v>
      </c>
      <c r="F119" s="28" t="s">
        <v>355</v>
      </c>
      <c r="G119" s="29">
        <v>4</v>
      </c>
      <c r="H119" s="28">
        <v>0</v>
      </c>
      <c r="I119" s="30">
        <f>ROUND(G119*H119,P4)</f>
        <v>0</v>
      </c>
      <c r="L119" s="30">
        <v>0</v>
      </c>
      <c r="M119" s="24">
        <f>ROUND(G119*L119,P4)</f>
        <v>0</v>
      </c>
      <c r="N119" s="25" t="s">
        <v>1011</v>
      </c>
      <c r="O119" s="31">
        <f>M119*AA119</f>
        <v>0</v>
      </c>
      <c r="P119" s="1">
        <v>3</v>
      </c>
      <c r="AA119" s="1">
        <f>IF(P119=1,$O$3,IF(P119=2,$O$4,$O$5))</f>
        <v>0</v>
      </c>
    </row>
    <row r="120">
      <c r="A120" s="1" t="s">
        <v>339</v>
      </c>
      <c r="E120" s="27" t="s">
        <v>349</v>
      </c>
    </row>
    <row r="121" ht="66">
      <c r="A121" s="1" t="s">
        <v>341</v>
      </c>
      <c r="E121" s="32" t="s">
        <v>5031</v>
      </c>
    </row>
    <row r="122" ht="79.2">
      <c r="A122" s="1" t="s">
        <v>342</v>
      </c>
      <c r="E122" s="27" t="s">
        <v>5032</v>
      </c>
    </row>
    <row r="123" ht="26.4">
      <c r="A123" s="1" t="s">
        <v>333</v>
      </c>
      <c r="B123" s="1">
        <v>28</v>
      </c>
      <c r="C123" s="26" t="s">
        <v>4953</v>
      </c>
      <c r="D123" t="s">
        <v>345</v>
      </c>
      <c r="E123" s="27" t="s">
        <v>4954</v>
      </c>
      <c r="F123" s="28" t="s">
        <v>355</v>
      </c>
      <c r="G123" s="29">
        <v>4</v>
      </c>
      <c r="H123" s="28">
        <v>0</v>
      </c>
      <c r="I123" s="30">
        <f>ROUND(G123*H123,P4)</f>
        <v>0</v>
      </c>
      <c r="L123" s="30">
        <v>0</v>
      </c>
      <c r="M123" s="24">
        <f>ROUND(G123*L123,P4)</f>
        <v>0</v>
      </c>
      <c r="N123" s="25" t="s">
        <v>1011</v>
      </c>
      <c r="O123" s="31">
        <f>M123*AA123</f>
        <v>0</v>
      </c>
      <c r="P123" s="1">
        <v>3</v>
      </c>
      <c r="AA123" s="1">
        <f>IF(P123=1,$O$3,IF(P123=2,$O$4,$O$5))</f>
        <v>0</v>
      </c>
    </row>
    <row r="124">
      <c r="A124" s="1" t="s">
        <v>339</v>
      </c>
      <c r="E124" s="27" t="s">
        <v>349</v>
      </c>
    </row>
    <row r="125" ht="66">
      <c r="A125" s="1" t="s">
        <v>341</v>
      </c>
      <c r="E125" s="32" t="s">
        <v>5033</v>
      </c>
    </row>
    <row r="126" ht="105.6">
      <c r="A126" s="1" t="s">
        <v>342</v>
      </c>
      <c r="E126" s="27" t="s">
        <v>5034</v>
      </c>
    </row>
    <row r="127">
      <c r="A127" s="1" t="s">
        <v>330</v>
      </c>
      <c r="C127" s="22" t="s">
        <v>3704</v>
      </c>
      <c r="E127" s="23" t="s">
        <v>3705</v>
      </c>
      <c r="L127" s="24">
        <f>SUMIFS(L128:L183,A128:A183,"P")</f>
        <v>0</v>
      </c>
      <c r="M127" s="24">
        <f>SUMIFS(M128:M183,A128:A183,"P")</f>
        <v>0</v>
      </c>
      <c r="N127" s="25"/>
    </row>
    <row r="128">
      <c r="A128" s="1" t="s">
        <v>333</v>
      </c>
      <c r="B128" s="1">
        <v>29</v>
      </c>
      <c r="C128" s="26" t="s">
        <v>4509</v>
      </c>
      <c r="D128" t="s">
        <v>345</v>
      </c>
      <c r="E128" s="27" t="s">
        <v>4510</v>
      </c>
      <c r="F128" s="28" t="s">
        <v>476</v>
      </c>
      <c r="G128" s="29">
        <v>32.549999999999997</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ht="52.8">
      <c r="A130" s="1" t="s">
        <v>341</v>
      </c>
      <c r="E130" s="32" t="s">
        <v>5035</v>
      </c>
    </row>
    <row r="131" ht="184.8">
      <c r="A131" s="1" t="s">
        <v>342</v>
      </c>
      <c r="E131" s="27" t="s">
        <v>4512</v>
      </c>
    </row>
    <row r="132" ht="26.4">
      <c r="A132" s="1" t="s">
        <v>333</v>
      </c>
      <c r="B132" s="1">
        <v>30</v>
      </c>
      <c r="C132" s="26" t="s">
        <v>4513</v>
      </c>
      <c r="D132" t="s">
        <v>345</v>
      </c>
      <c r="E132" s="27" t="s">
        <v>4514</v>
      </c>
      <c r="F132" s="28" t="s">
        <v>1074</v>
      </c>
      <c r="G132" s="29">
        <v>207.56999999999999</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ht="52.8">
      <c r="A134" s="1" t="s">
        <v>341</v>
      </c>
      <c r="E134" s="32" t="s">
        <v>5036</v>
      </c>
    </row>
    <row r="135" ht="132">
      <c r="A135" s="1" t="s">
        <v>342</v>
      </c>
      <c r="E135" s="27" t="s">
        <v>4516</v>
      </c>
    </row>
    <row r="136">
      <c r="A136" s="1" t="s">
        <v>333</v>
      </c>
      <c r="B136" s="1">
        <v>31</v>
      </c>
      <c r="C136" s="26" t="s">
        <v>5037</v>
      </c>
      <c r="D136" t="s">
        <v>345</v>
      </c>
      <c r="E136" s="27" t="s">
        <v>5038</v>
      </c>
      <c r="F136" s="28" t="s">
        <v>476</v>
      </c>
      <c r="G136" s="29">
        <v>32.549999999999997</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52.8">
      <c r="A138" s="1" t="s">
        <v>341</v>
      </c>
      <c r="E138" s="32" t="s">
        <v>5039</v>
      </c>
    </row>
    <row r="139" ht="184.8">
      <c r="A139" s="1" t="s">
        <v>342</v>
      </c>
      <c r="E139" s="27" t="s">
        <v>4512</v>
      </c>
    </row>
    <row r="140" ht="26.4">
      <c r="A140" s="1" t="s">
        <v>333</v>
      </c>
      <c r="B140" s="1">
        <v>32</v>
      </c>
      <c r="C140" s="26" t="s">
        <v>5040</v>
      </c>
      <c r="D140" t="s">
        <v>345</v>
      </c>
      <c r="E140" s="27" t="s">
        <v>5041</v>
      </c>
      <c r="F140" s="28" t="s">
        <v>1074</v>
      </c>
      <c r="G140" s="29">
        <v>157.75999999999999</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ht="52.8">
      <c r="A142" s="1" t="s">
        <v>341</v>
      </c>
      <c r="E142" s="32" t="s">
        <v>5042</v>
      </c>
    </row>
    <row r="143" ht="132">
      <c r="A143" s="1" t="s">
        <v>342</v>
      </c>
      <c r="E143" s="27" t="s">
        <v>4516</v>
      </c>
    </row>
    <row r="144">
      <c r="A144" s="1" t="s">
        <v>333</v>
      </c>
      <c r="B144" s="1">
        <v>33</v>
      </c>
      <c r="C144" s="26" t="s">
        <v>4957</v>
      </c>
      <c r="D144" t="s">
        <v>345</v>
      </c>
      <c r="E144" s="27" t="s">
        <v>4958</v>
      </c>
      <c r="F144" s="28" t="s">
        <v>361</v>
      </c>
      <c r="G144" s="29">
        <v>1228</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66">
      <c r="A146" s="1" t="s">
        <v>341</v>
      </c>
      <c r="E146" s="32" t="s">
        <v>5043</v>
      </c>
    </row>
    <row r="147" ht="171.6">
      <c r="A147" s="1" t="s">
        <v>342</v>
      </c>
      <c r="E147" s="27" t="s">
        <v>4960</v>
      </c>
    </row>
    <row r="148" ht="26.4">
      <c r="A148" s="1" t="s">
        <v>333</v>
      </c>
      <c r="B148" s="1">
        <v>34</v>
      </c>
      <c r="C148" s="26" t="s">
        <v>4961</v>
      </c>
      <c r="D148" t="s">
        <v>345</v>
      </c>
      <c r="E148" s="27" t="s">
        <v>4962</v>
      </c>
      <c r="F148" s="28" t="s">
        <v>1074</v>
      </c>
      <c r="G148" s="29">
        <v>17853.060000000001</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66">
      <c r="A150" s="1" t="s">
        <v>341</v>
      </c>
      <c r="E150" s="32" t="s">
        <v>5044</v>
      </c>
    </row>
    <row r="151" ht="132">
      <c r="A151" s="1" t="s">
        <v>342</v>
      </c>
      <c r="E151" s="27" t="s">
        <v>1076</v>
      </c>
    </row>
    <row r="152">
      <c r="A152" s="1" t="s">
        <v>333</v>
      </c>
      <c r="B152" s="1">
        <v>35</v>
      </c>
      <c r="C152" s="26" t="s">
        <v>5045</v>
      </c>
      <c r="D152" t="s">
        <v>345</v>
      </c>
      <c r="E152" s="27" t="s">
        <v>5046</v>
      </c>
      <c r="F152" s="28" t="s">
        <v>481</v>
      </c>
      <c r="G152" s="29">
        <v>5</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66">
      <c r="A154" s="1" t="s">
        <v>341</v>
      </c>
      <c r="E154" s="32" t="s">
        <v>5047</v>
      </c>
    </row>
    <row r="155" ht="145.2">
      <c r="A155" s="1" t="s">
        <v>342</v>
      </c>
      <c r="E155" s="27" t="s">
        <v>3722</v>
      </c>
    </row>
    <row r="156">
      <c r="A156" s="1" t="s">
        <v>333</v>
      </c>
      <c r="B156" s="1">
        <v>36</v>
      </c>
      <c r="C156" s="26" t="s">
        <v>5048</v>
      </c>
      <c r="D156" t="s">
        <v>345</v>
      </c>
      <c r="E156" s="27" t="s">
        <v>5049</v>
      </c>
      <c r="F156" s="28" t="s">
        <v>1074</v>
      </c>
      <c r="G156" s="29">
        <v>287.5</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6">
      <c r="A158" s="1" t="s">
        <v>341</v>
      </c>
      <c r="E158" s="32" t="s">
        <v>5050</v>
      </c>
    </row>
    <row r="159" ht="79.2">
      <c r="A159" s="1" t="s">
        <v>342</v>
      </c>
      <c r="E159" s="27" t="s">
        <v>3726</v>
      </c>
    </row>
    <row r="160">
      <c r="A160" s="1" t="s">
        <v>333</v>
      </c>
      <c r="B160" s="1">
        <v>37</v>
      </c>
      <c r="C160" s="26" t="s">
        <v>3719</v>
      </c>
      <c r="D160" t="s">
        <v>345</v>
      </c>
      <c r="E160" s="27" t="s">
        <v>3720</v>
      </c>
      <c r="F160" s="28" t="s">
        <v>481</v>
      </c>
      <c r="G160" s="29">
        <v>378.08999999999997</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ht="118.8">
      <c r="A162" s="1" t="s">
        <v>341</v>
      </c>
      <c r="E162" s="32" t="s">
        <v>5051</v>
      </c>
    </row>
    <row r="163" ht="145.2">
      <c r="A163" s="1" t="s">
        <v>342</v>
      </c>
      <c r="E163" s="27" t="s">
        <v>3722</v>
      </c>
    </row>
    <row r="164">
      <c r="A164" s="1" t="s">
        <v>333</v>
      </c>
      <c r="B164" s="1">
        <v>38</v>
      </c>
      <c r="C164" s="26" t="s">
        <v>3723</v>
      </c>
      <c r="D164" t="s">
        <v>345</v>
      </c>
      <c r="E164" s="27" t="s">
        <v>3724</v>
      </c>
      <c r="F164" s="28" t="s">
        <v>1074</v>
      </c>
      <c r="G164" s="29">
        <v>19279.75</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118.8">
      <c r="A166" s="1" t="s">
        <v>341</v>
      </c>
      <c r="E166" s="32" t="s">
        <v>5052</v>
      </c>
    </row>
    <row r="167" ht="79.2">
      <c r="A167" s="1" t="s">
        <v>342</v>
      </c>
      <c r="E167" s="27" t="s">
        <v>3726</v>
      </c>
    </row>
    <row r="168">
      <c r="A168" s="1" t="s">
        <v>333</v>
      </c>
      <c r="B168" s="1">
        <v>39</v>
      </c>
      <c r="C168" s="26" t="s">
        <v>5053</v>
      </c>
      <c r="D168" t="s">
        <v>345</v>
      </c>
      <c r="E168" s="27" t="s">
        <v>5054</v>
      </c>
      <c r="F168" s="28" t="s">
        <v>481</v>
      </c>
      <c r="G168" s="29">
        <v>6.25</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52.8">
      <c r="A170" s="1" t="s">
        <v>341</v>
      </c>
      <c r="E170" s="32" t="s">
        <v>5055</v>
      </c>
    </row>
    <row r="171" ht="145.2">
      <c r="A171" s="1" t="s">
        <v>342</v>
      </c>
      <c r="E171" s="27" t="s">
        <v>3722</v>
      </c>
    </row>
    <row r="172">
      <c r="A172" s="1" t="s">
        <v>333</v>
      </c>
      <c r="B172" s="1">
        <v>40</v>
      </c>
      <c r="C172" s="26" t="s">
        <v>5056</v>
      </c>
      <c r="D172" t="s">
        <v>345</v>
      </c>
      <c r="E172" s="27" t="s">
        <v>5057</v>
      </c>
      <c r="F172" s="28" t="s">
        <v>1074</v>
      </c>
      <c r="G172" s="29">
        <v>85</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52.8">
      <c r="A174" s="1" t="s">
        <v>341</v>
      </c>
      <c r="E174" s="32" t="s">
        <v>5058</v>
      </c>
    </row>
    <row r="175" ht="79.2">
      <c r="A175" s="1" t="s">
        <v>342</v>
      </c>
      <c r="E175" s="27" t="s">
        <v>3726</v>
      </c>
    </row>
    <row r="176">
      <c r="A176" s="1" t="s">
        <v>333</v>
      </c>
      <c r="B176" s="1">
        <v>41</v>
      </c>
      <c r="C176" s="26" t="s">
        <v>4329</v>
      </c>
      <c r="D176" t="s">
        <v>345</v>
      </c>
      <c r="E176" s="27" t="s">
        <v>4330</v>
      </c>
      <c r="F176" s="28" t="s">
        <v>337</v>
      </c>
      <c r="G176" s="29">
        <v>5</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52.8">
      <c r="A178" s="1" t="s">
        <v>341</v>
      </c>
      <c r="E178" s="32" t="s">
        <v>5059</v>
      </c>
    </row>
    <row r="179" ht="145.2">
      <c r="A179" s="1" t="s">
        <v>342</v>
      </c>
      <c r="E179" s="27" t="s">
        <v>4332</v>
      </c>
    </row>
    <row r="180">
      <c r="A180" s="1" t="s">
        <v>333</v>
      </c>
      <c r="B180" s="1">
        <v>42</v>
      </c>
      <c r="C180" s="26" t="s">
        <v>4333</v>
      </c>
      <c r="D180" t="s">
        <v>345</v>
      </c>
      <c r="E180" s="27" t="s">
        <v>4334</v>
      </c>
      <c r="F180" s="28" t="s">
        <v>1074</v>
      </c>
      <c r="G180" s="29">
        <v>90</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52.8">
      <c r="A182" s="1" t="s">
        <v>341</v>
      </c>
      <c r="E182" s="32" t="s">
        <v>5060</v>
      </c>
    </row>
    <row r="183" ht="79.2">
      <c r="A183" s="1" t="s">
        <v>342</v>
      </c>
      <c r="E183" s="27" t="s">
        <v>3726</v>
      </c>
    </row>
    <row r="184">
      <c r="A184" s="1" t="s">
        <v>330</v>
      </c>
      <c r="C184" s="22" t="s">
        <v>3727</v>
      </c>
      <c r="E184" s="23" t="s">
        <v>2418</v>
      </c>
      <c r="L184" s="24">
        <f>SUMIFS(L185:L216,A185:A216,"P")</f>
        <v>0</v>
      </c>
      <c r="M184" s="24">
        <f>SUMIFS(M185:M216,A185:A216,"P")</f>
        <v>0</v>
      </c>
      <c r="N184" s="25"/>
    </row>
    <row r="185" ht="26.4">
      <c r="A185" s="1" t="s">
        <v>333</v>
      </c>
      <c r="B185" s="1">
        <v>43</v>
      </c>
      <c r="C185" s="26" t="s">
        <v>449</v>
      </c>
      <c r="D185" t="s">
        <v>450</v>
      </c>
      <c r="E185" s="27" t="s">
        <v>451</v>
      </c>
      <c r="F185" s="28" t="s">
        <v>337</v>
      </c>
      <c r="G185" s="29">
        <v>7736.3999999999996</v>
      </c>
      <c r="H185" s="28">
        <v>0</v>
      </c>
      <c r="I185" s="30">
        <f>ROUND(G185*H185,P4)</f>
        <v>0</v>
      </c>
      <c r="L185" s="30">
        <v>0</v>
      </c>
      <c r="M185" s="24">
        <f>ROUND(G185*L185,P4)</f>
        <v>0</v>
      </c>
      <c r="N185" s="25" t="s">
        <v>338</v>
      </c>
      <c r="O185" s="31">
        <f>M185*AA185</f>
        <v>0</v>
      </c>
      <c r="P185" s="1">
        <v>3</v>
      </c>
      <c r="AA185" s="1">
        <f>IF(P185=1,$O$3,IF(P185=2,$O$4,$O$5))</f>
        <v>0</v>
      </c>
    </row>
    <row r="186" ht="26.4">
      <c r="A186" s="1" t="s">
        <v>339</v>
      </c>
      <c r="E186" s="27" t="s">
        <v>340</v>
      </c>
    </row>
    <row r="187" ht="52.8">
      <c r="A187" s="1" t="s">
        <v>341</v>
      </c>
      <c r="E187" s="32" t="s">
        <v>5061</v>
      </c>
    </row>
    <row r="188" ht="158.4">
      <c r="A188" s="1" t="s">
        <v>342</v>
      </c>
      <c r="E188" s="27" t="s">
        <v>343</v>
      </c>
    </row>
    <row r="189" ht="26.4">
      <c r="A189" s="1" t="s">
        <v>333</v>
      </c>
      <c r="B189" s="1">
        <v>44</v>
      </c>
      <c r="C189" s="26" t="s">
        <v>1826</v>
      </c>
      <c r="D189" t="s">
        <v>1827</v>
      </c>
      <c r="E189" s="27" t="s">
        <v>1828</v>
      </c>
      <c r="F189" s="28" t="s">
        <v>337</v>
      </c>
      <c r="G189" s="29">
        <v>12.5</v>
      </c>
      <c r="H189" s="28">
        <v>0</v>
      </c>
      <c r="I189" s="30">
        <f>ROUND(G189*H189,P4)</f>
        <v>0</v>
      </c>
      <c r="L189" s="30">
        <v>0</v>
      </c>
      <c r="M189" s="24">
        <f>ROUND(G189*L189,P4)</f>
        <v>0</v>
      </c>
      <c r="N189" s="25" t="s">
        <v>338</v>
      </c>
      <c r="O189" s="31">
        <f>M189*AA189</f>
        <v>0</v>
      </c>
      <c r="P189" s="1">
        <v>3</v>
      </c>
      <c r="AA189" s="1">
        <f>IF(P189=1,$O$3,IF(P189=2,$O$4,$O$5))</f>
        <v>0</v>
      </c>
    </row>
    <row r="190" ht="26.4">
      <c r="A190" s="1" t="s">
        <v>339</v>
      </c>
      <c r="E190" s="27" t="s">
        <v>340</v>
      </c>
    </row>
    <row r="191" ht="66">
      <c r="A191" s="1" t="s">
        <v>341</v>
      </c>
      <c r="E191" s="32" t="s">
        <v>5062</v>
      </c>
    </row>
    <row r="192" ht="158.4">
      <c r="A192" s="1" t="s">
        <v>342</v>
      </c>
      <c r="E192" s="27" t="s">
        <v>343</v>
      </c>
    </row>
    <row r="193" ht="26.4">
      <c r="A193" s="1" t="s">
        <v>333</v>
      </c>
      <c r="B193" s="1">
        <v>45</v>
      </c>
      <c r="C193" s="26" t="s">
        <v>452</v>
      </c>
      <c r="D193" t="s">
        <v>453</v>
      </c>
      <c r="E193" s="27" t="s">
        <v>454</v>
      </c>
      <c r="F193" s="28" t="s">
        <v>337</v>
      </c>
      <c r="G193" s="29">
        <v>273.94</v>
      </c>
      <c r="H193" s="28">
        <v>0</v>
      </c>
      <c r="I193" s="30">
        <f>ROUND(G193*H193,P4)</f>
        <v>0</v>
      </c>
      <c r="L193" s="30">
        <v>0</v>
      </c>
      <c r="M193" s="24">
        <f>ROUND(G193*L193,P4)</f>
        <v>0</v>
      </c>
      <c r="N193" s="25" t="s">
        <v>338</v>
      </c>
      <c r="O193" s="31">
        <f>M193*AA193</f>
        <v>0</v>
      </c>
      <c r="P193" s="1">
        <v>3</v>
      </c>
      <c r="AA193" s="1">
        <f>IF(P193=1,$O$3,IF(P193=2,$O$4,$O$5))</f>
        <v>0</v>
      </c>
    </row>
    <row r="194" ht="26.4">
      <c r="A194" s="1" t="s">
        <v>339</v>
      </c>
      <c r="E194" s="27" t="s">
        <v>340</v>
      </c>
    </row>
    <row r="195" ht="66">
      <c r="A195" s="1" t="s">
        <v>341</v>
      </c>
      <c r="E195" s="32" t="s">
        <v>5063</v>
      </c>
    </row>
    <row r="196" ht="158.4">
      <c r="A196" s="1" t="s">
        <v>342</v>
      </c>
      <c r="E196" s="27" t="s">
        <v>343</v>
      </c>
    </row>
    <row r="197" ht="26.4">
      <c r="A197" s="1" t="s">
        <v>333</v>
      </c>
      <c r="B197" s="1">
        <v>46</v>
      </c>
      <c r="C197" s="26" t="s">
        <v>3728</v>
      </c>
      <c r="D197" t="s">
        <v>3729</v>
      </c>
      <c r="E197" s="27" t="s">
        <v>3730</v>
      </c>
      <c r="F197" s="28" t="s">
        <v>337</v>
      </c>
      <c r="G197" s="29">
        <v>1614.46</v>
      </c>
      <c r="H197" s="28">
        <v>0</v>
      </c>
      <c r="I197" s="30">
        <f>ROUND(G197*H197,P4)</f>
        <v>0</v>
      </c>
      <c r="L197" s="30">
        <v>0</v>
      </c>
      <c r="M197" s="24">
        <f>ROUND(G197*L197,P4)</f>
        <v>0</v>
      </c>
      <c r="N197" s="25" t="s">
        <v>338</v>
      </c>
      <c r="O197" s="31">
        <f>M197*AA197</f>
        <v>0</v>
      </c>
      <c r="P197" s="1">
        <v>3</v>
      </c>
      <c r="AA197" s="1">
        <f>IF(P197=1,$O$3,IF(P197=2,$O$4,$O$5))</f>
        <v>0</v>
      </c>
    </row>
    <row r="198" ht="26.4">
      <c r="A198" s="1" t="s">
        <v>339</v>
      </c>
      <c r="E198" s="27" t="s">
        <v>340</v>
      </c>
    </row>
    <row r="199" ht="52.8">
      <c r="A199" s="1" t="s">
        <v>341</v>
      </c>
      <c r="E199" s="32" t="s">
        <v>5064</v>
      </c>
    </row>
    <row r="200" ht="158.4">
      <c r="A200" s="1" t="s">
        <v>342</v>
      </c>
      <c r="E200" s="27" t="s">
        <v>343</v>
      </c>
    </row>
    <row r="201" ht="26.4">
      <c r="A201" s="1" t="s">
        <v>333</v>
      </c>
      <c r="B201" s="1">
        <v>47</v>
      </c>
      <c r="C201" s="26" t="s">
        <v>4545</v>
      </c>
      <c r="D201" t="s">
        <v>4546</v>
      </c>
      <c r="E201" s="27" t="s">
        <v>4547</v>
      </c>
      <c r="F201" s="28" t="s">
        <v>337</v>
      </c>
      <c r="G201" s="29">
        <v>19.280000000000001</v>
      </c>
      <c r="H201" s="28">
        <v>0</v>
      </c>
      <c r="I201" s="30">
        <f>ROUND(G201*H201,P4)</f>
        <v>0</v>
      </c>
      <c r="L201" s="30">
        <v>0</v>
      </c>
      <c r="M201" s="24">
        <f>ROUND(G201*L201,P4)</f>
        <v>0</v>
      </c>
      <c r="N201" s="25" t="s">
        <v>338</v>
      </c>
      <c r="O201" s="31">
        <f>M201*AA201</f>
        <v>0</v>
      </c>
      <c r="P201" s="1">
        <v>3</v>
      </c>
      <c r="AA201" s="1">
        <f>IF(P201=1,$O$3,IF(P201=2,$O$4,$O$5))</f>
        <v>0</v>
      </c>
    </row>
    <row r="202" ht="26.4">
      <c r="A202" s="1" t="s">
        <v>339</v>
      </c>
      <c r="E202" s="27" t="s">
        <v>340</v>
      </c>
    </row>
    <row r="203" ht="92.4">
      <c r="A203" s="1" t="s">
        <v>341</v>
      </c>
      <c r="E203" s="32" t="s">
        <v>5065</v>
      </c>
    </row>
    <row r="204" ht="158.4">
      <c r="A204" s="1" t="s">
        <v>342</v>
      </c>
      <c r="E204" s="27" t="s">
        <v>343</v>
      </c>
    </row>
    <row r="205" ht="26.4">
      <c r="A205" s="1" t="s">
        <v>333</v>
      </c>
      <c r="B205" s="1">
        <v>48</v>
      </c>
      <c r="C205" s="26" t="s">
        <v>4050</v>
      </c>
      <c r="D205" t="s">
        <v>4051</v>
      </c>
      <c r="E205" s="27" t="s">
        <v>4052</v>
      </c>
      <c r="F205" s="28" t="s">
        <v>337</v>
      </c>
      <c r="G205" s="29">
        <v>12.210000000000001</v>
      </c>
      <c r="H205" s="28">
        <v>0</v>
      </c>
      <c r="I205" s="30">
        <f>ROUND(G205*H205,P4)</f>
        <v>0</v>
      </c>
      <c r="L205" s="30">
        <v>0</v>
      </c>
      <c r="M205" s="24">
        <f>ROUND(G205*L205,P4)</f>
        <v>0</v>
      </c>
      <c r="N205" s="25" t="s">
        <v>338</v>
      </c>
      <c r="O205" s="31">
        <f>M205*AA205</f>
        <v>0</v>
      </c>
      <c r="P205" s="1">
        <v>3</v>
      </c>
      <c r="AA205" s="1">
        <f>IF(P205=1,$O$3,IF(P205=2,$O$4,$O$5))</f>
        <v>0</v>
      </c>
    </row>
    <row r="206" ht="26.4">
      <c r="A206" s="1" t="s">
        <v>339</v>
      </c>
      <c r="E206" s="27" t="s">
        <v>340</v>
      </c>
    </row>
    <row r="207" ht="66">
      <c r="A207" s="1" t="s">
        <v>341</v>
      </c>
      <c r="E207" s="32" t="s">
        <v>5066</v>
      </c>
    </row>
    <row r="208" ht="158.4">
      <c r="A208" s="1" t="s">
        <v>342</v>
      </c>
      <c r="E208" s="27" t="s">
        <v>343</v>
      </c>
    </row>
    <row r="209" ht="26.4">
      <c r="A209" s="1" t="s">
        <v>333</v>
      </c>
      <c r="B209" s="1">
        <v>49</v>
      </c>
      <c r="C209" s="26" t="s">
        <v>2571</v>
      </c>
      <c r="D209" t="s">
        <v>2572</v>
      </c>
      <c r="E209" s="27" t="s">
        <v>2573</v>
      </c>
      <c r="F209" s="28" t="s">
        <v>337</v>
      </c>
      <c r="G209" s="29">
        <v>273.94</v>
      </c>
      <c r="H209" s="28">
        <v>0</v>
      </c>
      <c r="I209" s="30">
        <f>ROUND(G209*H209,P4)</f>
        <v>0</v>
      </c>
      <c r="L209" s="30">
        <v>0</v>
      </c>
      <c r="M209" s="24">
        <f>ROUND(G209*L209,P4)</f>
        <v>0</v>
      </c>
      <c r="N209" s="25" t="s">
        <v>338</v>
      </c>
      <c r="O209" s="31">
        <f>M209*AA209</f>
        <v>0</v>
      </c>
      <c r="P209" s="1">
        <v>3</v>
      </c>
      <c r="AA209" s="1">
        <f>IF(P209=1,$O$3,IF(P209=2,$O$4,$O$5))</f>
        <v>0</v>
      </c>
    </row>
    <row r="210" ht="26.4">
      <c r="A210" s="1" t="s">
        <v>339</v>
      </c>
      <c r="E210" s="27" t="s">
        <v>340</v>
      </c>
    </row>
    <row r="211" ht="66">
      <c r="A211" s="1" t="s">
        <v>341</v>
      </c>
      <c r="E211" s="32" t="s">
        <v>5067</v>
      </c>
    </row>
    <row r="212" ht="158.4">
      <c r="A212" s="1" t="s">
        <v>342</v>
      </c>
      <c r="E212" s="27" t="s">
        <v>343</v>
      </c>
    </row>
    <row r="213" ht="26.4">
      <c r="A213" s="1" t="s">
        <v>333</v>
      </c>
      <c r="B213" s="1">
        <v>50</v>
      </c>
      <c r="C213" s="26" t="s">
        <v>2505</v>
      </c>
      <c r="D213" t="s">
        <v>2506</v>
      </c>
      <c r="E213" s="27" t="s">
        <v>2507</v>
      </c>
      <c r="F213" s="28" t="s">
        <v>337</v>
      </c>
      <c r="G213" s="29">
        <v>5</v>
      </c>
      <c r="H213" s="28">
        <v>0</v>
      </c>
      <c r="I213" s="30">
        <f>ROUND(G213*H213,P4)</f>
        <v>0</v>
      </c>
      <c r="L213" s="30">
        <v>0</v>
      </c>
      <c r="M213" s="24">
        <f>ROUND(G213*L213,P4)</f>
        <v>0</v>
      </c>
      <c r="N213" s="25" t="s">
        <v>338</v>
      </c>
      <c r="O213" s="31">
        <f>M213*AA213</f>
        <v>0</v>
      </c>
      <c r="P213" s="1">
        <v>3</v>
      </c>
      <c r="AA213" s="1">
        <f>IF(P213=1,$O$3,IF(P213=2,$O$4,$O$5))</f>
        <v>0</v>
      </c>
    </row>
    <row r="214" ht="26.4">
      <c r="A214" s="1" t="s">
        <v>339</v>
      </c>
      <c r="E214" s="27" t="s">
        <v>340</v>
      </c>
    </row>
    <row r="215" ht="52.8">
      <c r="A215" s="1" t="s">
        <v>341</v>
      </c>
      <c r="E215" s="32" t="s">
        <v>5068</v>
      </c>
    </row>
    <row r="216" ht="158.4">
      <c r="A216" s="1" t="s">
        <v>342</v>
      </c>
      <c r="E21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COUNTIFS(L8:L114,"=0",A8:A114,"P")+COUNTIFS(L8:L114,"",A8:A114,"P")+SUM(Q8:Q114)</f>
        <v>0</v>
      </c>
    </row>
    <row r="8">
      <c r="A8" s="1" t="s">
        <v>328</v>
      </c>
      <c r="C8" s="22" t="s">
        <v>5069</v>
      </c>
      <c r="E8" s="23" t="s">
        <v>127</v>
      </c>
      <c r="L8" s="24">
        <f>L9+L18+L31+L40+L53+L62+L71+L80+L101</f>
        <v>0</v>
      </c>
      <c r="M8" s="24">
        <f>M9+M18+M31+M40+M53+M62+M71+M80+M101</f>
        <v>0</v>
      </c>
      <c r="N8" s="25"/>
    </row>
    <row r="9">
      <c r="A9" s="1" t="s">
        <v>330</v>
      </c>
      <c r="C9" s="22" t="s">
        <v>331</v>
      </c>
      <c r="E9" s="23" t="s">
        <v>5070</v>
      </c>
      <c r="L9" s="24">
        <f>SUMIFS(L10:L17,A10:A17,"P")</f>
        <v>0</v>
      </c>
      <c r="M9" s="24">
        <f>SUMIFS(M10:M17,A10:A17,"P")</f>
        <v>0</v>
      </c>
      <c r="N9" s="25"/>
    </row>
    <row r="10">
      <c r="A10" s="1" t="s">
        <v>333</v>
      </c>
      <c r="B10" s="1">
        <v>1</v>
      </c>
      <c r="C10" s="26" t="s">
        <v>5071</v>
      </c>
      <c r="D10" t="s">
        <v>345</v>
      </c>
      <c r="E10" s="27" t="s">
        <v>5072</v>
      </c>
      <c r="F10" s="28" t="s">
        <v>481</v>
      </c>
      <c r="G10" s="29">
        <v>800</v>
      </c>
      <c r="H10" s="28">
        <v>0</v>
      </c>
      <c r="I10" s="30">
        <f>ROUND(G10*H10,P4)</f>
        <v>0</v>
      </c>
      <c r="L10" s="30">
        <v>0</v>
      </c>
      <c r="M10" s="24">
        <f>ROUND(G10*L10,P4)</f>
        <v>0</v>
      </c>
      <c r="N10" s="25" t="s">
        <v>348</v>
      </c>
      <c r="O10" s="31">
        <f>M10*AA10</f>
        <v>0</v>
      </c>
      <c r="P10" s="1">
        <v>3</v>
      </c>
      <c r="AA10" s="1">
        <f>IF(P10=1,$O$3,IF(P10=2,$O$4,$O$5))</f>
        <v>0</v>
      </c>
    </row>
    <row r="11">
      <c r="A11" s="1" t="s">
        <v>339</v>
      </c>
      <c r="E11" s="27" t="s">
        <v>5073</v>
      </c>
    </row>
    <row r="12">
      <c r="A12" s="1" t="s">
        <v>341</v>
      </c>
      <c r="E12" s="32" t="s">
        <v>5074</v>
      </c>
    </row>
    <row r="13" ht="356.4">
      <c r="A13" s="1" t="s">
        <v>342</v>
      </c>
      <c r="E13" s="27" t="s">
        <v>485</v>
      </c>
    </row>
    <row r="14">
      <c r="A14" s="1" t="s">
        <v>333</v>
      </c>
      <c r="B14" s="1">
        <v>2</v>
      </c>
      <c r="C14" s="26" t="s">
        <v>3785</v>
      </c>
      <c r="D14" t="s">
        <v>345</v>
      </c>
      <c r="E14" s="27" t="s">
        <v>3786</v>
      </c>
      <c r="F14" s="28" t="s">
        <v>481</v>
      </c>
      <c r="G14" s="29">
        <v>630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5075</v>
      </c>
    </row>
    <row r="17" ht="264">
      <c r="A17" s="1" t="s">
        <v>342</v>
      </c>
      <c r="E17" s="27" t="s">
        <v>3788</v>
      </c>
    </row>
    <row r="18">
      <c r="A18" s="1" t="s">
        <v>330</v>
      </c>
      <c r="C18" s="22" t="s">
        <v>351</v>
      </c>
      <c r="E18" s="23" t="s">
        <v>5076</v>
      </c>
      <c r="L18" s="24">
        <f>SUMIFS(L19:L30,A19:A30,"P")</f>
        <v>0</v>
      </c>
      <c r="M18" s="24">
        <f>SUMIFS(M19:M30,A19:A30,"P")</f>
        <v>0</v>
      </c>
      <c r="N18" s="25"/>
    </row>
    <row r="19">
      <c r="A19" s="1" t="s">
        <v>333</v>
      </c>
      <c r="B19" s="1">
        <v>3</v>
      </c>
      <c r="C19" s="26" t="s">
        <v>5077</v>
      </c>
      <c r="D19" t="s">
        <v>345</v>
      </c>
      <c r="E19" s="27" t="s">
        <v>5078</v>
      </c>
      <c r="F19" s="28" t="s">
        <v>361</v>
      </c>
      <c r="G19" s="29">
        <v>65</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5079</v>
      </c>
    </row>
    <row r="22" ht="198">
      <c r="A22" s="1" t="s">
        <v>342</v>
      </c>
      <c r="E22" s="27" t="s">
        <v>5080</v>
      </c>
    </row>
    <row r="23">
      <c r="A23" s="1" t="s">
        <v>333</v>
      </c>
      <c r="B23" s="1">
        <v>4</v>
      </c>
      <c r="C23" s="26" t="s">
        <v>5081</v>
      </c>
      <c r="D23" t="s">
        <v>345</v>
      </c>
      <c r="E23" s="27" t="s">
        <v>5082</v>
      </c>
      <c r="F23" s="28" t="s">
        <v>476</v>
      </c>
      <c r="G23" s="29">
        <v>180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5083</v>
      </c>
    </row>
    <row r="26" ht="382.8">
      <c r="A26" s="1" t="s">
        <v>342</v>
      </c>
      <c r="E26" s="27" t="s">
        <v>5084</v>
      </c>
    </row>
    <row r="27">
      <c r="A27" s="1" t="s">
        <v>333</v>
      </c>
      <c r="B27" s="1">
        <v>5</v>
      </c>
      <c r="C27" s="26" t="s">
        <v>5085</v>
      </c>
      <c r="D27" t="s">
        <v>345</v>
      </c>
      <c r="E27" s="27" t="s">
        <v>5086</v>
      </c>
      <c r="F27" s="28" t="s">
        <v>476</v>
      </c>
      <c r="G27" s="29">
        <v>2000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5087</v>
      </c>
    </row>
    <row r="30" ht="158.4">
      <c r="A30" s="1" t="s">
        <v>342</v>
      </c>
      <c r="E30" s="27" t="s">
        <v>5088</v>
      </c>
    </row>
    <row r="31">
      <c r="A31" s="1" t="s">
        <v>330</v>
      </c>
      <c r="C31" s="22" t="s">
        <v>357</v>
      </c>
      <c r="E31" s="23" t="s">
        <v>3820</v>
      </c>
      <c r="L31" s="24">
        <f>SUMIFS(L32:L39,A32:A39,"P")</f>
        <v>0</v>
      </c>
      <c r="M31" s="24">
        <f>SUMIFS(M32:M39,A32:A39,"P")</f>
        <v>0</v>
      </c>
      <c r="N31" s="25"/>
    </row>
    <row r="32">
      <c r="A32" s="1" t="s">
        <v>333</v>
      </c>
      <c r="B32" s="1">
        <v>6</v>
      </c>
      <c r="C32" s="26" t="s">
        <v>5089</v>
      </c>
      <c r="D32" t="s">
        <v>345</v>
      </c>
      <c r="E32" s="27" t="s">
        <v>5090</v>
      </c>
      <c r="F32" s="28" t="s">
        <v>481</v>
      </c>
      <c r="G32" s="29">
        <v>5</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c r="E34" s="32" t="s">
        <v>5091</v>
      </c>
    </row>
    <row r="35" ht="382.8">
      <c r="A35" s="1" t="s">
        <v>342</v>
      </c>
      <c r="E35" s="27" t="s">
        <v>3827</v>
      </c>
    </row>
    <row r="36">
      <c r="A36" s="1" t="s">
        <v>333</v>
      </c>
      <c r="B36" s="1">
        <v>7</v>
      </c>
      <c r="C36" s="26" t="s">
        <v>5092</v>
      </c>
      <c r="D36" t="s">
        <v>345</v>
      </c>
      <c r="E36" s="27" t="s">
        <v>5093</v>
      </c>
      <c r="F36" s="28" t="s">
        <v>337</v>
      </c>
      <c r="G36" s="29">
        <v>0.56899999999999995</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c r="E38" s="32" t="s">
        <v>5094</v>
      </c>
    </row>
    <row r="39" ht="303.6">
      <c r="A39" s="1" t="s">
        <v>342</v>
      </c>
      <c r="E39" s="27" t="s">
        <v>3831</v>
      </c>
    </row>
    <row r="40">
      <c r="A40" s="1" t="s">
        <v>330</v>
      </c>
      <c r="C40" s="22" t="s">
        <v>486</v>
      </c>
      <c r="E40" s="23" t="s">
        <v>3835</v>
      </c>
      <c r="L40" s="24">
        <f>SUMIFS(L41:L52,A41:A52,"P")</f>
        <v>0</v>
      </c>
      <c r="M40" s="24">
        <f>SUMIFS(M41:M52,A41:A52,"P")</f>
        <v>0</v>
      </c>
      <c r="N40" s="25"/>
    </row>
    <row r="41">
      <c r="A41" s="1" t="s">
        <v>333</v>
      </c>
      <c r="B41" s="1">
        <v>8</v>
      </c>
      <c r="C41" s="26" t="s">
        <v>5095</v>
      </c>
      <c r="D41" t="s">
        <v>345</v>
      </c>
      <c r="E41" s="27" t="s">
        <v>5096</v>
      </c>
      <c r="F41" s="28" t="s">
        <v>481</v>
      </c>
      <c r="G41" s="29">
        <v>6</v>
      </c>
      <c r="H41" s="28">
        <v>0</v>
      </c>
      <c r="I41" s="30">
        <f>ROUND(G41*H41,P4)</f>
        <v>0</v>
      </c>
      <c r="L41" s="30">
        <v>0</v>
      </c>
      <c r="M41" s="24">
        <f>ROUND(G41*L41,P4)</f>
        <v>0</v>
      </c>
      <c r="N41" s="25" t="s">
        <v>348</v>
      </c>
      <c r="O41" s="31">
        <f>M41*AA41</f>
        <v>0</v>
      </c>
      <c r="P41" s="1">
        <v>3</v>
      </c>
      <c r="AA41" s="1">
        <f>IF(P41=1,$O$3,IF(P41=2,$O$4,$O$5))</f>
        <v>0</v>
      </c>
    </row>
    <row r="42">
      <c r="A42" s="1" t="s">
        <v>339</v>
      </c>
      <c r="E42" s="27" t="s">
        <v>349</v>
      </c>
    </row>
    <row r="43">
      <c r="A43" s="1" t="s">
        <v>341</v>
      </c>
      <c r="E43" s="32" t="s">
        <v>5097</v>
      </c>
    </row>
    <row r="44" ht="382.8">
      <c r="A44" s="1" t="s">
        <v>342</v>
      </c>
      <c r="E44" s="27" t="s">
        <v>3827</v>
      </c>
    </row>
    <row r="45">
      <c r="A45" s="1" t="s">
        <v>333</v>
      </c>
      <c r="B45" s="1">
        <v>9</v>
      </c>
      <c r="C45" s="26" t="s">
        <v>5098</v>
      </c>
      <c r="D45" t="s">
        <v>345</v>
      </c>
      <c r="E45" s="27" t="s">
        <v>5099</v>
      </c>
      <c r="F45" s="28" t="s">
        <v>337</v>
      </c>
      <c r="G45" s="29">
        <v>0.47399999999999998</v>
      </c>
      <c r="H45" s="28">
        <v>0</v>
      </c>
      <c r="I45" s="30">
        <f>ROUND(G45*H45,P4)</f>
        <v>0</v>
      </c>
      <c r="L45" s="30">
        <v>0</v>
      </c>
      <c r="M45" s="24">
        <f>ROUND(G45*L45,P4)</f>
        <v>0</v>
      </c>
      <c r="N45" s="25" t="s">
        <v>348</v>
      </c>
      <c r="O45" s="31">
        <f>M45*AA45</f>
        <v>0</v>
      </c>
      <c r="P45" s="1">
        <v>3</v>
      </c>
      <c r="AA45" s="1">
        <f>IF(P45=1,$O$3,IF(P45=2,$O$4,$O$5))</f>
        <v>0</v>
      </c>
    </row>
    <row r="46">
      <c r="A46" s="1" t="s">
        <v>339</v>
      </c>
      <c r="E46" s="27" t="s">
        <v>349</v>
      </c>
    </row>
    <row r="47">
      <c r="A47" s="1" t="s">
        <v>341</v>
      </c>
      <c r="E47" s="32" t="s">
        <v>5100</v>
      </c>
    </row>
    <row r="48" ht="303.6">
      <c r="A48" s="1" t="s">
        <v>342</v>
      </c>
      <c r="E48" s="27" t="s">
        <v>3831</v>
      </c>
    </row>
    <row r="49">
      <c r="A49" s="1" t="s">
        <v>333</v>
      </c>
      <c r="B49" s="1">
        <v>10</v>
      </c>
      <c r="C49" s="26" t="s">
        <v>5101</v>
      </c>
      <c r="D49" t="s">
        <v>345</v>
      </c>
      <c r="E49" s="27" t="s">
        <v>5102</v>
      </c>
      <c r="F49" s="28" t="s">
        <v>476</v>
      </c>
      <c r="G49" s="29">
        <v>60</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5103</v>
      </c>
    </row>
    <row r="52" ht="145.2">
      <c r="A52" s="1" t="s">
        <v>342</v>
      </c>
      <c r="E52" s="27" t="s">
        <v>5104</v>
      </c>
    </row>
    <row r="53">
      <c r="A53" s="1" t="s">
        <v>330</v>
      </c>
      <c r="C53" s="22" t="s">
        <v>496</v>
      </c>
      <c r="E53" s="23" t="s">
        <v>5105</v>
      </c>
      <c r="L53" s="24">
        <f>SUMIFS(L54:L61,A54:A61,"P")</f>
        <v>0</v>
      </c>
      <c r="M53" s="24">
        <f>SUMIFS(M54:M61,A54:A61,"P")</f>
        <v>0</v>
      </c>
      <c r="N53" s="25"/>
    </row>
    <row r="54" ht="26.4">
      <c r="A54" s="1" t="s">
        <v>333</v>
      </c>
      <c r="B54" s="1">
        <v>11</v>
      </c>
      <c r="C54" s="26" t="s">
        <v>5106</v>
      </c>
      <c r="D54" t="s">
        <v>345</v>
      </c>
      <c r="E54" s="27" t="s">
        <v>5107</v>
      </c>
      <c r="F54" s="28" t="s">
        <v>476</v>
      </c>
      <c r="G54" s="29">
        <v>600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5108</v>
      </c>
    </row>
    <row r="57" ht="105.6">
      <c r="A57" s="1" t="s">
        <v>342</v>
      </c>
      <c r="E57" s="27" t="s">
        <v>2639</v>
      </c>
    </row>
    <row r="58">
      <c r="A58" s="1" t="s">
        <v>333</v>
      </c>
      <c r="B58" s="1">
        <v>12</v>
      </c>
      <c r="C58" s="26" t="s">
        <v>5109</v>
      </c>
      <c r="D58" t="s">
        <v>345</v>
      </c>
      <c r="E58" s="27" t="s">
        <v>5110</v>
      </c>
      <c r="F58" s="28" t="s">
        <v>476</v>
      </c>
      <c r="G58" s="29">
        <v>600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5108</v>
      </c>
    </row>
    <row r="61" ht="105.6">
      <c r="A61" s="1" t="s">
        <v>342</v>
      </c>
      <c r="E61" s="27" t="s">
        <v>2639</v>
      </c>
    </row>
    <row r="62">
      <c r="A62" s="1" t="s">
        <v>330</v>
      </c>
      <c r="C62" s="22" t="s">
        <v>3952</v>
      </c>
      <c r="E62" s="23" t="s">
        <v>5111</v>
      </c>
      <c r="L62" s="24">
        <f>SUMIFS(L63:L70,A63:A70,"P")</f>
        <v>0</v>
      </c>
      <c r="M62" s="24">
        <f>SUMIFS(M63:M70,A63:A70,"P")</f>
        <v>0</v>
      </c>
      <c r="N62" s="25"/>
    </row>
    <row r="63">
      <c r="A63" s="1" t="s">
        <v>333</v>
      </c>
      <c r="B63" s="1">
        <v>18</v>
      </c>
      <c r="C63" s="26" t="s">
        <v>5112</v>
      </c>
      <c r="D63" t="s">
        <v>345</v>
      </c>
      <c r="E63" s="27" t="s">
        <v>5113</v>
      </c>
      <c r="F63" s="28" t="s">
        <v>476</v>
      </c>
      <c r="G63" s="29">
        <v>330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5114</v>
      </c>
    </row>
    <row r="66" ht="224.4">
      <c r="A66" s="1" t="s">
        <v>342</v>
      </c>
      <c r="E66" s="27" t="s">
        <v>5115</v>
      </c>
    </row>
    <row r="67">
      <c r="A67" s="1" t="s">
        <v>333</v>
      </c>
      <c r="B67" s="1">
        <v>19</v>
      </c>
      <c r="C67" s="26" t="s">
        <v>5116</v>
      </c>
      <c r="D67" t="s">
        <v>345</v>
      </c>
      <c r="E67" s="27" t="s">
        <v>5117</v>
      </c>
      <c r="F67" s="28" t="s">
        <v>476</v>
      </c>
      <c r="G67" s="29">
        <v>120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5118</v>
      </c>
    </row>
    <row r="70" ht="66">
      <c r="A70" s="1" t="s">
        <v>342</v>
      </c>
      <c r="E70" s="27" t="s">
        <v>5119</v>
      </c>
    </row>
    <row r="71">
      <c r="A71" s="1" t="s">
        <v>330</v>
      </c>
      <c r="C71" s="22" t="s">
        <v>5120</v>
      </c>
      <c r="E71" s="23" t="s">
        <v>5121</v>
      </c>
      <c r="L71" s="24">
        <f>SUMIFS(L72:L79,A72:A79,"P")</f>
        <v>0</v>
      </c>
      <c r="M71" s="24">
        <f>SUMIFS(M72:M79,A72:A79,"P")</f>
        <v>0</v>
      </c>
      <c r="N71" s="25"/>
    </row>
    <row r="72">
      <c r="A72" s="1" t="s">
        <v>333</v>
      </c>
      <c r="B72" s="1">
        <v>20</v>
      </c>
      <c r="C72" s="26" t="s">
        <v>5122</v>
      </c>
      <c r="D72" t="s">
        <v>345</v>
      </c>
      <c r="E72" s="27" t="s">
        <v>5123</v>
      </c>
      <c r="F72" s="28" t="s">
        <v>476</v>
      </c>
      <c r="G72" s="29">
        <v>600</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5108</v>
      </c>
    </row>
    <row r="75" ht="92.4">
      <c r="A75" s="1" t="s">
        <v>342</v>
      </c>
      <c r="E75" s="27" t="s">
        <v>5124</v>
      </c>
    </row>
    <row r="76">
      <c r="A76" s="1" t="s">
        <v>333</v>
      </c>
      <c r="B76" s="1">
        <v>21</v>
      </c>
      <c r="C76" s="26" t="s">
        <v>5125</v>
      </c>
      <c r="D76" t="s">
        <v>345</v>
      </c>
      <c r="E76" s="27" t="s">
        <v>5126</v>
      </c>
      <c r="F76" s="28" t="s">
        <v>476</v>
      </c>
      <c r="G76" s="29">
        <v>600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5108</v>
      </c>
    </row>
    <row r="79" ht="92.4">
      <c r="A79" s="1" t="s">
        <v>342</v>
      </c>
      <c r="E79" s="27" t="s">
        <v>5124</v>
      </c>
    </row>
    <row r="80">
      <c r="A80" s="1" t="s">
        <v>330</v>
      </c>
      <c r="C80" s="22" t="s">
        <v>3980</v>
      </c>
      <c r="E80" s="23" t="s">
        <v>5127</v>
      </c>
      <c r="L80" s="24">
        <f>SUMIFS(L81:L100,A81:A100,"P")</f>
        <v>0</v>
      </c>
      <c r="M80" s="24">
        <f>SUMIFS(M81:M100,A81:A100,"P")</f>
        <v>0</v>
      </c>
      <c r="N80" s="25"/>
    </row>
    <row r="81">
      <c r="A81" s="1" t="s">
        <v>333</v>
      </c>
      <c r="B81" s="1">
        <v>13</v>
      </c>
      <c r="C81" s="26" t="s">
        <v>5128</v>
      </c>
      <c r="D81" t="s">
        <v>345</v>
      </c>
      <c r="E81" s="27" t="s">
        <v>5129</v>
      </c>
      <c r="F81" s="28" t="s">
        <v>361</v>
      </c>
      <c r="G81" s="29">
        <v>27</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c r="E83" s="32" t="s">
        <v>5130</v>
      </c>
    </row>
    <row r="84" ht="92.4">
      <c r="A84" s="1" t="s">
        <v>342</v>
      </c>
      <c r="E84" s="27" t="s">
        <v>5131</v>
      </c>
    </row>
    <row r="85">
      <c r="A85" s="1" t="s">
        <v>333</v>
      </c>
      <c r="B85" s="1">
        <v>14</v>
      </c>
      <c r="C85" s="26" t="s">
        <v>5132</v>
      </c>
      <c r="D85" t="s">
        <v>345</v>
      </c>
      <c r="E85" s="27" t="s">
        <v>5133</v>
      </c>
      <c r="F85" s="28" t="s">
        <v>361</v>
      </c>
      <c r="G85" s="29">
        <v>27</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c r="E87" s="32" t="s">
        <v>5134</v>
      </c>
    </row>
    <row r="88" ht="66">
      <c r="A88" s="1" t="s">
        <v>342</v>
      </c>
      <c r="E88" s="27" t="s">
        <v>5135</v>
      </c>
    </row>
    <row r="89">
      <c r="A89" s="1" t="s">
        <v>333</v>
      </c>
      <c r="B89" s="1">
        <v>15</v>
      </c>
      <c r="C89" s="26" t="s">
        <v>5136</v>
      </c>
      <c r="D89" t="s">
        <v>345</v>
      </c>
      <c r="E89" s="27" t="s">
        <v>5137</v>
      </c>
      <c r="F89" s="28" t="s">
        <v>476</v>
      </c>
      <c r="G89" s="29">
        <v>600</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c r="E91" s="32" t="s">
        <v>5108</v>
      </c>
    </row>
    <row r="92" ht="66">
      <c r="A92" s="1" t="s">
        <v>342</v>
      </c>
      <c r="E92" s="27" t="s">
        <v>5138</v>
      </c>
    </row>
    <row r="93">
      <c r="A93" s="1" t="s">
        <v>333</v>
      </c>
      <c r="B93" s="1">
        <v>16</v>
      </c>
      <c r="C93" s="26" t="s">
        <v>5139</v>
      </c>
      <c r="D93" t="s">
        <v>345</v>
      </c>
      <c r="E93" s="27" t="s">
        <v>5140</v>
      </c>
      <c r="F93" s="28" t="s">
        <v>481</v>
      </c>
      <c r="G93" s="29">
        <v>4.5</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c r="E95" s="32" t="s">
        <v>5141</v>
      </c>
    </row>
    <row r="96" ht="92.4">
      <c r="A96" s="1" t="s">
        <v>342</v>
      </c>
      <c r="E96" s="27" t="s">
        <v>5142</v>
      </c>
    </row>
    <row r="97">
      <c r="A97" s="1" t="s">
        <v>333</v>
      </c>
      <c r="B97" s="1">
        <v>17</v>
      </c>
      <c r="C97" s="26" t="s">
        <v>5143</v>
      </c>
      <c r="D97" t="s">
        <v>345</v>
      </c>
      <c r="E97" s="27" t="s">
        <v>5144</v>
      </c>
      <c r="F97" s="28" t="s">
        <v>476</v>
      </c>
      <c r="G97" s="29">
        <v>330</v>
      </c>
      <c r="H97" s="28">
        <v>0</v>
      </c>
      <c r="I97" s="30">
        <f>ROUND(G97*H97,P4)</f>
        <v>0</v>
      </c>
      <c r="L97" s="30">
        <v>0</v>
      </c>
      <c r="M97" s="24">
        <f>ROUND(G97*L97,P4)</f>
        <v>0</v>
      </c>
      <c r="N97" s="25" t="s">
        <v>348</v>
      </c>
      <c r="O97" s="31">
        <f>M97*AA97</f>
        <v>0</v>
      </c>
      <c r="P97" s="1">
        <v>3</v>
      </c>
      <c r="AA97" s="1">
        <f>IF(P97=1,$O$3,IF(P97=2,$O$4,$O$5))</f>
        <v>0</v>
      </c>
    </row>
    <row r="98">
      <c r="A98" s="1" t="s">
        <v>339</v>
      </c>
      <c r="E98" s="27" t="s">
        <v>349</v>
      </c>
    </row>
    <row r="99">
      <c r="A99" s="1" t="s">
        <v>341</v>
      </c>
      <c r="E99" s="32" t="s">
        <v>5145</v>
      </c>
    </row>
    <row r="100" ht="92.4">
      <c r="A100" s="1" t="s">
        <v>342</v>
      </c>
      <c r="E100" s="27" t="s">
        <v>5146</v>
      </c>
    </row>
    <row r="101">
      <c r="A101" s="1" t="s">
        <v>330</v>
      </c>
      <c r="C101" s="22" t="s">
        <v>5147</v>
      </c>
      <c r="E101" s="23" t="s">
        <v>5148</v>
      </c>
      <c r="L101" s="24">
        <f>SUMIFS(L102:L113,A102:A113,"P")</f>
        <v>0</v>
      </c>
      <c r="M101" s="24">
        <f>SUMIFS(M102:M113,A102:A113,"P")</f>
        <v>0</v>
      </c>
      <c r="N101" s="25"/>
    </row>
    <row r="102" ht="26.4">
      <c r="A102" s="1" t="s">
        <v>333</v>
      </c>
      <c r="B102" s="1">
        <v>22</v>
      </c>
      <c r="C102" s="26" t="s">
        <v>4529</v>
      </c>
      <c r="D102" t="s">
        <v>4530</v>
      </c>
      <c r="E102" s="27" t="s">
        <v>4531</v>
      </c>
      <c r="F102" s="28" t="s">
        <v>337</v>
      </c>
      <c r="G102" s="29">
        <v>1440</v>
      </c>
      <c r="H102" s="28">
        <v>0</v>
      </c>
      <c r="I102" s="30">
        <f>ROUND(G102*H102,P4)</f>
        <v>0</v>
      </c>
      <c r="L102" s="30">
        <v>0</v>
      </c>
      <c r="M102" s="24">
        <f>ROUND(G102*L102,P4)</f>
        <v>0</v>
      </c>
      <c r="N102" s="25" t="s">
        <v>338</v>
      </c>
      <c r="O102" s="31">
        <f>M102*AA102</f>
        <v>0</v>
      </c>
      <c r="P102" s="1">
        <v>3</v>
      </c>
      <c r="AA102" s="1">
        <f>IF(P102=1,$O$3,IF(P102=2,$O$4,$O$5))</f>
        <v>0</v>
      </c>
    </row>
    <row r="103" ht="26.4">
      <c r="A103" s="1" t="s">
        <v>339</v>
      </c>
      <c r="E103" s="27" t="s">
        <v>340</v>
      </c>
    </row>
    <row r="104">
      <c r="A104" s="1" t="s">
        <v>341</v>
      </c>
      <c r="E104" s="32" t="s">
        <v>5149</v>
      </c>
    </row>
    <row r="105" ht="158.4">
      <c r="A105" s="1" t="s">
        <v>342</v>
      </c>
      <c r="E105" s="27" t="s">
        <v>343</v>
      </c>
    </row>
    <row r="106" ht="26.4">
      <c r="A106" s="1" t="s">
        <v>333</v>
      </c>
      <c r="B106" s="1">
        <v>23</v>
      </c>
      <c r="C106" s="26" t="s">
        <v>3728</v>
      </c>
      <c r="D106" t="s">
        <v>3729</v>
      </c>
      <c r="E106" s="27" t="s">
        <v>3730</v>
      </c>
      <c r="F106" s="28" t="s">
        <v>337</v>
      </c>
      <c r="G106" s="29">
        <v>10.800000000000001</v>
      </c>
      <c r="H106" s="28">
        <v>0</v>
      </c>
      <c r="I106" s="30">
        <f>ROUND(G106*H106,P4)</f>
        <v>0</v>
      </c>
      <c r="L106" s="30">
        <v>0</v>
      </c>
      <c r="M106" s="24">
        <f>ROUND(G106*L106,P4)</f>
        <v>0</v>
      </c>
      <c r="N106" s="25" t="s">
        <v>338</v>
      </c>
      <c r="O106" s="31">
        <f>M106*AA106</f>
        <v>0</v>
      </c>
      <c r="P106" s="1">
        <v>3</v>
      </c>
      <c r="AA106" s="1">
        <f>IF(P106=1,$O$3,IF(P106=2,$O$4,$O$5))</f>
        <v>0</v>
      </c>
    </row>
    <row r="107" ht="26.4">
      <c r="A107" s="1" t="s">
        <v>339</v>
      </c>
      <c r="E107" s="27" t="s">
        <v>340</v>
      </c>
    </row>
    <row r="108">
      <c r="A108" s="1" t="s">
        <v>341</v>
      </c>
      <c r="E108" s="32" t="s">
        <v>5150</v>
      </c>
    </row>
    <row r="109" ht="158.4">
      <c r="A109" s="1" t="s">
        <v>342</v>
      </c>
      <c r="E109" s="27" t="s">
        <v>343</v>
      </c>
    </row>
    <row r="110" ht="26.4">
      <c r="A110" s="1" t="s">
        <v>333</v>
      </c>
      <c r="B110" s="1">
        <v>24</v>
      </c>
      <c r="C110" s="26" t="s">
        <v>1347</v>
      </c>
      <c r="D110" t="s">
        <v>1348</v>
      </c>
      <c r="E110" s="27" t="s">
        <v>1349</v>
      </c>
      <c r="F110" s="28" t="s">
        <v>337</v>
      </c>
      <c r="G110" s="29">
        <v>1.6499999999999999</v>
      </c>
      <c r="H110" s="28">
        <v>0</v>
      </c>
      <c r="I110" s="30">
        <f>ROUND(G110*H110,P4)</f>
        <v>0</v>
      </c>
      <c r="L110" s="30">
        <v>0</v>
      </c>
      <c r="M110" s="24">
        <f>ROUND(G110*L110,P4)</f>
        <v>0</v>
      </c>
      <c r="N110" s="25" t="s">
        <v>338</v>
      </c>
      <c r="O110" s="31">
        <f>M110*AA110</f>
        <v>0</v>
      </c>
      <c r="P110" s="1">
        <v>3</v>
      </c>
      <c r="AA110" s="1">
        <f>IF(P110=1,$O$3,IF(P110=2,$O$4,$O$5))</f>
        <v>0</v>
      </c>
    </row>
    <row r="111" ht="26.4">
      <c r="A111" s="1" t="s">
        <v>339</v>
      </c>
      <c r="E111" s="27" t="s">
        <v>340</v>
      </c>
    </row>
    <row r="112">
      <c r="A112" s="1" t="s">
        <v>341</v>
      </c>
      <c r="E112" s="32" t="s">
        <v>5151</v>
      </c>
    </row>
    <row r="113" ht="158.4">
      <c r="A113" s="1" t="s">
        <v>342</v>
      </c>
      <c r="E11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COUNTIFS(L8:L145,"=0",A8:A145,"P")+COUNTIFS(L8:L145,"",A8:A145,"P")+SUM(Q8:Q145)</f>
        <v>0</v>
      </c>
    </row>
    <row r="8">
      <c r="A8" s="1" t="s">
        <v>328</v>
      </c>
      <c r="C8" s="22" t="s">
        <v>5152</v>
      </c>
      <c r="E8" s="23" t="s">
        <v>129</v>
      </c>
      <c r="L8" s="24">
        <f>L9+L18+L55+L64+L73+L86+L107+L116</f>
        <v>0</v>
      </c>
      <c r="M8" s="24">
        <f>M9+M18+M55+M64+M73+M86+M107+M116</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56.003999999999998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5154</v>
      </c>
    </row>
    <row r="13" ht="158.4">
      <c r="A13" s="1" t="s">
        <v>342</v>
      </c>
      <c r="E13" s="27" t="s">
        <v>343</v>
      </c>
    </row>
    <row r="14" ht="26.4">
      <c r="A14" s="1" t="s">
        <v>333</v>
      </c>
      <c r="B14" s="1">
        <v>2</v>
      </c>
      <c r="C14" s="26" t="s">
        <v>3728</v>
      </c>
      <c r="D14" t="s">
        <v>3729</v>
      </c>
      <c r="E14" s="27" t="s">
        <v>3730</v>
      </c>
      <c r="F14" s="28" t="s">
        <v>337</v>
      </c>
      <c r="G14" s="29">
        <v>17.437999999999999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5155</v>
      </c>
    </row>
    <row r="17" ht="158.4">
      <c r="A17" s="1" t="s">
        <v>342</v>
      </c>
      <c r="E17" s="27" t="s">
        <v>343</v>
      </c>
    </row>
    <row r="18">
      <c r="A18" s="1" t="s">
        <v>330</v>
      </c>
      <c r="C18" s="22" t="s">
        <v>331</v>
      </c>
      <c r="E18" s="23" t="s">
        <v>1352</v>
      </c>
      <c r="L18" s="24">
        <f>SUMIFS(L19:L54,A19:A54,"P")</f>
        <v>0</v>
      </c>
      <c r="M18" s="24">
        <f>SUMIFS(M19:M54,A19:A54,"P")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5164</v>
      </c>
      <c r="D27" t="s">
        <v>345</v>
      </c>
      <c r="E27" s="27" t="s">
        <v>5165</v>
      </c>
      <c r="F27" s="28" t="s">
        <v>481</v>
      </c>
      <c r="G27" s="29">
        <v>0.23000000000000001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5166</v>
      </c>
    </row>
    <row r="30" ht="409.2">
      <c r="A30" s="1" t="s">
        <v>342</v>
      </c>
      <c r="E30" s="27" t="s">
        <v>4739</v>
      </c>
    </row>
    <row r="31">
      <c r="A31" s="1" t="s">
        <v>333</v>
      </c>
      <c r="B31" s="1">
        <v>6</v>
      </c>
      <c r="C31" s="26" t="s">
        <v>5167</v>
      </c>
      <c r="D31" t="s">
        <v>345</v>
      </c>
      <c r="E31" s="27" t="s">
        <v>5168</v>
      </c>
      <c r="F31" s="28" t="s">
        <v>481</v>
      </c>
      <c r="G31" s="29">
        <v>11.66</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5169</v>
      </c>
    </row>
    <row r="34" ht="409.2">
      <c r="A34" s="1" t="s">
        <v>342</v>
      </c>
      <c r="E34" s="27" t="s">
        <v>4739</v>
      </c>
    </row>
    <row r="35">
      <c r="A35" s="1" t="s">
        <v>333</v>
      </c>
      <c r="B35" s="1">
        <v>7</v>
      </c>
      <c r="C35" s="26" t="s">
        <v>5170</v>
      </c>
      <c r="D35" t="s">
        <v>345</v>
      </c>
      <c r="E35" s="27" t="s">
        <v>5171</v>
      </c>
      <c r="F35" s="28" t="s">
        <v>481</v>
      </c>
      <c r="G35" s="29">
        <v>0.23000000000000001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5172</v>
      </c>
    </row>
    <row r="38" ht="330">
      <c r="A38" s="1" t="s">
        <v>342</v>
      </c>
      <c r="E38" s="27" t="s">
        <v>5173</v>
      </c>
    </row>
    <row r="39">
      <c r="A39" s="1" t="s">
        <v>333</v>
      </c>
      <c r="B39" s="1">
        <v>8</v>
      </c>
      <c r="C39" s="26" t="s">
        <v>5174</v>
      </c>
      <c r="D39" t="s">
        <v>345</v>
      </c>
      <c r="E39" s="27" t="s">
        <v>5175</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5176</v>
      </c>
    </row>
    <row r="41">
      <c r="A41" s="1" t="s">
        <v>341</v>
      </c>
      <c r="E41" s="32" t="s">
        <v>5177</v>
      </c>
    </row>
    <row r="42" ht="92.4">
      <c r="A42" s="1" t="s">
        <v>342</v>
      </c>
      <c r="E42" s="27" t="s">
        <v>4083</v>
      </c>
    </row>
    <row r="43">
      <c r="A43" s="1" t="s">
        <v>333</v>
      </c>
      <c r="B43" s="1">
        <v>9</v>
      </c>
      <c r="C43" s="26" t="s">
        <v>5178</v>
      </c>
      <c r="D43" t="s">
        <v>345</v>
      </c>
      <c r="E43" s="27" t="s">
        <v>5179</v>
      </c>
      <c r="F43" s="28" t="s">
        <v>361</v>
      </c>
      <c r="G43" s="29">
        <v>21.140000000000001</v>
      </c>
      <c r="H43" s="28">
        <v>0</v>
      </c>
      <c r="I43" s="30">
        <f>ROUND(G43*H43,P4)</f>
        <v>0</v>
      </c>
      <c r="L43" s="30">
        <v>0</v>
      </c>
      <c r="M43" s="24">
        <f>ROUND(G43*L43,P4)</f>
        <v>0</v>
      </c>
      <c r="N43" s="25" t="s">
        <v>348</v>
      </c>
      <c r="O43" s="31">
        <f>M43*AA43</f>
        <v>0</v>
      </c>
      <c r="P43" s="1">
        <v>3</v>
      </c>
      <c r="AA43" s="1">
        <f>IF(P43=1,$O$3,IF(P43=2,$O$4,$O$5))</f>
        <v>0</v>
      </c>
    </row>
    <row r="44">
      <c r="A44" s="1" t="s">
        <v>339</v>
      </c>
      <c r="E44" s="27" t="s">
        <v>5176</v>
      </c>
    </row>
    <row r="45">
      <c r="A45" s="1" t="s">
        <v>341</v>
      </c>
      <c r="E45" s="32" t="s">
        <v>5180</v>
      </c>
    </row>
    <row r="46" ht="92.4">
      <c r="A46" s="1" t="s">
        <v>342</v>
      </c>
      <c r="E46" s="27" t="s">
        <v>4083</v>
      </c>
    </row>
    <row r="47">
      <c r="A47" s="1" t="s">
        <v>333</v>
      </c>
      <c r="B47" s="1">
        <v>10</v>
      </c>
      <c r="C47" s="26" t="s">
        <v>3777</v>
      </c>
      <c r="D47" t="s">
        <v>345</v>
      </c>
      <c r="E47" s="27" t="s">
        <v>3778</v>
      </c>
      <c r="F47" s="28" t="s">
        <v>481</v>
      </c>
      <c r="G47" s="29">
        <v>11.890000000000001</v>
      </c>
      <c r="H47" s="28">
        <v>0</v>
      </c>
      <c r="I47" s="30">
        <f>ROUND(G47*H47,P4)</f>
        <v>0</v>
      </c>
      <c r="L47" s="30">
        <v>0</v>
      </c>
      <c r="M47" s="24">
        <f>ROUND(G47*L47,P4)</f>
        <v>0</v>
      </c>
      <c r="N47" s="25" t="s">
        <v>348</v>
      </c>
      <c r="O47" s="31">
        <f>M47*AA47</f>
        <v>0</v>
      </c>
      <c r="P47" s="1">
        <v>3</v>
      </c>
      <c r="AA47" s="1">
        <f>IF(P47=1,$O$3,IF(P47=2,$O$4,$O$5))</f>
        <v>0</v>
      </c>
    </row>
    <row r="48">
      <c r="A48" s="1" t="s">
        <v>339</v>
      </c>
      <c r="E48" s="27" t="s">
        <v>5181</v>
      </c>
    </row>
    <row r="49">
      <c r="A49" s="1" t="s">
        <v>341</v>
      </c>
      <c r="E49" s="32" t="s">
        <v>5182</v>
      </c>
    </row>
    <row r="50" ht="224.4">
      <c r="A50" s="1" t="s">
        <v>342</v>
      </c>
      <c r="E50" s="27" t="s">
        <v>3779</v>
      </c>
    </row>
    <row r="51">
      <c r="A51" s="1" t="s">
        <v>333</v>
      </c>
      <c r="B51" s="1">
        <v>11</v>
      </c>
      <c r="C51" s="26" t="s">
        <v>493</v>
      </c>
      <c r="D51" t="s">
        <v>345</v>
      </c>
      <c r="E51" s="27" t="s">
        <v>494</v>
      </c>
      <c r="F51" s="28" t="s">
        <v>481</v>
      </c>
      <c r="G51" s="29">
        <v>0.23000000000000001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5183</v>
      </c>
    </row>
    <row r="54" ht="264">
      <c r="A54" s="1" t="s">
        <v>342</v>
      </c>
      <c r="E54" s="27" t="s">
        <v>495</v>
      </c>
    </row>
    <row r="55">
      <c r="A55" s="1" t="s">
        <v>330</v>
      </c>
      <c r="C55" s="22" t="s">
        <v>351</v>
      </c>
      <c r="E55" s="23" t="s">
        <v>5184</v>
      </c>
      <c r="L55" s="24">
        <f>SUMIFS(L56:L63,A56:A63,"P")</f>
        <v>0</v>
      </c>
      <c r="M55" s="24">
        <f>SUMIFS(M56:M63,A56:A63,"P")</f>
        <v>0</v>
      </c>
      <c r="N55" s="25"/>
    </row>
    <row r="56">
      <c r="A56" s="1" t="s">
        <v>333</v>
      </c>
      <c r="B56" s="1">
        <v>12</v>
      </c>
      <c r="C56" s="26" t="s">
        <v>2339</v>
      </c>
      <c r="D56" t="s">
        <v>345</v>
      </c>
      <c r="E56" s="27" t="s">
        <v>2340</v>
      </c>
      <c r="F56" s="28" t="s">
        <v>481</v>
      </c>
      <c r="G56" s="29">
        <v>0.90000000000000002</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5185</v>
      </c>
    </row>
    <row r="59" ht="382.8">
      <c r="A59" s="1" t="s">
        <v>342</v>
      </c>
      <c r="E59" s="27" t="s">
        <v>2341</v>
      </c>
    </row>
    <row r="60">
      <c r="A60" s="1" t="s">
        <v>333</v>
      </c>
      <c r="B60" s="1">
        <v>13</v>
      </c>
      <c r="C60" s="26" t="s">
        <v>5186</v>
      </c>
      <c r="D60" t="s">
        <v>345</v>
      </c>
      <c r="E60" s="27" t="s">
        <v>5187</v>
      </c>
      <c r="F60" s="28" t="s">
        <v>355</v>
      </c>
      <c r="G60" s="29">
        <v>172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5188</v>
      </c>
    </row>
    <row r="63" ht="92.4">
      <c r="A63" s="1" t="s">
        <v>342</v>
      </c>
      <c r="E63" s="27" t="s">
        <v>5189</v>
      </c>
    </row>
    <row r="64">
      <c r="A64" s="1" t="s">
        <v>330</v>
      </c>
      <c r="C64" s="22" t="s">
        <v>357</v>
      </c>
      <c r="E64" s="23" t="s">
        <v>5190</v>
      </c>
      <c r="L64" s="24">
        <f>SUMIFS(L65:L72,A65:A72,"P")</f>
        <v>0</v>
      </c>
      <c r="M64" s="24">
        <f>SUMIFS(M65:M72,A65:A72,"P")</f>
        <v>0</v>
      </c>
      <c r="N64" s="25"/>
    </row>
    <row r="65">
      <c r="A65" s="1" t="s">
        <v>333</v>
      </c>
      <c r="B65" s="1">
        <v>14</v>
      </c>
      <c r="C65" s="26" t="s">
        <v>5089</v>
      </c>
      <c r="D65" t="s">
        <v>345</v>
      </c>
      <c r="E65" s="27" t="s">
        <v>5090</v>
      </c>
      <c r="F65" s="28" t="s">
        <v>481</v>
      </c>
      <c r="G65" s="29">
        <v>2.3500000000000001</v>
      </c>
      <c r="H65" s="28">
        <v>0</v>
      </c>
      <c r="I65" s="30">
        <f>ROUND(G65*H65,P4)</f>
        <v>0</v>
      </c>
      <c r="L65" s="30">
        <v>0</v>
      </c>
      <c r="M65" s="24">
        <f>ROUND(G65*L65,P4)</f>
        <v>0</v>
      </c>
      <c r="N65" s="25" t="s">
        <v>348</v>
      </c>
      <c r="O65" s="31">
        <f>M65*AA65</f>
        <v>0</v>
      </c>
      <c r="P65" s="1">
        <v>3</v>
      </c>
      <c r="AA65" s="1">
        <f>IF(P65=1,$O$3,IF(P65=2,$O$4,$O$5))</f>
        <v>0</v>
      </c>
    </row>
    <row r="66">
      <c r="A66" s="1" t="s">
        <v>339</v>
      </c>
      <c r="E66" s="27" t="s">
        <v>5191</v>
      </c>
    </row>
    <row r="67">
      <c r="A67" s="1" t="s">
        <v>341</v>
      </c>
      <c r="E67" s="32" t="s">
        <v>5192</v>
      </c>
    </row>
    <row r="68" ht="382.8">
      <c r="A68" s="1" t="s">
        <v>342</v>
      </c>
      <c r="E68" s="27" t="s">
        <v>3827</v>
      </c>
    </row>
    <row r="69">
      <c r="A69" s="1" t="s">
        <v>333</v>
      </c>
      <c r="B69" s="1">
        <v>15</v>
      </c>
      <c r="C69" s="26" t="s">
        <v>5092</v>
      </c>
      <c r="D69" t="s">
        <v>345</v>
      </c>
      <c r="E69" s="27" t="s">
        <v>5093</v>
      </c>
      <c r="F69" s="28" t="s">
        <v>337</v>
      </c>
      <c r="G69" s="29">
        <v>0.32900000000000001</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5193</v>
      </c>
    </row>
    <row r="72" ht="303.6">
      <c r="A72" s="1" t="s">
        <v>342</v>
      </c>
      <c r="E72" s="27" t="s">
        <v>3831</v>
      </c>
    </row>
    <row r="73">
      <c r="A73" s="1" t="s">
        <v>330</v>
      </c>
      <c r="C73" s="22" t="s">
        <v>486</v>
      </c>
      <c r="E73" s="23" t="s">
        <v>3835</v>
      </c>
      <c r="L73" s="24">
        <f>SUMIFS(L74:L85,A74:A85,"P")</f>
        <v>0</v>
      </c>
      <c r="M73" s="24">
        <f>SUMIFS(M74:M85,A74:A85,"P")</f>
        <v>0</v>
      </c>
      <c r="N73" s="25"/>
    </row>
    <row r="74">
      <c r="A74" s="1" t="s">
        <v>333</v>
      </c>
      <c r="B74" s="1">
        <v>16</v>
      </c>
      <c r="C74" s="26" t="s">
        <v>5194</v>
      </c>
      <c r="D74" t="s">
        <v>345</v>
      </c>
      <c r="E74" s="27" t="s">
        <v>5195</v>
      </c>
      <c r="F74" s="28" t="s">
        <v>481</v>
      </c>
      <c r="G74" s="29">
        <v>3.4649999999999999</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5196</v>
      </c>
    </row>
    <row r="77" ht="382.8">
      <c r="A77" s="1" t="s">
        <v>342</v>
      </c>
      <c r="E77" s="27" t="s">
        <v>3827</v>
      </c>
    </row>
    <row r="78">
      <c r="A78" s="1" t="s">
        <v>333</v>
      </c>
      <c r="B78" s="1">
        <v>17</v>
      </c>
      <c r="C78" s="26" t="s">
        <v>5098</v>
      </c>
      <c r="D78" t="s">
        <v>345</v>
      </c>
      <c r="E78" s="27" t="s">
        <v>5099</v>
      </c>
      <c r="F78" s="28" t="s">
        <v>337</v>
      </c>
      <c r="G78" s="29">
        <v>0.125</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5197</v>
      </c>
    </row>
    <row r="81" ht="303.6">
      <c r="A81" s="1" t="s">
        <v>342</v>
      </c>
      <c r="E81" s="27" t="s">
        <v>3831</v>
      </c>
    </row>
    <row r="82">
      <c r="A82" s="1" t="s">
        <v>333</v>
      </c>
      <c r="B82" s="1">
        <v>18</v>
      </c>
      <c r="C82" s="26" t="s">
        <v>3842</v>
      </c>
      <c r="D82" t="s">
        <v>345</v>
      </c>
      <c r="E82" s="27" t="s">
        <v>3843</v>
      </c>
      <c r="F82" s="28" t="s">
        <v>481</v>
      </c>
      <c r="G82" s="29">
        <v>3.4649999999999999</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5198</v>
      </c>
    </row>
    <row r="85" ht="118.8">
      <c r="A85" s="1" t="s">
        <v>342</v>
      </c>
      <c r="E85" s="27" t="s">
        <v>3845</v>
      </c>
    </row>
    <row r="86">
      <c r="A86" s="1" t="s">
        <v>330</v>
      </c>
      <c r="C86" s="22" t="s">
        <v>496</v>
      </c>
      <c r="E86" s="23" t="s">
        <v>5199</v>
      </c>
      <c r="L86" s="24">
        <f>SUMIFS(L87:L106,A87:A106,"P")</f>
        <v>0</v>
      </c>
      <c r="M86" s="24">
        <f>SUMIFS(M87:M106,A87:A106,"P")</f>
        <v>0</v>
      </c>
      <c r="N86" s="25"/>
    </row>
    <row r="87" ht="26.4">
      <c r="A87" s="1" t="s">
        <v>333</v>
      </c>
      <c r="B87" s="1">
        <v>19</v>
      </c>
      <c r="C87" s="26" t="s">
        <v>5200</v>
      </c>
      <c r="D87" t="s">
        <v>331</v>
      </c>
      <c r="E87" s="27" t="s">
        <v>5201</v>
      </c>
      <c r="F87" s="28" t="s">
        <v>476</v>
      </c>
      <c r="G87" s="29">
        <v>25.34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5202</v>
      </c>
    </row>
    <row r="90" ht="105.6">
      <c r="A90" s="1" t="s">
        <v>342</v>
      </c>
      <c r="E90" s="27" t="s">
        <v>2639</v>
      </c>
    </row>
    <row r="91" ht="26.4">
      <c r="A91" s="1" t="s">
        <v>333</v>
      </c>
      <c r="B91" s="1">
        <v>20</v>
      </c>
      <c r="C91" s="26" t="s">
        <v>5200</v>
      </c>
      <c r="D91" t="s">
        <v>351</v>
      </c>
      <c r="E91" s="27" t="s">
        <v>5201</v>
      </c>
      <c r="F91" s="28" t="s">
        <v>476</v>
      </c>
      <c r="G91" s="29">
        <v>39.479999999999997</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5203</v>
      </c>
    </row>
    <row r="94" ht="105.6">
      <c r="A94" s="1" t="s">
        <v>342</v>
      </c>
      <c r="E94" s="27" t="s">
        <v>2639</v>
      </c>
    </row>
    <row r="95">
      <c r="A95" s="1" t="s">
        <v>333</v>
      </c>
      <c r="B95" s="1">
        <v>21</v>
      </c>
      <c r="C95" s="26" t="s">
        <v>5109</v>
      </c>
      <c r="D95" t="s">
        <v>345</v>
      </c>
      <c r="E95" s="27" t="s">
        <v>5110</v>
      </c>
      <c r="F95" s="28" t="s">
        <v>476</v>
      </c>
      <c r="G95" s="29">
        <v>64.819999999999993</v>
      </c>
      <c r="H95" s="28">
        <v>0</v>
      </c>
      <c r="I95" s="30">
        <f>ROUND(G95*H95,P4)</f>
        <v>0</v>
      </c>
      <c r="L95" s="30">
        <v>0</v>
      </c>
      <c r="M95" s="24">
        <f>ROUND(G95*L95,P4)</f>
        <v>0</v>
      </c>
      <c r="N95" s="25" t="s">
        <v>348</v>
      </c>
      <c r="O95" s="31">
        <f>M95*AA95</f>
        <v>0</v>
      </c>
      <c r="P95" s="1">
        <v>3</v>
      </c>
      <c r="AA95" s="1">
        <f>IF(P95=1,$O$3,IF(P95=2,$O$4,$O$5))</f>
        <v>0</v>
      </c>
    </row>
    <row r="96">
      <c r="A96" s="1" t="s">
        <v>339</v>
      </c>
      <c r="E96" s="27" t="s">
        <v>349</v>
      </c>
    </row>
    <row r="97" ht="26.4">
      <c r="A97" s="1" t="s">
        <v>341</v>
      </c>
      <c r="E97" s="32" t="s">
        <v>5204</v>
      </c>
    </row>
    <row r="98" ht="105.6">
      <c r="A98" s="1" t="s">
        <v>342</v>
      </c>
      <c r="E98" s="27" t="s">
        <v>2639</v>
      </c>
    </row>
    <row r="99">
      <c r="A99" s="1" t="s">
        <v>333</v>
      </c>
      <c r="B99" s="1">
        <v>22</v>
      </c>
      <c r="C99" s="26" t="s">
        <v>5205</v>
      </c>
      <c r="D99" t="s">
        <v>345</v>
      </c>
      <c r="E99" s="27" t="s">
        <v>5206</v>
      </c>
      <c r="F99" s="28" t="s">
        <v>476</v>
      </c>
      <c r="G99" s="29">
        <v>64.819999999999993</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26.4">
      <c r="A101" s="1" t="s">
        <v>341</v>
      </c>
      <c r="E101" s="32" t="s">
        <v>5207</v>
      </c>
    </row>
    <row r="102" ht="105.6">
      <c r="A102" s="1" t="s">
        <v>342</v>
      </c>
      <c r="E102" s="27" t="s">
        <v>2639</v>
      </c>
    </row>
    <row r="103">
      <c r="A103" s="1" t="s">
        <v>333</v>
      </c>
      <c r="B103" s="1">
        <v>23</v>
      </c>
      <c r="C103" s="26" t="s">
        <v>5208</v>
      </c>
      <c r="D103" t="s">
        <v>345</v>
      </c>
      <c r="E103" s="27" t="s">
        <v>5209</v>
      </c>
      <c r="F103" s="28" t="s">
        <v>476</v>
      </c>
      <c r="G103" s="29">
        <v>39.479999999999997</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5210</v>
      </c>
    </row>
    <row r="106" ht="92.4">
      <c r="A106" s="1" t="s">
        <v>342</v>
      </c>
      <c r="E106" s="27" t="s">
        <v>5211</v>
      </c>
    </row>
    <row r="107">
      <c r="A107" s="1" t="s">
        <v>330</v>
      </c>
      <c r="C107" s="22" t="s">
        <v>522</v>
      </c>
      <c r="E107" s="23" t="s">
        <v>5212</v>
      </c>
      <c r="L107" s="24">
        <f>SUMIFS(L108:L115,A108:A115,"P")</f>
        <v>0</v>
      </c>
      <c r="M107" s="24">
        <f>SUMIFS(M108:M115,A108:A115,"P")</f>
        <v>0</v>
      </c>
      <c r="N107" s="25"/>
    </row>
    <row r="108" ht="26.4">
      <c r="A108" s="1" t="s">
        <v>333</v>
      </c>
      <c r="B108" s="1">
        <v>24</v>
      </c>
      <c r="C108" s="26" t="s">
        <v>3954</v>
      </c>
      <c r="D108" t="s">
        <v>345</v>
      </c>
      <c r="E108" s="27" t="s">
        <v>3955</v>
      </c>
      <c r="F108" s="28" t="s">
        <v>476</v>
      </c>
      <c r="G108" s="29">
        <v>6.8200000000000003</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5213</v>
      </c>
    </row>
    <row r="111" ht="211.2">
      <c r="A111" s="1" t="s">
        <v>342</v>
      </c>
      <c r="E111" s="27" t="s">
        <v>3957</v>
      </c>
    </row>
    <row r="112">
      <c r="A112" s="1" t="s">
        <v>333</v>
      </c>
      <c r="B112" s="1">
        <v>25</v>
      </c>
      <c r="C112" s="26" t="s">
        <v>5214</v>
      </c>
      <c r="D112" t="s">
        <v>345</v>
      </c>
      <c r="E112" s="27" t="s">
        <v>5215</v>
      </c>
      <c r="F112" s="28" t="s">
        <v>476</v>
      </c>
      <c r="G112" s="29">
        <v>25.34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5216</v>
      </c>
    </row>
    <row r="115" ht="92.4">
      <c r="A115" s="1" t="s">
        <v>342</v>
      </c>
      <c r="E115" s="27" t="s">
        <v>5124</v>
      </c>
    </row>
    <row r="116">
      <c r="A116" s="1" t="s">
        <v>330</v>
      </c>
      <c r="C116" s="22" t="s">
        <v>3980</v>
      </c>
      <c r="E116" s="23" t="s">
        <v>5217</v>
      </c>
      <c r="L116" s="24">
        <f>SUMIFS(L117:L144,A117:A144,"P")</f>
        <v>0</v>
      </c>
      <c r="M116" s="24">
        <f>SUMIFS(M117:M144,A117:A144,"P")</f>
        <v>0</v>
      </c>
      <c r="N116" s="25"/>
    </row>
    <row r="117">
      <c r="A117" s="1" t="s">
        <v>333</v>
      </c>
      <c r="B117" s="1">
        <v>26</v>
      </c>
      <c r="C117" s="26" t="s">
        <v>4941</v>
      </c>
      <c r="D117" t="s">
        <v>345</v>
      </c>
      <c r="E117" s="27" t="s">
        <v>4942</v>
      </c>
      <c r="F117" s="28" t="s">
        <v>361</v>
      </c>
      <c r="G117" s="29">
        <v>41.399999999999999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5218</v>
      </c>
    </row>
    <row r="120" ht="79.2">
      <c r="A120" s="1" t="s">
        <v>342</v>
      </c>
      <c r="E120" s="27" t="s">
        <v>4944</v>
      </c>
    </row>
    <row r="121" ht="26.4">
      <c r="A121" s="1" t="s">
        <v>333</v>
      </c>
      <c r="B121" s="1">
        <v>27</v>
      </c>
      <c r="C121" s="26" t="s">
        <v>5219</v>
      </c>
      <c r="D121" t="s">
        <v>345</v>
      </c>
      <c r="E121" s="27" t="s">
        <v>5220</v>
      </c>
      <c r="F121" s="28" t="s">
        <v>361</v>
      </c>
      <c r="G121" s="29">
        <v>45.240000000000002</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5221</v>
      </c>
    </row>
    <row r="124" ht="79.2">
      <c r="A124" s="1" t="s">
        <v>342</v>
      </c>
      <c r="E124" s="27" t="s">
        <v>4503</v>
      </c>
    </row>
    <row r="125">
      <c r="A125" s="1" t="s">
        <v>333</v>
      </c>
      <c r="B125" s="1">
        <v>28</v>
      </c>
      <c r="C125" s="26" t="s">
        <v>5222</v>
      </c>
      <c r="D125" t="s">
        <v>345</v>
      </c>
      <c r="E125" s="27" t="s">
        <v>5223</v>
      </c>
      <c r="F125" s="28" t="s">
        <v>476</v>
      </c>
      <c r="G125" s="29">
        <v>25.34</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5224</v>
      </c>
    </row>
    <row r="128" ht="66">
      <c r="A128" s="1" t="s">
        <v>342</v>
      </c>
      <c r="E128" s="27" t="s">
        <v>5138</v>
      </c>
    </row>
    <row r="129">
      <c r="A129" s="1" t="s">
        <v>333</v>
      </c>
      <c r="B129" s="1">
        <v>29</v>
      </c>
      <c r="C129" s="26" t="s">
        <v>5225</v>
      </c>
      <c r="D129" t="s">
        <v>345</v>
      </c>
      <c r="E129" s="27" t="s">
        <v>5226</v>
      </c>
      <c r="F129" s="28" t="s">
        <v>476</v>
      </c>
      <c r="G129" s="29">
        <v>64.819999999999993</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6.4">
      <c r="A131" s="1" t="s">
        <v>341</v>
      </c>
      <c r="E131" s="32" t="s">
        <v>5227</v>
      </c>
    </row>
    <row r="132" ht="66">
      <c r="A132" s="1" t="s">
        <v>342</v>
      </c>
      <c r="E132" s="27" t="s">
        <v>5138</v>
      </c>
    </row>
    <row r="133">
      <c r="A133" s="1" t="s">
        <v>333</v>
      </c>
      <c r="B133" s="1">
        <v>30</v>
      </c>
      <c r="C133" s="26" t="s">
        <v>5228</v>
      </c>
      <c r="D133" t="s">
        <v>345</v>
      </c>
      <c r="E133" s="27" t="s">
        <v>5229</v>
      </c>
      <c r="F133" s="28" t="s">
        <v>481</v>
      </c>
      <c r="G133" s="29">
        <v>1.1919999999999999</v>
      </c>
      <c r="H133" s="28">
        <v>0</v>
      </c>
      <c r="I133" s="30">
        <f>ROUND(G133*H133,P4)</f>
        <v>0</v>
      </c>
      <c r="L133" s="30">
        <v>0</v>
      </c>
      <c r="M133" s="24">
        <f>ROUND(G133*L133,P4)</f>
        <v>0</v>
      </c>
      <c r="N133" s="25" t="s">
        <v>348</v>
      </c>
      <c r="O133" s="31">
        <f>M133*AA133</f>
        <v>0</v>
      </c>
      <c r="P133" s="1">
        <v>3</v>
      </c>
      <c r="AA133" s="1">
        <f>IF(P133=1,$O$3,IF(P133=2,$O$4,$O$5))</f>
        <v>0</v>
      </c>
    </row>
    <row r="134">
      <c r="A134" s="1" t="s">
        <v>339</v>
      </c>
      <c r="E134" s="27" t="s">
        <v>5176</v>
      </c>
    </row>
    <row r="135">
      <c r="A135" s="1" t="s">
        <v>341</v>
      </c>
      <c r="E135" s="32" t="s">
        <v>5230</v>
      </c>
    </row>
    <row r="136" ht="92.4">
      <c r="A136" s="1" t="s">
        <v>342</v>
      </c>
      <c r="E136" s="27" t="s">
        <v>5142</v>
      </c>
    </row>
    <row r="137">
      <c r="A137" s="1" t="s">
        <v>333</v>
      </c>
      <c r="B137" s="1">
        <v>31</v>
      </c>
      <c r="C137" s="26" t="s">
        <v>5231</v>
      </c>
      <c r="D137" t="s">
        <v>345</v>
      </c>
      <c r="E137" s="27" t="s">
        <v>5232</v>
      </c>
      <c r="F137" s="28" t="s">
        <v>481</v>
      </c>
      <c r="G137" s="29">
        <v>4.5700000000000003</v>
      </c>
      <c r="H137" s="28">
        <v>0</v>
      </c>
      <c r="I137" s="30">
        <f>ROUND(G137*H137,P4)</f>
        <v>0</v>
      </c>
      <c r="L137" s="30">
        <v>0</v>
      </c>
      <c r="M137" s="24">
        <f>ROUND(G137*L137,P4)</f>
        <v>0</v>
      </c>
      <c r="N137" s="25" t="s">
        <v>348</v>
      </c>
      <c r="O137" s="31">
        <f>M137*AA137</f>
        <v>0</v>
      </c>
      <c r="P137" s="1">
        <v>3</v>
      </c>
      <c r="AA137" s="1">
        <f>IF(P137=1,$O$3,IF(P137=2,$O$4,$O$5))</f>
        <v>0</v>
      </c>
    </row>
    <row r="138">
      <c r="A138" s="1" t="s">
        <v>339</v>
      </c>
      <c r="E138" s="27" t="s">
        <v>5176</v>
      </c>
    </row>
    <row r="139">
      <c r="A139" s="1" t="s">
        <v>341</v>
      </c>
      <c r="E139" s="32" t="s">
        <v>5233</v>
      </c>
    </row>
    <row r="140" ht="92.4">
      <c r="A140" s="1" t="s">
        <v>342</v>
      </c>
      <c r="E140" s="27" t="s">
        <v>5142</v>
      </c>
    </row>
    <row r="141">
      <c r="A141" s="1" t="s">
        <v>333</v>
      </c>
      <c r="B141" s="1">
        <v>32</v>
      </c>
      <c r="C141" s="26" t="s">
        <v>5234</v>
      </c>
      <c r="D141" t="s">
        <v>345</v>
      </c>
      <c r="E141" s="27" t="s">
        <v>5235</v>
      </c>
      <c r="F141" s="28" t="s">
        <v>476</v>
      </c>
      <c r="G141" s="29">
        <v>25.34</v>
      </c>
      <c r="H141" s="28">
        <v>0</v>
      </c>
      <c r="I141" s="30">
        <f>ROUND(G141*H141,P4)</f>
        <v>0</v>
      </c>
      <c r="L141" s="30">
        <v>0</v>
      </c>
      <c r="M141" s="24">
        <f>ROUND(G141*L141,P4)</f>
        <v>0</v>
      </c>
      <c r="N141" s="25" t="s">
        <v>348</v>
      </c>
      <c r="O141" s="31">
        <f>M141*AA141</f>
        <v>0</v>
      </c>
      <c r="P141" s="1">
        <v>3</v>
      </c>
      <c r="AA141" s="1">
        <f>IF(P141=1,$O$3,IF(P141=2,$O$4,$O$5))</f>
        <v>0</v>
      </c>
    </row>
    <row r="142">
      <c r="A142" s="1" t="s">
        <v>339</v>
      </c>
      <c r="E142" s="27" t="s">
        <v>5176</v>
      </c>
    </row>
    <row r="143">
      <c r="A143" s="1" t="s">
        <v>341</v>
      </c>
      <c r="E143" s="32" t="s">
        <v>5236</v>
      </c>
    </row>
    <row r="144" ht="92.4">
      <c r="A144" s="1" t="s">
        <v>342</v>
      </c>
      <c r="E144" s="27" t="s">
        <v>2635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COUNTIFS(L8:L141,"=0",A8:A141,"P")+COUNTIFS(L8:L141,"",A8:A141,"P")+SUM(Q8:Q141)</f>
        <v>0</v>
      </c>
    </row>
    <row r="8">
      <c r="A8" s="1" t="s">
        <v>328</v>
      </c>
      <c r="C8" s="22" t="s">
        <v>5237</v>
      </c>
      <c r="E8" s="23" t="s">
        <v>131</v>
      </c>
      <c r="L8" s="24">
        <f>L9+L18+L55+L64+L73+L86+L107+L116</f>
        <v>0</v>
      </c>
      <c r="M8" s="24">
        <f>M9+M18+M55+M64+M73+M86+M107+M116</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126.04000000000001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5238</v>
      </c>
    </row>
    <row r="13" ht="158.4">
      <c r="A13" s="1" t="s">
        <v>342</v>
      </c>
      <c r="E13" s="27" t="s">
        <v>343</v>
      </c>
    </row>
    <row r="14" ht="26.4">
      <c r="A14" s="1" t="s">
        <v>333</v>
      </c>
      <c r="B14" s="1">
        <v>2</v>
      </c>
      <c r="C14" s="26" t="s">
        <v>3728</v>
      </c>
      <c r="D14" t="s">
        <v>3729</v>
      </c>
      <c r="E14" s="27" t="s">
        <v>3730</v>
      </c>
      <c r="F14" s="28" t="s">
        <v>337</v>
      </c>
      <c r="G14" s="29">
        <v>10.9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5239</v>
      </c>
    </row>
    <row r="17" ht="158.4">
      <c r="A17" s="1" t="s">
        <v>342</v>
      </c>
      <c r="E17" s="27" t="s">
        <v>343</v>
      </c>
    </row>
    <row r="18">
      <c r="A18" s="1" t="s">
        <v>330</v>
      </c>
      <c r="C18" s="22" t="s">
        <v>331</v>
      </c>
      <c r="E18" s="23" t="s">
        <v>1352</v>
      </c>
      <c r="L18" s="24">
        <f>SUMIFS(L19:L54,A19:A54,"P")</f>
        <v>0</v>
      </c>
      <c r="M18" s="24">
        <f>SUMIFS(M19:M54,A19:A54,"P")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5164</v>
      </c>
      <c r="D27" t="s">
        <v>345</v>
      </c>
      <c r="E27" s="27" t="s">
        <v>5165</v>
      </c>
      <c r="F27" s="28" t="s">
        <v>481</v>
      </c>
      <c r="G27" s="29">
        <v>3.3999999999999999</v>
      </c>
      <c r="H27" s="28">
        <v>0</v>
      </c>
      <c r="I27" s="30">
        <f>ROUND(G27*H27,P4)</f>
        <v>0</v>
      </c>
      <c r="L27" s="30">
        <v>0</v>
      </c>
      <c r="M27" s="24">
        <f>ROUND(G27*L27,P4)</f>
        <v>0</v>
      </c>
      <c r="N27" s="25" t="s">
        <v>348</v>
      </c>
      <c r="O27" s="31">
        <f>M27*AA27</f>
        <v>0</v>
      </c>
      <c r="P27" s="1">
        <v>3</v>
      </c>
      <c r="AA27" s="1">
        <f>IF(P27=1,$O$3,IF(P27=2,$O$4,$O$5))</f>
        <v>0</v>
      </c>
    </row>
    <row r="28">
      <c r="A28" s="1" t="s">
        <v>339</v>
      </c>
      <c r="E28" s="27" t="s">
        <v>5240</v>
      </c>
    </row>
    <row r="29">
      <c r="A29" s="1" t="s">
        <v>341</v>
      </c>
      <c r="E29" s="32" t="s">
        <v>5241</v>
      </c>
    </row>
    <row r="30" ht="409.2">
      <c r="A30" s="1" t="s">
        <v>342</v>
      </c>
      <c r="E30" s="27" t="s">
        <v>4739</v>
      </c>
    </row>
    <row r="31">
      <c r="A31" s="1" t="s">
        <v>333</v>
      </c>
      <c r="B31" s="1">
        <v>6</v>
      </c>
      <c r="C31" s="26" t="s">
        <v>5167</v>
      </c>
      <c r="D31" t="s">
        <v>345</v>
      </c>
      <c r="E31" s="27" t="s">
        <v>5168</v>
      </c>
      <c r="F31" s="28" t="s">
        <v>481</v>
      </c>
      <c r="G31" s="29">
        <v>37.119999999999997</v>
      </c>
      <c r="H31" s="28">
        <v>0</v>
      </c>
      <c r="I31" s="30">
        <f>ROUND(G31*H31,P4)</f>
        <v>0</v>
      </c>
      <c r="L31" s="30">
        <v>0</v>
      </c>
      <c r="M31" s="24">
        <f>ROUND(G31*L31,P4)</f>
        <v>0</v>
      </c>
      <c r="N31" s="25" t="s">
        <v>348</v>
      </c>
      <c r="O31" s="31">
        <f>M31*AA31</f>
        <v>0</v>
      </c>
      <c r="P31" s="1">
        <v>3</v>
      </c>
      <c r="AA31" s="1">
        <f>IF(P31=1,$O$3,IF(P31=2,$O$4,$O$5))</f>
        <v>0</v>
      </c>
    </row>
    <row r="32">
      <c r="A32" s="1" t="s">
        <v>339</v>
      </c>
      <c r="E32" s="27" t="s">
        <v>5242</v>
      </c>
    </row>
    <row r="33">
      <c r="A33" s="1" t="s">
        <v>341</v>
      </c>
      <c r="E33" s="32" t="s">
        <v>5243</v>
      </c>
    </row>
    <row r="34" ht="409.2">
      <c r="A34" s="1" t="s">
        <v>342</v>
      </c>
      <c r="E34" s="27" t="s">
        <v>4739</v>
      </c>
    </row>
    <row r="35">
      <c r="A35" s="1" t="s">
        <v>333</v>
      </c>
      <c r="B35" s="1">
        <v>7</v>
      </c>
      <c r="C35" s="26" t="s">
        <v>5170</v>
      </c>
      <c r="D35" t="s">
        <v>345</v>
      </c>
      <c r="E35" s="27" t="s">
        <v>5171</v>
      </c>
      <c r="F35" s="28" t="s">
        <v>481</v>
      </c>
      <c r="G35" s="29">
        <v>3.3999999999999999</v>
      </c>
      <c r="H35" s="28">
        <v>0</v>
      </c>
      <c r="I35" s="30">
        <f>ROUND(G35*H35,P4)</f>
        <v>0</v>
      </c>
      <c r="L35" s="30">
        <v>0</v>
      </c>
      <c r="M35" s="24">
        <f>ROUND(G35*L35,P4)</f>
        <v>0</v>
      </c>
      <c r="N35" s="25" t="s">
        <v>348</v>
      </c>
      <c r="O35" s="31">
        <f>M35*AA35</f>
        <v>0</v>
      </c>
      <c r="P35" s="1">
        <v>3</v>
      </c>
      <c r="AA35" s="1">
        <f>IF(P35=1,$O$3,IF(P35=2,$O$4,$O$5))</f>
        <v>0</v>
      </c>
    </row>
    <row r="36">
      <c r="A36" s="1" t="s">
        <v>339</v>
      </c>
      <c r="E36" s="27" t="s">
        <v>5244</v>
      </c>
    </row>
    <row r="37">
      <c r="A37" s="1" t="s">
        <v>341</v>
      </c>
      <c r="E37" s="32" t="s">
        <v>5245</v>
      </c>
    </row>
    <row r="38" ht="330">
      <c r="A38" s="1" t="s">
        <v>342</v>
      </c>
      <c r="E38" s="27" t="s">
        <v>5173</v>
      </c>
    </row>
    <row r="39">
      <c r="A39" s="1" t="s">
        <v>333</v>
      </c>
      <c r="B39" s="1">
        <v>8</v>
      </c>
      <c r="C39" s="26" t="s">
        <v>5174</v>
      </c>
      <c r="D39" t="s">
        <v>345</v>
      </c>
      <c r="E39" s="27" t="s">
        <v>5175</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5176</v>
      </c>
    </row>
    <row r="41">
      <c r="A41" s="1" t="s">
        <v>341</v>
      </c>
      <c r="E41" s="32" t="s">
        <v>5177</v>
      </c>
    </row>
    <row r="42" ht="92.4">
      <c r="A42" s="1" t="s">
        <v>342</v>
      </c>
      <c r="E42" s="27" t="s">
        <v>4083</v>
      </c>
    </row>
    <row r="43">
      <c r="A43" s="1" t="s">
        <v>333</v>
      </c>
      <c r="B43" s="1">
        <v>9</v>
      </c>
      <c r="C43" s="26" t="s">
        <v>5178</v>
      </c>
      <c r="D43" t="s">
        <v>345</v>
      </c>
      <c r="E43" s="27" t="s">
        <v>5179</v>
      </c>
      <c r="F43" s="28" t="s">
        <v>361</v>
      </c>
      <c r="G43" s="29">
        <v>53.119999999999997</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5246</v>
      </c>
    </row>
    <row r="46" ht="92.4">
      <c r="A46" s="1" t="s">
        <v>342</v>
      </c>
      <c r="E46" s="27" t="s">
        <v>4083</v>
      </c>
    </row>
    <row r="47">
      <c r="A47" s="1" t="s">
        <v>333</v>
      </c>
      <c r="B47" s="1">
        <v>10</v>
      </c>
      <c r="C47" s="26" t="s">
        <v>3777</v>
      </c>
      <c r="D47" t="s">
        <v>345</v>
      </c>
      <c r="E47" s="27" t="s">
        <v>3778</v>
      </c>
      <c r="F47" s="28" t="s">
        <v>481</v>
      </c>
      <c r="G47" s="29">
        <v>40.520000000000003</v>
      </c>
      <c r="H47" s="28">
        <v>0</v>
      </c>
      <c r="I47" s="30">
        <f>ROUND(G47*H47,P4)</f>
        <v>0</v>
      </c>
      <c r="L47" s="30">
        <v>0</v>
      </c>
      <c r="M47" s="24">
        <f>ROUND(G47*L47,P4)</f>
        <v>0</v>
      </c>
      <c r="N47" s="25" t="s">
        <v>348</v>
      </c>
      <c r="O47" s="31">
        <f>M47*AA47</f>
        <v>0</v>
      </c>
      <c r="P47" s="1">
        <v>3</v>
      </c>
      <c r="AA47" s="1">
        <f>IF(P47=1,$O$3,IF(P47=2,$O$4,$O$5))</f>
        <v>0</v>
      </c>
    </row>
    <row r="48">
      <c r="A48" s="1" t="s">
        <v>339</v>
      </c>
      <c r="E48" s="27" t="s">
        <v>5181</v>
      </c>
    </row>
    <row r="49">
      <c r="A49" s="1" t="s">
        <v>341</v>
      </c>
      <c r="E49" s="32" t="s">
        <v>5247</v>
      </c>
    </row>
    <row r="50" ht="224.4">
      <c r="A50" s="1" t="s">
        <v>342</v>
      </c>
      <c r="E50" s="27" t="s">
        <v>3779</v>
      </c>
    </row>
    <row r="51">
      <c r="A51" s="1" t="s">
        <v>333</v>
      </c>
      <c r="B51" s="1">
        <v>11</v>
      </c>
      <c r="C51" s="26" t="s">
        <v>493</v>
      </c>
      <c r="D51" t="s">
        <v>345</v>
      </c>
      <c r="E51" s="27" t="s">
        <v>494</v>
      </c>
      <c r="F51" s="28" t="s">
        <v>481</v>
      </c>
      <c r="G51" s="29">
        <v>3.3999999999999999</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5248</v>
      </c>
    </row>
    <row r="54" ht="264">
      <c r="A54" s="1" t="s">
        <v>342</v>
      </c>
      <c r="E54" s="27" t="s">
        <v>495</v>
      </c>
    </row>
    <row r="55">
      <c r="A55" s="1" t="s">
        <v>330</v>
      </c>
      <c r="C55" s="22" t="s">
        <v>351</v>
      </c>
      <c r="E55" s="23" t="s">
        <v>5184</v>
      </c>
      <c r="L55" s="24">
        <f>SUMIFS(L56:L63,A56:A63,"P")</f>
        <v>0</v>
      </c>
      <c r="M55" s="24">
        <f>SUMIFS(M56:M63,A56:A63,"P")</f>
        <v>0</v>
      </c>
      <c r="N55" s="25"/>
    </row>
    <row r="56">
      <c r="A56" s="1" t="s">
        <v>333</v>
      </c>
      <c r="B56" s="1">
        <v>12</v>
      </c>
      <c r="C56" s="26" t="s">
        <v>2339</v>
      </c>
      <c r="D56" t="s">
        <v>345</v>
      </c>
      <c r="E56" s="27" t="s">
        <v>2340</v>
      </c>
      <c r="F56" s="28" t="s">
        <v>481</v>
      </c>
      <c r="G56" s="29">
        <v>1.54</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5249</v>
      </c>
    </row>
    <row r="59" ht="382.8">
      <c r="A59" s="1" t="s">
        <v>342</v>
      </c>
      <c r="E59" s="27" t="s">
        <v>2341</v>
      </c>
    </row>
    <row r="60">
      <c r="A60" s="1" t="s">
        <v>333</v>
      </c>
      <c r="B60" s="1">
        <v>13</v>
      </c>
      <c r="C60" s="26" t="s">
        <v>5186</v>
      </c>
      <c r="D60" t="s">
        <v>345</v>
      </c>
      <c r="E60" s="27" t="s">
        <v>5187</v>
      </c>
      <c r="F60" s="28" t="s">
        <v>355</v>
      </c>
      <c r="G60" s="29">
        <v>152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5250</v>
      </c>
    </row>
    <row r="63" ht="92.4">
      <c r="A63" s="1" t="s">
        <v>342</v>
      </c>
      <c r="E63" s="27" t="s">
        <v>5189</v>
      </c>
    </row>
    <row r="64">
      <c r="A64" s="1" t="s">
        <v>330</v>
      </c>
      <c r="C64" s="22" t="s">
        <v>357</v>
      </c>
      <c r="E64" s="23" t="s">
        <v>5190</v>
      </c>
      <c r="L64" s="24">
        <f>SUMIFS(L65:L72,A65:A72,"P")</f>
        <v>0</v>
      </c>
      <c r="M64" s="24">
        <f>SUMIFS(M65:M72,A65:A72,"P")</f>
        <v>0</v>
      </c>
      <c r="N64" s="25"/>
    </row>
    <row r="65">
      <c r="A65" s="1" t="s">
        <v>333</v>
      </c>
      <c r="B65" s="1">
        <v>14</v>
      </c>
      <c r="C65" s="26" t="s">
        <v>5089</v>
      </c>
      <c r="D65" t="s">
        <v>345</v>
      </c>
      <c r="E65" s="27" t="s">
        <v>5090</v>
      </c>
      <c r="F65" s="28" t="s">
        <v>481</v>
      </c>
      <c r="G65" s="29">
        <v>2.1099999999999999</v>
      </c>
      <c r="H65" s="28">
        <v>0</v>
      </c>
      <c r="I65" s="30">
        <f>ROUND(G65*H65,P4)</f>
        <v>0</v>
      </c>
      <c r="L65" s="30">
        <v>0</v>
      </c>
      <c r="M65" s="24">
        <f>ROUND(G65*L65,P4)</f>
        <v>0</v>
      </c>
      <c r="N65" s="25" t="s">
        <v>348</v>
      </c>
      <c r="O65" s="31">
        <f>M65*AA65</f>
        <v>0</v>
      </c>
      <c r="P65" s="1">
        <v>3</v>
      </c>
      <c r="AA65" s="1">
        <f>IF(P65=1,$O$3,IF(P65=2,$O$4,$O$5))</f>
        <v>0</v>
      </c>
    </row>
    <row r="66">
      <c r="A66" s="1" t="s">
        <v>339</v>
      </c>
      <c r="E66" s="27" t="s">
        <v>5191</v>
      </c>
    </row>
    <row r="67">
      <c r="A67" s="1" t="s">
        <v>341</v>
      </c>
      <c r="E67" s="32" t="s">
        <v>5251</v>
      </c>
    </row>
    <row r="68" ht="382.8">
      <c r="A68" s="1" t="s">
        <v>342</v>
      </c>
      <c r="E68" s="27" t="s">
        <v>3827</v>
      </c>
    </row>
    <row r="69">
      <c r="A69" s="1" t="s">
        <v>333</v>
      </c>
      <c r="B69" s="1">
        <v>15</v>
      </c>
      <c r="C69" s="26" t="s">
        <v>5092</v>
      </c>
      <c r="D69" t="s">
        <v>345</v>
      </c>
      <c r="E69" s="27" t="s">
        <v>5093</v>
      </c>
      <c r="F69" s="28" t="s">
        <v>337</v>
      </c>
      <c r="G69" s="29">
        <v>0.28699999999999998</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5252</v>
      </c>
    </row>
    <row r="72" ht="303.6">
      <c r="A72" s="1" t="s">
        <v>342</v>
      </c>
      <c r="E72" s="27" t="s">
        <v>3831</v>
      </c>
    </row>
    <row r="73">
      <c r="A73" s="1" t="s">
        <v>330</v>
      </c>
      <c r="C73" s="22" t="s">
        <v>486</v>
      </c>
      <c r="E73" s="23" t="s">
        <v>3835</v>
      </c>
      <c r="L73" s="24">
        <f>SUMIFS(L74:L85,A74:A85,"P")</f>
        <v>0</v>
      </c>
      <c r="M73" s="24">
        <f>SUMIFS(M74:M85,A74:A85,"P")</f>
        <v>0</v>
      </c>
      <c r="N73" s="25"/>
    </row>
    <row r="74">
      <c r="A74" s="1" t="s">
        <v>333</v>
      </c>
      <c r="B74" s="1">
        <v>16</v>
      </c>
      <c r="C74" s="26" t="s">
        <v>5194</v>
      </c>
      <c r="D74" t="s">
        <v>345</v>
      </c>
      <c r="E74" s="27" t="s">
        <v>5195</v>
      </c>
      <c r="F74" s="28" t="s">
        <v>481</v>
      </c>
      <c r="G74" s="29">
        <v>5.5</v>
      </c>
      <c r="H74" s="28">
        <v>0</v>
      </c>
      <c r="I74" s="30">
        <f>ROUND(G74*H74,P4)</f>
        <v>0</v>
      </c>
      <c r="L74" s="30">
        <v>0</v>
      </c>
      <c r="M74" s="24">
        <f>ROUND(G74*L74,P4)</f>
        <v>0</v>
      </c>
      <c r="N74" s="25" t="s">
        <v>348</v>
      </c>
      <c r="O74" s="31">
        <f>M74*AA74</f>
        <v>0</v>
      </c>
      <c r="P74" s="1">
        <v>3</v>
      </c>
      <c r="AA74" s="1">
        <f>IF(P74=1,$O$3,IF(P74=2,$O$4,$O$5))</f>
        <v>0</v>
      </c>
    </row>
    <row r="75">
      <c r="A75" s="1" t="s">
        <v>339</v>
      </c>
      <c r="E75" s="27" t="s">
        <v>349</v>
      </c>
    </row>
    <row r="76" ht="26.4">
      <c r="A76" s="1" t="s">
        <v>341</v>
      </c>
      <c r="E76" s="32" t="s">
        <v>5253</v>
      </c>
    </row>
    <row r="77" ht="382.8">
      <c r="A77" s="1" t="s">
        <v>342</v>
      </c>
      <c r="E77" s="27" t="s">
        <v>3827</v>
      </c>
    </row>
    <row r="78">
      <c r="A78" s="1" t="s">
        <v>333</v>
      </c>
      <c r="B78" s="1">
        <v>17</v>
      </c>
      <c r="C78" s="26" t="s">
        <v>5098</v>
      </c>
      <c r="D78" t="s">
        <v>345</v>
      </c>
      <c r="E78" s="27" t="s">
        <v>5099</v>
      </c>
      <c r="F78" s="28" t="s">
        <v>337</v>
      </c>
      <c r="G78" s="29">
        <v>0.11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5254</v>
      </c>
    </row>
    <row r="81" ht="303.6">
      <c r="A81" s="1" t="s">
        <v>342</v>
      </c>
      <c r="E81" s="27" t="s">
        <v>3831</v>
      </c>
    </row>
    <row r="82">
      <c r="A82" s="1" t="s">
        <v>333</v>
      </c>
      <c r="B82" s="1">
        <v>18</v>
      </c>
      <c r="C82" s="26" t="s">
        <v>3842</v>
      </c>
      <c r="D82" t="s">
        <v>345</v>
      </c>
      <c r="E82" s="27" t="s">
        <v>3843</v>
      </c>
      <c r="F82" s="28" t="s">
        <v>481</v>
      </c>
      <c r="G82" s="29">
        <v>5.5</v>
      </c>
      <c r="H82" s="28">
        <v>0</v>
      </c>
      <c r="I82" s="30">
        <f>ROUND(G82*H82,P4)</f>
        <v>0</v>
      </c>
      <c r="L82" s="30">
        <v>0</v>
      </c>
      <c r="M82" s="24">
        <f>ROUND(G82*L82,P4)</f>
        <v>0</v>
      </c>
      <c r="N82" s="25" t="s">
        <v>348</v>
      </c>
      <c r="O82" s="31">
        <f>M82*AA82</f>
        <v>0</v>
      </c>
      <c r="P82" s="1">
        <v>3</v>
      </c>
      <c r="AA82" s="1">
        <f>IF(P82=1,$O$3,IF(P82=2,$O$4,$O$5))</f>
        <v>0</v>
      </c>
    </row>
    <row r="83">
      <c r="A83" s="1" t="s">
        <v>339</v>
      </c>
      <c r="E83" s="27" t="s">
        <v>5073</v>
      </c>
    </row>
    <row r="84">
      <c r="A84" s="1" t="s">
        <v>341</v>
      </c>
      <c r="E84" s="32" t="s">
        <v>5255</v>
      </c>
    </row>
    <row r="85" ht="118.8">
      <c r="A85" s="1" t="s">
        <v>342</v>
      </c>
      <c r="E85" s="27" t="s">
        <v>3845</v>
      </c>
    </row>
    <row r="86">
      <c r="A86" s="1" t="s">
        <v>330</v>
      </c>
      <c r="C86" s="22" t="s">
        <v>496</v>
      </c>
      <c r="E86" s="23" t="s">
        <v>5199</v>
      </c>
      <c r="L86" s="24">
        <f>SUMIFS(L87:L106,A87:A106,"P")</f>
        <v>0</v>
      </c>
      <c r="M86" s="24">
        <f>SUMIFS(M87:M106,A87:A106,"P")</f>
        <v>0</v>
      </c>
      <c r="N86" s="25"/>
    </row>
    <row r="87" ht="26.4">
      <c r="A87" s="1" t="s">
        <v>333</v>
      </c>
      <c r="B87" s="1">
        <v>19</v>
      </c>
      <c r="C87" s="26" t="s">
        <v>5200</v>
      </c>
      <c r="D87" t="s">
        <v>331</v>
      </c>
      <c r="E87" s="27" t="s">
        <v>5201</v>
      </c>
      <c r="F87" s="28" t="s">
        <v>476</v>
      </c>
      <c r="G87" s="29">
        <v>23.100000000000001</v>
      </c>
      <c r="H87" s="28">
        <v>0</v>
      </c>
      <c r="I87" s="30">
        <f>ROUND(G87*H87,P4)</f>
        <v>0</v>
      </c>
      <c r="L87" s="30">
        <v>0</v>
      </c>
      <c r="M87" s="24">
        <f>ROUND(G87*L87,P4)</f>
        <v>0</v>
      </c>
      <c r="N87" s="25" t="s">
        <v>348</v>
      </c>
      <c r="O87" s="31">
        <f>M87*AA87</f>
        <v>0</v>
      </c>
      <c r="P87" s="1">
        <v>3</v>
      </c>
      <c r="AA87" s="1">
        <f>IF(P87=1,$O$3,IF(P87=2,$O$4,$O$5))</f>
        <v>0</v>
      </c>
    </row>
    <row r="88">
      <c r="A88" s="1" t="s">
        <v>339</v>
      </c>
      <c r="E88" s="27" t="s">
        <v>5256</v>
      </c>
    </row>
    <row r="89">
      <c r="A89" s="1" t="s">
        <v>341</v>
      </c>
      <c r="E89" s="32" t="s">
        <v>5257</v>
      </c>
    </row>
    <row r="90" ht="105.6">
      <c r="A90" s="1" t="s">
        <v>342</v>
      </c>
      <c r="E90" s="27" t="s">
        <v>2639</v>
      </c>
    </row>
    <row r="91" ht="26.4">
      <c r="A91" s="1" t="s">
        <v>333</v>
      </c>
      <c r="B91" s="1">
        <v>20</v>
      </c>
      <c r="C91" s="26" t="s">
        <v>5200</v>
      </c>
      <c r="D91" t="s">
        <v>351</v>
      </c>
      <c r="E91" s="27" t="s">
        <v>5201</v>
      </c>
      <c r="F91" s="28" t="s">
        <v>476</v>
      </c>
      <c r="G91" s="29">
        <v>99.700000000000003</v>
      </c>
      <c r="H91" s="28">
        <v>0</v>
      </c>
      <c r="I91" s="30">
        <f>ROUND(G91*H91,P4)</f>
        <v>0</v>
      </c>
      <c r="L91" s="30">
        <v>0</v>
      </c>
      <c r="M91" s="24">
        <f>ROUND(G91*L91,P4)</f>
        <v>0</v>
      </c>
      <c r="N91" s="25" t="s">
        <v>348</v>
      </c>
      <c r="O91" s="31">
        <f>M91*AA91</f>
        <v>0</v>
      </c>
      <c r="P91" s="1">
        <v>3</v>
      </c>
      <c r="AA91" s="1">
        <f>IF(P91=1,$O$3,IF(P91=2,$O$4,$O$5))</f>
        <v>0</v>
      </c>
    </row>
    <row r="92">
      <c r="A92" s="1" t="s">
        <v>339</v>
      </c>
      <c r="E92" s="27" t="s">
        <v>5258</v>
      </c>
    </row>
    <row r="93">
      <c r="A93" s="1" t="s">
        <v>341</v>
      </c>
      <c r="E93" s="32" t="s">
        <v>5259</v>
      </c>
    </row>
    <row r="94" ht="105.6">
      <c r="A94" s="1" t="s">
        <v>342</v>
      </c>
      <c r="E94" s="27" t="s">
        <v>2639</v>
      </c>
    </row>
    <row r="95">
      <c r="A95" s="1" t="s">
        <v>333</v>
      </c>
      <c r="B95" s="1">
        <v>21</v>
      </c>
      <c r="C95" s="26" t="s">
        <v>5109</v>
      </c>
      <c r="D95" t="s">
        <v>345</v>
      </c>
      <c r="E95" s="27" t="s">
        <v>5110</v>
      </c>
      <c r="F95" s="28" t="s">
        <v>476</v>
      </c>
      <c r="G95" s="29">
        <v>122.8</v>
      </c>
      <c r="H95" s="28">
        <v>0</v>
      </c>
      <c r="I95" s="30">
        <f>ROUND(G95*H95,P4)</f>
        <v>0</v>
      </c>
      <c r="L95" s="30">
        <v>0</v>
      </c>
      <c r="M95" s="24">
        <f>ROUND(G95*L95,P4)</f>
        <v>0</v>
      </c>
      <c r="N95" s="25" t="s">
        <v>348</v>
      </c>
      <c r="O95" s="31">
        <f>M95*AA95</f>
        <v>0</v>
      </c>
      <c r="P95" s="1">
        <v>3</v>
      </c>
      <c r="AA95" s="1">
        <f>IF(P95=1,$O$3,IF(P95=2,$O$4,$O$5))</f>
        <v>0</v>
      </c>
    </row>
    <row r="96">
      <c r="A96" s="1" t="s">
        <v>339</v>
      </c>
      <c r="E96" s="27" t="s">
        <v>349</v>
      </c>
    </row>
    <row r="97" ht="39.6">
      <c r="A97" s="1" t="s">
        <v>341</v>
      </c>
      <c r="E97" s="32" t="s">
        <v>5260</v>
      </c>
    </row>
    <row r="98" ht="105.6">
      <c r="A98" s="1" t="s">
        <v>342</v>
      </c>
      <c r="E98" s="27" t="s">
        <v>2639</v>
      </c>
    </row>
    <row r="99">
      <c r="A99" s="1" t="s">
        <v>333</v>
      </c>
      <c r="B99" s="1">
        <v>22</v>
      </c>
      <c r="C99" s="26" t="s">
        <v>5205</v>
      </c>
      <c r="D99" t="s">
        <v>345</v>
      </c>
      <c r="E99" s="27" t="s">
        <v>5206</v>
      </c>
      <c r="F99" s="28" t="s">
        <v>476</v>
      </c>
      <c r="G99" s="29">
        <v>122.8</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52.8">
      <c r="A101" s="1" t="s">
        <v>341</v>
      </c>
      <c r="E101" s="32" t="s">
        <v>5261</v>
      </c>
    </row>
    <row r="102" ht="105.6">
      <c r="A102" s="1" t="s">
        <v>342</v>
      </c>
      <c r="E102" s="27" t="s">
        <v>2639</v>
      </c>
    </row>
    <row r="103">
      <c r="A103" s="1" t="s">
        <v>333</v>
      </c>
      <c r="B103" s="1">
        <v>23</v>
      </c>
      <c r="C103" s="26" t="s">
        <v>5208</v>
      </c>
      <c r="D103" t="s">
        <v>345</v>
      </c>
      <c r="E103" s="27" t="s">
        <v>5209</v>
      </c>
      <c r="F103" s="28" t="s">
        <v>476</v>
      </c>
      <c r="G103" s="29">
        <v>99.700000000000003</v>
      </c>
      <c r="H103" s="28">
        <v>0</v>
      </c>
      <c r="I103" s="30">
        <f>ROUND(G103*H103,P4)</f>
        <v>0</v>
      </c>
      <c r="L103" s="30">
        <v>0</v>
      </c>
      <c r="M103" s="24">
        <f>ROUND(G103*L103,P4)</f>
        <v>0</v>
      </c>
      <c r="N103" s="25" t="s">
        <v>348</v>
      </c>
      <c r="O103" s="31">
        <f>M103*AA103</f>
        <v>0</v>
      </c>
      <c r="P103" s="1">
        <v>3</v>
      </c>
      <c r="AA103" s="1">
        <f>IF(P103=1,$O$3,IF(P103=2,$O$4,$O$5))</f>
        <v>0</v>
      </c>
    </row>
    <row r="104">
      <c r="A104" s="1" t="s">
        <v>339</v>
      </c>
      <c r="E104" s="27" t="s">
        <v>5258</v>
      </c>
    </row>
    <row r="105">
      <c r="A105" s="1" t="s">
        <v>341</v>
      </c>
      <c r="E105" s="32" t="s">
        <v>5262</v>
      </c>
    </row>
    <row r="106" ht="92.4">
      <c r="A106" s="1" t="s">
        <v>342</v>
      </c>
      <c r="E106" s="27" t="s">
        <v>5211</v>
      </c>
    </row>
    <row r="107">
      <c r="A107" s="1" t="s">
        <v>330</v>
      </c>
      <c r="C107" s="22" t="s">
        <v>522</v>
      </c>
      <c r="E107" s="23" t="s">
        <v>5212</v>
      </c>
      <c r="L107" s="24">
        <f>SUMIFS(L108:L115,A108:A115,"P")</f>
        <v>0</v>
      </c>
      <c r="M107" s="24">
        <f>SUMIFS(M108:M115,A108:A115,"P")</f>
        <v>0</v>
      </c>
      <c r="N107" s="25"/>
    </row>
    <row r="108" ht="26.4">
      <c r="A108" s="1" t="s">
        <v>333</v>
      </c>
      <c r="B108" s="1">
        <v>24</v>
      </c>
      <c r="C108" s="26" t="s">
        <v>3954</v>
      </c>
      <c r="D108" t="s">
        <v>345</v>
      </c>
      <c r="E108" s="27" t="s">
        <v>3955</v>
      </c>
      <c r="F108" s="28" t="s">
        <v>476</v>
      </c>
      <c r="G108" s="29">
        <v>5.9000000000000004</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5263</v>
      </c>
    </row>
    <row r="111" ht="211.2">
      <c r="A111" s="1" t="s">
        <v>342</v>
      </c>
      <c r="E111" s="27" t="s">
        <v>3957</v>
      </c>
    </row>
    <row r="112">
      <c r="A112" s="1" t="s">
        <v>333</v>
      </c>
      <c r="B112" s="1">
        <v>25</v>
      </c>
      <c r="C112" s="26" t="s">
        <v>5214</v>
      </c>
      <c r="D112" t="s">
        <v>345</v>
      </c>
      <c r="E112" s="27" t="s">
        <v>5215</v>
      </c>
      <c r="F112" s="28" t="s">
        <v>476</v>
      </c>
      <c r="G112" s="29">
        <v>23.100000000000001</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5264</v>
      </c>
    </row>
    <row r="115" ht="92.4">
      <c r="A115" s="1" t="s">
        <v>342</v>
      </c>
      <c r="E115" s="27" t="s">
        <v>5124</v>
      </c>
    </row>
    <row r="116">
      <c r="A116" s="1" t="s">
        <v>330</v>
      </c>
      <c r="C116" s="22" t="s">
        <v>3980</v>
      </c>
      <c r="E116" s="23" t="s">
        <v>5217</v>
      </c>
      <c r="L116" s="24">
        <f>SUMIFS(L117:L140,A117:A140,"P")</f>
        <v>0</v>
      </c>
      <c r="M116" s="24">
        <f>SUMIFS(M117:M140,A117:A140,"P")</f>
        <v>0</v>
      </c>
      <c r="N116" s="25"/>
    </row>
    <row r="117">
      <c r="A117" s="1" t="s">
        <v>333</v>
      </c>
      <c r="B117" s="1">
        <v>26</v>
      </c>
      <c r="C117" s="26" t="s">
        <v>4941</v>
      </c>
      <c r="D117" t="s">
        <v>345</v>
      </c>
      <c r="E117" s="27" t="s">
        <v>4942</v>
      </c>
      <c r="F117" s="28" t="s">
        <v>361</v>
      </c>
      <c r="G117" s="29">
        <v>40</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5265</v>
      </c>
    </row>
    <row r="120" ht="79.2">
      <c r="A120" s="1" t="s">
        <v>342</v>
      </c>
      <c r="E120" s="27" t="s">
        <v>4944</v>
      </c>
    </row>
    <row r="121" ht="26.4">
      <c r="A121" s="1" t="s">
        <v>333</v>
      </c>
      <c r="B121" s="1">
        <v>27</v>
      </c>
      <c r="C121" s="26" t="s">
        <v>5219</v>
      </c>
      <c r="D121" t="s">
        <v>345</v>
      </c>
      <c r="E121" s="27" t="s">
        <v>5220</v>
      </c>
      <c r="F121" s="28" t="s">
        <v>361</v>
      </c>
      <c r="G121" s="29">
        <v>98.019999999999996</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5266</v>
      </c>
    </row>
    <row r="124" ht="79.2">
      <c r="A124" s="1" t="s">
        <v>342</v>
      </c>
      <c r="E124" s="27" t="s">
        <v>4503</v>
      </c>
    </row>
    <row r="125">
      <c r="A125" s="1" t="s">
        <v>333</v>
      </c>
      <c r="B125" s="1">
        <v>28</v>
      </c>
      <c r="C125" s="26" t="s">
        <v>5225</v>
      </c>
      <c r="D125" t="s">
        <v>345</v>
      </c>
      <c r="E125" s="27" t="s">
        <v>5226</v>
      </c>
      <c r="F125" s="28" t="s">
        <v>476</v>
      </c>
      <c r="G125" s="29">
        <v>122.8</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ht="39.6">
      <c r="A127" s="1" t="s">
        <v>341</v>
      </c>
      <c r="E127" s="32" t="s">
        <v>5267</v>
      </c>
    </row>
    <row r="128" ht="66">
      <c r="A128" s="1" t="s">
        <v>342</v>
      </c>
      <c r="E128" s="27" t="s">
        <v>5138</v>
      </c>
    </row>
    <row r="129">
      <c r="A129" s="1" t="s">
        <v>333</v>
      </c>
      <c r="B129" s="1">
        <v>29</v>
      </c>
      <c r="C129" s="26" t="s">
        <v>5222</v>
      </c>
      <c r="D129" t="s">
        <v>345</v>
      </c>
      <c r="E129" s="27" t="s">
        <v>5223</v>
      </c>
      <c r="F129" s="28" t="s">
        <v>476</v>
      </c>
      <c r="G129" s="29">
        <v>23.100000000000001</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5268</v>
      </c>
    </row>
    <row r="132" ht="66">
      <c r="A132" s="1" t="s">
        <v>342</v>
      </c>
      <c r="E132" s="27" t="s">
        <v>5138</v>
      </c>
    </row>
    <row r="133">
      <c r="A133" s="1" t="s">
        <v>333</v>
      </c>
      <c r="B133" s="1">
        <v>30</v>
      </c>
      <c r="C133" s="26" t="s">
        <v>5231</v>
      </c>
      <c r="D133" t="s">
        <v>345</v>
      </c>
      <c r="E133" s="27" t="s">
        <v>5232</v>
      </c>
      <c r="F133" s="28" t="s">
        <v>481</v>
      </c>
      <c r="G133" s="29">
        <v>3.5699999999999998</v>
      </c>
      <c r="H133" s="28">
        <v>0</v>
      </c>
      <c r="I133" s="30">
        <f>ROUND(G133*H133,P4)</f>
        <v>0</v>
      </c>
      <c r="L133" s="30">
        <v>0</v>
      </c>
      <c r="M133" s="24">
        <f>ROUND(G133*L133,P4)</f>
        <v>0</v>
      </c>
      <c r="N133" s="25" t="s">
        <v>348</v>
      </c>
      <c r="O133" s="31">
        <f>M133*AA133</f>
        <v>0</v>
      </c>
      <c r="P133" s="1">
        <v>3</v>
      </c>
      <c r="AA133" s="1">
        <f>IF(P133=1,$O$3,IF(P133=2,$O$4,$O$5))</f>
        <v>0</v>
      </c>
    </row>
    <row r="134">
      <c r="A134" s="1" t="s">
        <v>339</v>
      </c>
      <c r="E134" s="27" t="s">
        <v>5176</v>
      </c>
    </row>
    <row r="135">
      <c r="A135" s="1" t="s">
        <v>341</v>
      </c>
      <c r="E135" s="32" t="s">
        <v>5269</v>
      </c>
    </row>
    <row r="136" ht="92.4">
      <c r="A136" s="1" t="s">
        <v>342</v>
      </c>
      <c r="E136" s="27" t="s">
        <v>5142</v>
      </c>
    </row>
    <row r="137">
      <c r="A137" s="1" t="s">
        <v>333</v>
      </c>
      <c r="B137" s="1">
        <v>31</v>
      </c>
      <c r="C137" s="26" t="s">
        <v>5234</v>
      </c>
      <c r="D137" t="s">
        <v>345</v>
      </c>
      <c r="E137" s="27" t="s">
        <v>5235</v>
      </c>
      <c r="F137" s="28" t="s">
        <v>476</v>
      </c>
      <c r="G137" s="29">
        <v>23.100000000000001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5176</v>
      </c>
    </row>
    <row r="139">
      <c r="A139" s="1" t="s">
        <v>341</v>
      </c>
      <c r="E139" s="32" t="s">
        <v>5270</v>
      </c>
    </row>
    <row r="140" ht="92.4">
      <c r="A140" s="1" t="s">
        <v>342</v>
      </c>
      <c r="E140" s="27" t="s">
        <v>2635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COUNTIFS(L8:L26,"=0",A8:A26,"P")+COUNTIFS(L8:L26,"",A8:A26,"P")+SUM(Q8:Q26)</f>
        <v>0</v>
      </c>
    </row>
    <row r="8" ht="26.4">
      <c r="A8" s="1" t="s">
        <v>328</v>
      </c>
      <c r="C8" s="22" t="s">
        <v>5271</v>
      </c>
      <c r="E8" s="23" t="s">
        <v>133</v>
      </c>
      <c r="L8" s="24">
        <f>L9</f>
        <v>0</v>
      </c>
      <c r="M8" s="24">
        <f>M9</f>
        <v>0</v>
      </c>
      <c r="N8" s="25"/>
    </row>
    <row r="9">
      <c r="A9" s="1" t="s">
        <v>330</v>
      </c>
      <c r="C9" s="22" t="s">
        <v>3980</v>
      </c>
      <c r="E9" s="23" t="s">
        <v>5217</v>
      </c>
      <c r="L9" s="24">
        <f>SUMIFS(L10:L25,A10:A25,"P")</f>
        <v>0</v>
      </c>
      <c r="M9" s="24">
        <f>SUMIFS(M10:M25,A10:A25,"P")</f>
        <v>0</v>
      </c>
      <c r="N9" s="25"/>
    </row>
    <row r="10">
      <c r="A10" s="1" t="s">
        <v>333</v>
      </c>
      <c r="B10" s="1">
        <v>1</v>
      </c>
      <c r="C10" s="26" t="s">
        <v>5272</v>
      </c>
      <c r="D10" t="s">
        <v>345</v>
      </c>
      <c r="E10" s="27" t="s">
        <v>5273</v>
      </c>
      <c r="F10" s="28" t="s">
        <v>476</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5274</v>
      </c>
    </row>
    <row r="13" ht="105.6">
      <c r="A13" s="1" t="s">
        <v>342</v>
      </c>
      <c r="E13" s="27" t="s">
        <v>5275</v>
      </c>
    </row>
    <row r="14">
      <c r="A14" s="1" t="s">
        <v>333</v>
      </c>
      <c r="B14" s="1">
        <v>2</v>
      </c>
      <c r="C14" s="26" t="s">
        <v>5276</v>
      </c>
      <c r="D14" t="s">
        <v>345</v>
      </c>
      <c r="E14" s="27" t="s">
        <v>5277</v>
      </c>
      <c r="F14" s="28" t="s">
        <v>476</v>
      </c>
      <c r="G14" s="29">
        <v>64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5278</v>
      </c>
    </row>
    <row r="17" ht="105.6">
      <c r="A17" s="1" t="s">
        <v>342</v>
      </c>
      <c r="E17" s="27" t="s">
        <v>5279</v>
      </c>
    </row>
    <row r="18">
      <c r="A18" s="1" t="s">
        <v>333</v>
      </c>
      <c r="B18" s="1">
        <v>3</v>
      </c>
      <c r="C18" s="26" t="s">
        <v>5280</v>
      </c>
      <c r="D18" t="s">
        <v>345</v>
      </c>
      <c r="E18" s="27" t="s">
        <v>5281</v>
      </c>
      <c r="F18" s="28" t="s">
        <v>476</v>
      </c>
      <c r="G18" s="29">
        <v>64.799999999999997</v>
      </c>
      <c r="H18" s="28">
        <v>0</v>
      </c>
      <c r="I18" s="30">
        <f>ROUND(G18*H18,P4)</f>
        <v>0</v>
      </c>
      <c r="L18" s="30">
        <v>0</v>
      </c>
      <c r="M18" s="24">
        <f>ROUND(G18*L18,P4)</f>
        <v>0</v>
      </c>
      <c r="N18" s="25" t="s">
        <v>1011</v>
      </c>
      <c r="O18" s="31">
        <f>M18*AA18</f>
        <v>0</v>
      </c>
      <c r="P18" s="1">
        <v>3</v>
      </c>
      <c r="AA18" s="1">
        <f>IF(P18=1,$O$3,IF(P18=2,$O$4,$O$5))</f>
        <v>0</v>
      </c>
    </row>
    <row r="19">
      <c r="A19" s="1" t="s">
        <v>339</v>
      </c>
      <c r="E19" s="27" t="s">
        <v>5282</v>
      </c>
    </row>
    <row r="20">
      <c r="A20" s="1" t="s">
        <v>341</v>
      </c>
      <c r="E20" s="32" t="s">
        <v>5283</v>
      </c>
    </row>
    <row r="21" ht="52.8">
      <c r="A21" s="1" t="s">
        <v>342</v>
      </c>
      <c r="E21" s="27" t="s">
        <v>5284</v>
      </c>
    </row>
    <row r="22">
      <c r="A22" s="1" t="s">
        <v>333</v>
      </c>
      <c r="B22" s="1">
        <v>4</v>
      </c>
      <c r="C22" s="26" t="s">
        <v>5285</v>
      </c>
      <c r="D22" t="s">
        <v>345</v>
      </c>
      <c r="E22" s="27" t="s">
        <v>5286</v>
      </c>
      <c r="F22" s="28" t="s">
        <v>476</v>
      </c>
      <c r="G22" s="29">
        <v>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5287</v>
      </c>
    </row>
    <row r="25" ht="92.4">
      <c r="A25" s="1" t="s">
        <v>342</v>
      </c>
      <c r="E25" s="27" t="s">
        <v>5288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COUNTIFS(L8:L170,"=0",A8:A170,"P")+COUNTIFS(L8:L170,"",A8:A170,"P")+SUM(Q8:Q170)</f>
        <v>0</v>
      </c>
    </row>
    <row r="8">
      <c r="A8" s="1" t="s">
        <v>328</v>
      </c>
      <c r="C8" s="22" t="s">
        <v>5289</v>
      </c>
      <c r="E8" s="23" t="s">
        <v>135</v>
      </c>
      <c r="L8" s="24">
        <f>L9+L22+L47+L64+L89+L98+L119+L132+L157</f>
        <v>0</v>
      </c>
      <c r="M8" s="24">
        <f>M9+M22+M47+M64+M89+M98+M119+M132+M157</f>
        <v>0</v>
      </c>
      <c r="N8" s="25"/>
    </row>
    <row r="9">
      <c r="A9" s="1" t="s">
        <v>330</v>
      </c>
      <c r="C9" s="22" t="s">
        <v>331</v>
      </c>
      <c r="E9" s="23" t="s">
        <v>1352</v>
      </c>
      <c r="L9" s="24">
        <f>SUMIFS(L10:L21,A10:A21,"P")</f>
        <v>0</v>
      </c>
      <c r="M9" s="24">
        <f>SUMIFS(M10:M21,A10:A21,"P")</f>
        <v>0</v>
      </c>
      <c r="N9" s="25"/>
    </row>
    <row r="10">
      <c r="A10" s="1" t="s">
        <v>333</v>
      </c>
      <c r="B10" s="1">
        <v>1</v>
      </c>
      <c r="C10" s="26" t="s">
        <v>5071</v>
      </c>
      <c r="D10" t="s">
        <v>345</v>
      </c>
      <c r="E10" s="27" t="s">
        <v>5072</v>
      </c>
      <c r="F10" s="28" t="s">
        <v>481</v>
      </c>
      <c r="G10" s="29">
        <v>1080</v>
      </c>
      <c r="H10" s="28">
        <v>0</v>
      </c>
      <c r="I10" s="30">
        <f>ROUND(G10*H10,P4)</f>
        <v>0</v>
      </c>
      <c r="L10" s="30">
        <v>0</v>
      </c>
      <c r="M10" s="24">
        <f>ROUND(G10*L10,P4)</f>
        <v>0</v>
      </c>
      <c r="N10" s="25" t="s">
        <v>348</v>
      </c>
      <c r="O10" s="31">
        <f>M10*AA10</f>
        <v>0</v>
      </c>
      <c r="P10" s="1">
        <v>3</v>
      </c>
      <c r="AA10" s="1">
        <f>IF(P10=1,$O$3,IF(P10=2,$O$4,$O$5))</f>
        <v>0</v>
      </c>
    </row>
    <row r="11">
      <c r="A11" s="1" t="s">
        <v>339</v>
      </c>
      <c r="E11" s="27" t="s">
        <v>5073</v>
      </c>
    </row>
    <row r="12">
      <c r="A12" s="1" t="s">
        <v>341</v>
      </c>
      <c r="E12" s="32" t="s">
        <v>5290</v>
      </c>
    </row>
    <row r="13" ht="356.4">
      <c r="A13" s="1" t="s">
        <v>342</v>
      </c>
      <c r="E13" s="27" t="s">
        <v>485</v>
      </c>
    </row>
    <row r="14">
      <c r="A14" s="1" t="s">
        <v>333</v>
      </c>
      <c r="B14" s="1">
        <v>2</v>
      </c>
      <c r="C14" s="26" t="s">
        <v>5291</v>
      </c>
      <c r="D14" t="s">
        <v>345</v>
      </c>
      <c r="E14" s="27" t="s">
        <v>5292</v>
      </c>
      <c r="F14" s="28" t="s">
        <v>481</v>
      </c>
      <c r="G14" s="29">
        <v>12</v>
      </c>
      <c r="H14" s="28">
        <v>0</v>
      </c>
      <c r="I14" s="30">
        <f>ROUND(G14*H14,P4)</f>
        <v>0</v>
      </c>
      <c r="L14" s="30">
        <v>0</v>
      </c>
      <c r="M14" s="24">
        <f>ROUND(G14*L14,P4)</f>
        <v>0</v>
      </c>
      <c r="N14" s="25" t="s">
        <v>348</v>
      </c>
      <c r="O14" s="31">
        <f>M14*AA14</f>
        <v>0</v>
      </c>
      <c r="P14" s="1">
        <v>3</v>
      </c>
      <c r="AA14" s="1">
        <f>IF(P14=1,$O$3,IF(P14=2,$O$4,$O$5))</f>
        <v>0</v>
      </c>
    </row>
    <row r="15">
      <c r="A15" s="1" t="s">
        <v>339</v>
      </c>
      <c r="E15" s="27" t="s">
        <v>5293</v>
      </c>
    </row>
    <row r="16">
      <c r="A16" s="1" t="s">
        <v>341</v>
      </c>
      <c r="E16" s="32" t="s">
        <v>5294</v>
      </c>
    </row>
    <row r="17" ht="316.8">
      <c r="A17" s="1" t="s">
        <v>342</v>
      </c>
      <c r="E17" s="27" t="s">
        <v>5295</v>
      </c>
    </row>
    <row r="18">
      <c r="A18" s="1" t="s">
        <v>333</v>
      </c>
      <c r="B18" s="1">
        <v>3</v>
      </c>
      <c r="C18" s="26" t="s">
        <v>3785</v>
      </c>
      <c r="D18" t="s">
        <v>345</v>
      </c>
      <c r="E18" s="27" t="s">
        <v>3786</v>
      </c>
      <c r="F18" s="28" t="s">
        <v>481</v>
      </c>
      <c r="G18" s="29">
        <v>1080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5290</v>
      </c>
    </row>
    <row r="21" ht="264">
      <c r="A21" s="1" t="s">
        <v>342</v>
      </c>
      <c r="E21" s="27" t="s">
        <v>3788</v>
      </c>
    </row>
    <row r="22">
      <c r="A22" s="1" t="s">
        <v>330</v>
      </c>
      <c r="C22" s="22" t="s">
        <v>351</v>
      </c>
      <c r="E22" s="23" t="s">
        <v>3811</v>
      </c>
      <c r="L22" s="24">
        <f>SUMIFS(L23:L46,A23:A46,"P")</f>
        <v>0</v>
      </c>
      <c r="M22" s="24">
        <f>SUMIFS(M23:M46,A23:A46,"P")</f>
        <v>0</v>
      </c>
      <c r="N22" s="25"/>
    </row>
    <row r="23">
      <c r="A23" s="1" t="s">
        <v>333</v>
      </c>
      <c r="B23" s="1">
        <v>4</v>
      </c>
      <c r="C23" s="26" t="s">
        <v>5077</v>
      </c>
      <c r="D23" t="s">
        <v>345</v>
      </c>
      <c r="E23" s="27" t="s">
        <v>5078</v>
      </c>
      <c r="F23" s="28" t="s">
        <v>361</v>
      </c>
      <c r="G23" s="29">
        <v>50</v>
      </c>
      <c r="H23" s="28">
        <v>0</v>
      </c>
      <c r="I23" s="30">
        <f>ROUND(G23*H23,P4)</f>
        <v>0</v>
      </c>
      <c r="L23" s="30">
        <v>0</v>
      </c>
      <c r="M23" s="24">
        <f>ROUND(G23*L23,P4)</f>
        <v>0</v>
      </c>
      <c r="N23" s="25" t="s">
        <v>348</v>
      </c>
      <c r="O23" s="31">
        <f>M23*AA23</f>
        <v>0</v>
      </c>
      <c r="P23" s="1">
        <v>3</v>
      </c>
      <c r="AA23" s="1">
        <f>IF(P23=1,$O$3,IF(P23=2,$O$4,$O$5))</f>
        <v>0</v>
      </c>
    </row>
    <row r="24">
      <c r="A24" s="1" t="s">
        <v>339</v>
      </c>
      <c r="E24" s="27" t="s">
        <v>5296</v>
      </c>
    </row>
    <row r="25">
      <c r="A25" s="1" t="s">
        <v>341</v>
      </c>
      <c r="E25" s="32" t="s">
        <v>5297</v>
      </c>
    </row>
    <row r="26" ht="198">
      <c r="A26" s="1" t="s">
        <v>342</v>
      </c>
      <c r="E26" s="27" t="s">
        <v>5080</v>
      </c>
    </row>
    <row r="27">
      <c r="A27" s="1" t="s">
        <v>333</v>
      </c>
      <c r="B27" s="1">
        <v>5</v>
      </c>
      <c r="C27" s="26" t="s">
        <v>5298</v>
      </c>
      <c r="D27" t="s">
        <v>345</v>
      </c>
      <c r="E27" s="27" t="s">
        <v>5299</v>
      </c>
      <c r="F27" s="28" t="s">
        <v>481</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5300</v>
      </c>
    </row>
    <row r="30" ht="79.2">
      <c r="A30" s="1" t="s">
        <v>342</v>
      </c>
      <c r="E30" s="27" t="s">
        <v>5301</v>
      </c>
    </row>
    <row r="31">
      <c r="A31" s="1" t="s">
        <v>333</v>
      </c>
      <c r="B31" s="1">
        <v>6</v>
      </c>
      <c r="C31" s="26" t="s">
        <v>5302</v>
      </c>
      <c r="D31" t="s">
        <v>345</v>
      </c>
      <c r="E31" s="27" t="s">
        <v>5303</v>
      </c>
      <c r="F31" s="28" t="s">
        <v>481</v>
      </c>
      <c r="G31" s="29">
        <v>133</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5304</v>
      </c>
    </row>
    <row r="34" ht="409.5">
      <c r="A34" s="1" t="s">
        <v>342</v>
      </c>
      <c r="E34" s="27" t="s">
        <v>5305</v>
      </c>
    </row>
    <row r="35">
      <c r="A35" s="1" t="s">
        <v>333</v>
      </c>
      <c r="B35" s="1">
        <v>7</v>
      </c>
      <c r="C35" s="26" t="s">
        <v>5306</v>
      </c>
      <c r="D35" t="s">
        <v>345</v>
      </c>
      <c r="E35" s="27" t="s">
        <v>5307</v>
      </c>
      <c r="F35" s="28" t="s">
        <v>337</v>
      </c>
      <c r="G35" s="29">
        <v>18.699999999999999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5308</v>
      </c>
    </row>
    <row r="38" ht="290.4">
      <c r="A38" s="1" t="s">
        <v>342</v>
      </c>
      <c r="E38" s="27" t="s">
        <v>5309</v>
      </c>
    </row>
    <row r="39">
      <c r="A39" s="1" t="s">
        <v>333</v>
      </c>
      <c r="B39" s="1">
        <v>8</v>
      </c>
      <c r="C39" s="26" t="s">
        <v>5081</v>
      </c>
      <c r="D39" t="s">
        <v>345</v>
      </c>
      <c r="E39" s="27" t="s">
        <v>5082</v>
      </c>
      <c r="F39" s="28" t="s">
        <v>476</v>
      </c>
      <c r="G39" s="29">
        <v>300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5310</v>
      </c>
    </row>
    <row r="42" ht="382.8">
      <c r="A42" s="1" t="s">
        <v>342</v>
      </c>
      <c r="E42" s="27" t="s">
        <v>5084</v>
      </c>
    </row>
    <row r="43">
      <c r="A43" s="1" t="s">
        <v>333</v>
      </c>
      <c r="B43" s="1">
        <v>9</v>
      </c>
      <c r="C43" s="26" t="s">
        <v>5085</v>
      </c>
      <c r="D43" t="s">
        <v>345</v>
      </c>
      <c r="E43" s="27" t="s">
        <v>5086</v>
      </c>
      <c r="F43" s="28" t="s">
        <v>476</v>
      </c>
      <c r="G43" s="29">
        <v>1000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5311</v>
      </c>
    </row>
    <row r="46" ht="158.4">
      <c r="A46" s="1" t="s">
        <v>342</v>
      </c>
      <c r="E46" s="27" t="s">
        <v>5088</v>
      </c>
    </row>
    <row r="47">
      <c r="A47" s="1" t="s">
        <v>330</v>
      </c>
      <c r="C47" s="22" t="s">
        <v>357</v>
      </c>
      <c r="E47" s="23" t="s">
        <v>3820</v>
      </c>
      <c r="L47" s="24">
        <f>SUMIFS(L48:L63,A48:A63,"P")</f>
        <v>0</v>
      </c>
      <c r="M47" s="24">
        <f>SUMIFS(M48:M63,A48:A63,"P")</f>
        <v>0</v>
      </c>
      <c r="N47" s="25"/>
    </row>
    <row r="48">
      <c r="A48" s="1" t="s">
        <v>333</v>
      </c>
      <c r="B48" s="1">
        <v>10</v>
      </c>
      <c r="C48" s="26" t="s">
        <v>5089</v>
      </c>
      <c r="D48" t="s">
        <v>345</v>
      </c>
      <c r="E48" s="27" t="s">
        <v>5090</v>
      </c>
      <c r="F48" s="28" t="s">
        <v>481</v>
      </c>
      <c r="G48" s="29">
        <v>23</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c r="E50" s="32" t="s">
        <v>5312</v>
      </c>
    </row>
    <row r="51" ht="382.8">
      <c r="A51" s="1" t="s">
        <v>342</v>
      </c>
      <c r="E51" s="27" t="s">
        <v>3827</v>
      </c>
    </row>
    <row r="52">
      <c r="A52" s="1" t="s">
        <v>333</v>
      </c>
      <c r="B52" s="1">
        <v>11</v>
      </c>
      <c r="C52" s="26" t="s">
        <v>5092</v>
      </c>
      <c r="D52" t="s">
        <v>345</v>
      </c>
      <c r="E52" s="27" t="s">
        <v>5093</v>
      </c>
      <c r="F52" s="28" t="s">
        <v>337</v>
      </c>
      <c r="G52" s="29">
        <v>1.55</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5313</v>
      </c>
    </row>
    <row r="55" ht="303.6">
      <c r="A55" s="1" t="s">
        <v>342</v>
      </c>
      <c r="E55" s="27" t="s">
        <v>3831</v>
      </c>
    </row>
    <row r="56">
      <c r="A56" s="1" t="s">
        <v>333</v>
      </c>
      <c r="B56" s="1">
        <v>12</v>
      </c>
      <c r="C56" s="26" t="s">
        <v>5314</v>
      </c>
      <c r="D56" t="s">
        <v>345</v>
      </c>
      <c r="E56" s="27" t="s">
        <v>5315</v>
      </c>
      <c r="F56" s="28" t="s">
        <v>481</v>
      </c>
      <c r="G56" s="29">
        <v>292</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5316</v>
      </c>
    </row>
    <row r="59" ht="382.8">
      <c r="A59" s="1" t="s">
        <v>342</v>
      </c>
      <c r="E59" s="27" t="s">
        <v>3827</v>
      </c>
    </row>
    <row r="60">
      <c r="A60" s="1" t="s">
        <v>333</v>
      </c>
      <c r="B60" s="1">
        <v>13</v>
      </c>
      <c r="C60" s="26" t="s">
        <v>5317</v>
      </c>
      <c r="D60" t="s">
        <v>345</v>
      </c>
      <c r="E60" s="27" t="s">
        <v>5318</v>
      </c>
      <c r="F60" s="28" t="s">
        <v>337</v>
      </c>
      <c r="G60" s="29">
        <v>16.699999999999999</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5319</v>
      </c>
    </row>
    <row r="63" ht="303.6">
      <c r="A63" s="1" t="s">
        <v>342</v>
      </c>
      <c r="E63" s="27" t="s">
        <v>3831</v>
      </c>
    </row>
    <row r="64">
      <c r="A64" s="1" t="s">
        <v>330</v>
      </c>
      <c r="C64" s="22" t="s">
        <v>486</v>
      </c>
      <c r="E64" s="23" t="s">
        <v>3835</v>
      </c>
      <c r="L64" s="24">
        <f>SUMIFS(L65:L88,A65:A88,"P")</f>
        <v>0</v>
      </c>
      <c r="M64" s="24">
        <f>SUMIFS(M65:M88,A65:A88,"P")</f>
        <v>0</v>
      </c>
      <c r="N64" s="25"/>
    </row>
    <row r="65">
      <c r="A65" s="1" t="s">
        <v>333</v>
      </c>
      <c r="B65" s="1">
        <v>14</v>
      </c>
      <c r="C65" s="26" t="s">
        <v>5320</v>
      </c>
      <c r="D65" t="s">
        <v>345</v>
      </c>
      <c r="E65" s="27" t="s">
        <v>5321</v>
      </c>
      <c r="F65" s="28" t="s">
        <v>481</v>
      </c>
      <c r="G65" s="29">
        <v>60</v>
      </c>
      <c r="H65" s="28">
        <v>0</v>
      </c>
      <c r="I65" s="30">
        <f>ROUND(G65*H65,P4)</f>
        <v>0</v>
      </c>
      <c r="L65" s="30">
        <v>0</v>
      </c>
      <c r="M65" s="24">
        <f>ROUND(G65*L65,P4)</f>
        <v>0</v>
      </c>
      <c r="N65" s="25" t="s">
        <v>348</v>
      </c>
      <c r="O65" s="31">
        <f>M65*AA65</f>
        <v>0</v>
      </c>
      <c r="P65" s="1">
        <v>3</v>
      </c>
      <c r="AA65" s="1">
        <f>IF(P65=1,$O$3,IF(P65=2,$O$4,$O$5))</f>
        <v>0</v>
      </c>
    </row>
    <row r="66">
      <c r="A66" s="1" t="s">
        <v>339</v>
      </c>
      <c r="E66" s="27" t="s">
        <v>349</v>
      </c>
    </row>
    <row r="67">
      <c r="A67" s="1" t="s">
        <v>341</v>
      </c>
      <c r="E67" s="32" t="s">
        <v>5322</v>
      </c>
    </row>
    <row r="68" ht="382.8">
      <c r="A68" s="1" t="s">
        <v>342</v>
      </c>
      <c r="E68" s="27" t="s">
        <v>3827</v>
      </c>
    </row>
    <row r="69">
      <c r="A69" s="1" t="s">
        <v>333</v>
      </c>
      <c r="B69" s="1">
        <v>15</v>
      </c>
      <c r="C69" s="26" t="s">
        <v>5323</v>
      </c>
      <c r="D69" t="s">
        <v>345</v>
      </c>
      <c r="E69" s="27" t="s">
        <v>5324</v>
      </c>
      <c r="F69" s="28" t="s">
        <v>337</v>
      </c>
      <c r="G69" s="29">
        <v>12.5</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5325</v>
      </c>
    </row>
    <row r="72" ht="303.6">
      <c r="A72" s="1" t="s">
        <v>342</v>
      </c>
      <c r="E72" s="27" t="s">
        <v>3831</v>
      </c>
    </row>
    <row r="73">
      <c r="A73" s="1" t="s">
        <v>333</v>
      </c>
      <c r="B73" s="1">
        <v>16</v>
      </c>
      <c r="C73" s="26" t="s">
        <v>5326</v>
      </c>
      <c r="D73" t="s">
        <v>345</v>
      </c>
      <c r="E73" s="27" t="s">
        <v>5327</v>
      </c>
      <c r="F73" s="28" t="s">
        <v>337</v>
      </c>
      <c r="G73" s="29">
        <v>35</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5328</v>
      </c>
    </row>
    <row r="76" ht="343.2">
      <c r="A76" s="1" t="s">
        <v>342</v>
      </c>
      <c r="E76" s="27" t="s">
        <v>5329</v>
      </c>
    </row>
    <row r="77">
      <c r="A77" s="1" t="s">
        <v>333</v>
      </c>
      <c r="B77" s="1">
        <v>17</v>
      </c>
      <c r="C77" s="26" t="s">
        <v>3836</v>
      </c>
      <c r="D77" t="s">
        <v>345</v>
      </c>
      <c r="E77" s="27" t="s">
        <v>3837</v>
      </c>
      <c r="F77" s="28" t="s">
        <v>481</v>
      </c>
      <c r="G77" s="29">
        <v>15.6</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5330</v>
      </c>
    </row>
    <row r="80" ht="382.8">
      <c r="A80" s="1" t="s">
        <v>342</v>
      </c>
      <c r="E80" s="27" t="s">
        <v>2341</v>
      </c>
    </row>
    <row r="81">
      <c r="A81" s="1" t="s">
        <v>333</v>
      </c>
      <c r="B81" s="1">
        <v>18</v>
      </c>
      <c r="C81" s="26" t="s">
        <v>3839</v>
      </c>
      <c r="D81" t="s">
        <v>345</v>
      </c>
      <c r="E81" s="27" t="s">
        <v>3840</v>
      </c>
      <c r="F81" s="28" t="s">
        <v>481</v>
      </c>
      <c r="G81" s="29">
        <v>24</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c r="E83" s="32" t="s">
        <v>5331</v>
      </c>
    </row>
    <row r="84" ht="382.8">
      <c r="A84" s="1" t="s">
        <v>342</v>
      </c>
      <c r="E84" s="27" t="s">
        <v>2341</v>
      </c>
    </row>
    <row r="85">
      <c r="A85" s="1" t="s">
        <v>333</v>
      </c>
      <c r="B85" s="1">
        <v>19</v>
      </c>
      <c r="C85" s="26" t="s">
        <v>3842</v>
      </c>
      <c r="D85" t="s">
        <v>345</v>
      </c>
      <c r="E85" s="27" t="s">
        <v>3843</v>
      </c>
      <c r="F85" s="28" t="s">
        <v>481</v>
      </c>
      <c r="G85" s="29">
        <v>104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c r="E87" s="32" t="s">
        <v>5332</v>
      </c>
    </row>
    <row r="88" ht="118.8">
      <c r="A88" s="1" t="s">
        <v>342</v>
      </c>
      <c r="E88" s="27" t="s">
        <v>3845</v>
      </c>
    </row>
    <row r="89">
      <c r="A89" s="1" t="s">
        <v>330</v>
      </c>
      <c r="C89" s="22" t="s">
        <v>496</v>
      </c>
      <c r="E89" s="23" t="s">
        <v>5105</v>
      </c>
      <c r="L89" s="24">
        <f>SUMIFS(L90:L97,A90:A97,"P")</f>
        <v>0</v>
      </c>
      <c r="M89" s="24">
        <f>SUMIFS(M90:M97,A90:A97,"P")</f>
        <v>0</v>
      </c>
      <c r="N89" s="25"/>
    </row>
    <row r="90" ht="26.4">
      <c r="A90" s="1" t="s">
        <v>333</v>
      </c>
      <c r="B90" s="1">
        <v>20</v>
      </c>
      <c r="C90" s="26" t="s">
        <v>5106</v>
      </c>
      <c r="D90" t="s">
        <v>345</v>
      </c>
      <c r="E90" s="27" t="s">
        <v>5107</v>
      </c>
      <c r="F90" s="28" t="s">
        <v>476</v>
      </c>
      <c r="G90" s="29">
        <v>135</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5333</v>
      </c>
    </row>
    <row r="93" ht="105.6">
      <c r="A93" s="1" t="s">
        <v>342</v>
      </c>
      <c r="E93" s="27" t="s">
        <v>2639</v>
      </c>
    </row>
    <row r="94">
      <c r="A94" s="1" t="s">
        <v>333</v>
      </c>
      <c r="B94" s="1">
        <v>21</v>
      </c>
      <c r="C94" s="26" t="s">
        <v>5109</v>
      </c>
      <c r="D94" t="s">
        <v>345</v>
      </c>
      <c r="E94" s="27" t="s">
        <v>5110</v>
      </c>
      <c r="F94" s="28" t="s">
        <v>476</v>
      </c>
      <c r="G94" s="29">
        <v>135</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5333</v>
      </c>
    </row>
    <row r="97" ht="105.6">
      <c r="A97" s="1" t="s">
        <v>342</v>
      </c>
      <c r="E97" s="27" t="s">
        <v>2639</v>
      </c>
    </row>
    <row r="98">
      <c r="A98" s="1" t="s">
        <v>330</v>
      </c>
      <c r="C98" s="22" t="s">
        <v>3952</v>
      </c>
      <c r="E98" s="23" t="s">
        <v>5111</v>
      </c>
      <c r="L98" s="24">
        <f>SUMIFS(L99:L118,A99:A118,"P")</f>
        <v>0</v>
      </c>
      <c r="M98" s="24">
        <f>SUMIFS(M99:M118,A99:A118,"P")</f>
        <v>0</v>
      </c>
      <c r="N98" s="25"/>
    </row>
    <row r="99" ht="26.4">
      <c r="A99" s="1" t="s">
        <v>333</v>
      </c>
      <c r="B99" s="1">
        <v>28</v>
      </c>
      <c r="C99" s="26" t="s">
        <v>3954</v>
      </c>
      <c r="D99" t="s">
        <v>345</v>
      </c>
      <c r="E99" s="27" t="s">
        <v>3955</v>
      </c>
      <c r="F99" s="28" t="s">
        <v>476</v>
      </c>
      <c r="G99" s="29">
        <v>45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5334</v>
      </c>
    </row>
    <row r="102" ht="211.2">
      <c r="A102" s="1" t="s">
        <v>342</v>
      </c>
      <c r="E102" s="27" t="s">
        <v>3957</v>
      </c>
    </row>
    <row r="103">
      <c r="A103" s="1" t="s">
        <v>333</v>
      </c>
      <c r="B103" s="1">
        <v>29</v>
      </c>
      <c r="C103" s="26" t="s">
        <v>5112</v>
      </c>
      <c r="D103" t="s">
        <v>345</v>
      </c>
      <c r="E103" s="27" t="s">
        <v>5113</v>
      </c>
      <c r="F103" s="28" t="s">
        <v>476</v>
      </c>
      <c r="G103" s="29">
        <v>560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5335</v>
      </c>
    </row>
    <row r="106" ht="224.4">
      <c r="A106" s="1" t="s">
        <v>342</v>
      </c>
      <c r="E106" s="27" t="s">
        <v>5115</v>
      </c>
    </row>
    <row r="107">
      <c r="A107" s="1" t="s">
        <v>333</v>
      </c>
      <c r="B107" s="1">
        <v>30</v>
      </c>
      <c r="C107" s="26" t="s">
        <v>5116</v>
      </c>
      <c r="D107" t="s">
        <v>345</v>
      </c>
      <c r="E107" s="27" t="s">
        <v>5117</v>
      </c>
      <c r="F107" s="28" t="s">
        <v>476</v>
      </c>
      <c r="G107" s="29">
        <v>560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26.4">
      <c r="A109" s="1" t="s">
        <v>341</v>
      </c>
      <c r="E109" s="32" t="s">
        <v>5336</v>
      </c>
    </row>
    <row r="110" ht="66">
      <c r="A110" s="1" t="s">
        <v>342</v>
      </c>
      <c r="E110" s="27" t="s">
        <v>5119</v>
      </c>
    </row>
    <row r="111">
      <c r="A111" s="1" t="s">
        <v>333</v>
      </c>
      <c r="B111" s="1">
        <v>31</v>
      </c>
      <c r="C111" s="26" t="s">
        <v>5337</v>
      </c>
      <c r="D111" t="s">
        <v>345</v>
      </c>
      <c r="E111" s="27" t="s">
        <v>5338</v>
      </c>
      <c r="F111" s="28" t="s">
        <v>476</v>
      </c>
      <c r="G111" s="29">
        <v>400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5339</v>
      </c>
    </row>
    <row r="114" ht="66">
      <c r="A114" s="1" t="s">
        <v>342</v>
      </c>
      <c r="E114" s="27" t="s">
        <v>5119</v>
      </c>
    </row>
    <row r="115">
      <c r="A115" s="1" t="s">
        <v>333</v>
      </c>
      <c r="B115" s="1">
        <v>32</v>
      </c>
      <c r="C115" s="26" t="s">
        <v>5340</v>
      </c>
      <c r="D115" t="s">
        <v>345</v>
      </c>
      <c r="E115" s="27" t="s">
        <v>5341</v>
      </c>
      <c r="F115" s="28" t="s">
        <v>476</v>
      </c>
      <c r="G115" s="29">
        <v>560</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5335</v>
      </c>
    </row>
    <row r="118" ht="66">
      <c r="A118" s="1" t="s">
        <v>342</v>
      </c>
      <c r="E118" s="27" t="s">
        <v>5119</v>
      </c>
    </row>
    <row r="119">
      <c r="A119" s="1" t="s">
        <v>330</v>
      </c>
      <c r="C119" s="22" t="s">
        <v>5120</v>
      </c>
      <c r="E119" s="23" t="s">
        <v>5121</v>
      </c>
      <c r="L119" s="24">
        <f>SUMIFS(L120:L131,A120:A131,"P")</f>
        <v>0</v>
      </c>
      <c r="M119" s="24">
        <f>SUMIFS(M120:M131,A120:A131,"P")</f>
        <v>0</v>
      </c>
      <c r="N119" s="25"/>
    </row>
    <row r="120">
      <c r="A120" s="1" t="s">
        <v>333</v>
      </c>
      <c r="B120" s="1">
        <v>33</v>
      </c>
      <c r="C120" s="26" t="s">
        <v>5122</v>
      </c>
      <c r="D120" t="s">
        <v>345</v>
      </c>
      <c r="E120" s="27" t="s">
        <v>5123</v>
      </c>
      <c r="F120" s="28" t="s">
        <v>476</v>
      </c>
      <c r="G120" s="29">
        <v>135</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5342</v>
      </c>
    </row>
    <row r="123" ht="92.4">
      <c r="A123" s="1" t="s">
        <v>342</v>
      </c>
      <c r="E123" s="27" t="s">
        <v>5124</v>
      </c>
    </row>
    <row r="124">
      <c r="A124" s="1" t="s">
        <v>333</v>
      </c>
      <c r="B124" s="1">
        <v>34</v>
      </c>
      <c r="C124" s="26" t="s">
        <v>5343</v>
      </c>
      <c r="D124" t="s">
        <v>345</v>
      </c>
      <c r="E124" s="27" t="s">
        <v>5344</v>
      </c>
      <c r="F124" s="28" t="s">
        <v>476</v>
      </c>
      <c r="G124" s="29">
        <v>30</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5345</v>
      </c>
    </row>
    <row r="127" ht="92.4">
      <c r="A127" s="1" t="s">
        <v>342</v>
      </c>
      <c r="E127" s="27" t="s">
        <v>5124</v>
      </c>
    </row>
    <row r="128">
      <c r="A128" s="1" t="s">
        <v>333</v>
      </c>
      <c r="B128" s="1">
        <v>35</v>
      </c>
      <c r="C128" s="26" t="s">
        <v>5125</v>
      </c>
      <c r="D128" t="s">
        <v>345</v>
      </c>
      <c r="E128" s="27" t="s">
        <v>5126</v>
      </c>
      <c r="F128" s="28" t="s">
        <v>476</v>
      </c>
      <c r="G128" s="29">
        <v>135</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5342</v>
      </c>
    </row>
    <row r="131" ht="92.4">
      <c r="A131" s="1" t="s">
        <v>342</v>
      </c>
      <c r="E131" s="27" t="s">
        <v>5124</v>
      </c>
    </row>
    <row r="132">
      <c r="A132" s="1" t="s">
        <v>330</v>
      </c>
      <c r="C132" s="22" t="s">
        <v>3980</v>
      </c>
      <c r="E132" s="23" t="s">
        <v>5127</v>
      </c>
      <c r="L132" s="24">
        <f>SUMIFS(L133:L156,A133:A156,"P")</f>
        <v>0</v>
      </c>
      <c r="M132" s="24">
        <f>SUMIFS(M133:M156,A133:A156,"P")</f>
        <v>0</v>
      </c>
      <c r="N132" s="25"/>
    </row>
    <row r="133">
      <c r="A133" s="1" t="s">
        <v>333</v>
      </c>
      <c r="B133" s="1">
        <v>22</v>
      </c>
      <c r="C133" s="26" t="s">
        <v>5128</v>
      </c>
      <c r="D133" t="s">
        <v>345</v>
      </c>
      <c r="E133" s="27" t="s">
        <v>5129</v>
      </c>
      <c r="F133" s="28" t="s">
        <v>361</v>
      </c>
      <c r="G133" s="29">
        <v>64</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5346</v>
      </c>
    </row>
    <row r="136" ht="92.4">
      <c r="A136" s="1" t="s">
        <v>342</v>
      </c>
      <c r="E136" s="27" t="s">
        <v>5131</v>
      </c>
    </row>
    <row r="137">
      <c r="A137" s="1" t="s">
        <v>333</v>
      </c>
      <c r="B137" s="1">
        <v>23</v>
      </c>
      <c r="C137" s="26" t="s">
        <v>5347</v>
      </c>
      <c r="D137" t="s">
        <v>345</v>
      </c>
      <c r="E137" s="27" t="s">
        <v>5348</v>
      </c>
      <c r="F137" s="28" t="s">
        <v>476</v>
      </c>
      <c r="G137" s="29">
        <v>135</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5342</v>
      </c>
    </row>
    <row r="140" ht="66">
      <c r="A140" s="1" t="s">
        <v>342</v>
      </c>
      <c r="E140" s="27" t="s">
        <v>5138</v>
      </c>
    </row>
    <row r="141">
      <c r="A141" s="1" t="s">
        <v>333</v>
      </c>
      <c r="B141" s="1">
        <v>24</v>
      </c>
      <c r="C141" s="26" t="s">
        <v>5349</v>
      </c>
      <c r="D141" t="s">
        <v>345</v>
      </c>
      <c r="E141" s="27" t="s">
        <v>5350</v>
      </c>
      <c r="F141" s="28" t="s">
        <v>481</v>
      </c>
      <c r="G141" s="29">
        <v>52.799999999999997</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5351</v>
      </c>
    </row>
    <row r="144" ht="118.8">
      <c r="A144" s="1" t="s">
        <v>342</v>
      </c>
      <c r="E144" s="27" t="s">
        <v>5352</v>
      </c>
    </row>
    <row r="145">
      <c r="A145" s="1" t="s">
        <v>333</v>
      </c>
      <c r="B145" s="1">
        <v>25</v>
      </c>
      <c r="C145" s="26" t="s">
        <v>5139</v>
      </c>
      <c r="D145" t="s">
        <v>345</v>
      </c>
      <c r="E145" s="27" t="s">
        <v>5140</v>
      </c>
      <c r="F145" s="28" t="s">
        <v>481</v>
      </c>
      <c r="G145" s="29">
        <v>370</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5353</v>
      </c>
    </row>
    <row r="148" ht="92.4">
      <c r="A148" s="1" t="s">
        <v>342</v>
      </c>
      <c r="E148" s="27" t="s">
        <v>5142</v>
      </c>
    </row>
    <row r="149">
      <c r="A149" s="1" t="s">
        <v>333</v>
      </c>
      <c r="B149" s="1">
        <v>26</v>
      </c>
      <c r="C149" s="26" t="s">
        <v>5354</v>
      </c>
      <c r="D149" t="s">
        <v>345</v>
      </c>
      <c r="E149" s="27" t="s">
        <v>5355</v>
      </c>
      <c r="F149" s="28" t="s">
        <v>337</v>
      </c>
      <c r="G149" s="29">
        <v>0.55000000000000004</v>
      </c>
      <c r="H149" s="28">
        <v>0</v>
      </c>
      <c r="I149" s="30">
        <f>ROUND(G149*H149,P4)</f>
        <v>0</v>
      </c>
      <c r="L149" s="30">
        <v>0</v>
      </c>
      <c r="M149" s="24">
        <f>ROUND(G149*L149,P4)</f>
        <v>0</v>
      </c>
      <c r="N149" s="25" t="s">
        <v>348</v>
      </c>
      <c r="O149" s="31">
        <f>M149*AA149</f>
        <v>0</v>
      </c>
      <c r="P149" s="1">
        <v>3</v>
      </c>
      <c r="AA149" s="1">
        <f>IF(P149=1,$O$3,IF(P149=2,$O$4,$O$5))</f>
        <v>0</v>
      </c>
    </row>
    <row r="150">
      <c r="A150" s="1" t="s">
        <v>339</v>
      </c>
      <c r="E150" s="27" t="s">
        <v>5356</v>
      </c>
    </row>
    <row r="151">
      <c r="A151" s="1" t="s">
        <v>341</v>
      </c>
      <c r="E151" s="32" t="s">
        <v>5357</v>
      </c>
    </row>
    <row r="152" ht="118.8">
      <c r="A152" s="1" t="s">
        <v>342</v>
      </c>
      <c r="E152" s="27" t="s">
        <v>5358</v>
      </c>
    </row>
    <row r="153">
      <c r="A153" s="1" t="s">
        <v>333</v>
      </c>
      <c r="B153" s="1">
        <v>27</v>
      </c>
      <c r="C153" s="26" t="s">
        <v>5143</v>
      </c>
      <c r="D153" t="s">
        <v>345</v>
      </c>
      <c r="E153" s="27" t="s">
        <v>5144</v>
      </c>
      <c r="F153" s="28" t="s">
        <v>476</v>
      </c>
      <c r="G153" s="29">
        <v>150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5359</v>
      </c>
    </row>
    <row r="156" ht="92.4">
      <c r="A156" s="1" t="s">
        <v>342</v>
      </c>
      <c r="E156" s="27" t="s">
        <v>5146</v>
      </c>
    </row>
    <row r="157">
      <c r="A157" s="1" t="s">
        <v>330</v>
      </c>
      <c r="C157" s="22" t="s">
        <v>5147</v>
      </c>
      <c r="E157" s="23" t="s">
        <v>5148</v>
      </c>
      <c r="L157" s="24">
        <f>SUMIFS(L158:L169,A158:A169,"P")</f>
        <v>0</v>
      </c>
      <c r="M157" s="24">
        <f>SUMIFS(M158:M169,A158:A169,"P")</f>
        <v>0</v>
      </c>
      <c r="N157" s="25"/>
    </row>
    <row r="158" ht="26.4">
      <c r="A158" s="1" t="s">
        <v>333</v>
      </c>
      <c r="B158" s="1">
        <v>36</v>
      </c>
      <c r="C158" s="26" t="s">
        <v>4529</v>
      </c>
      <c r="D158" t="s">
        <v>4530</v>
      </c>
      <c r="E158" s="27" t="s">
        <v>4531</v>
      </c>
      <c r="F158" s="28" t="s">
        <v>337</v>
      </c>
      <c r="G158" s="29">
        <v>1944</v>
      </c>
      <c r="H158" s="28">
        <v>0</v>
      </c>
      <c r="I158" s="30">
        <f>ROUND(G158*H158,P4)</f>
        <v>0</v>
      </c>
      <c r="L158" s="30">
        <v>0</v>
      </c>
      <c r="M158" s="24">
        <f>ROUND(G158*L158,P4)</f>
        <v>0</v>
      </c>
      <c r="N158" s="25" t="s">
        <v>338</v>
      </c>
      <c r="O158" s="31">
        <f>M158*AA158</f>
        <v>0</v>
      </c>
      <c r="P158" s="1">
        <v>3</v>
      </c>
      <c r="AA158" s="1">
        <f>IF(P158=1,$O$3,IF(P158=2,$O$4,$O$5))</f>
        <v>0</v>
      </c>
    </row>
    <row r="159" ht="26.4">
      <c r="A159" s="1" t="s">
        <v>339</v>
      </c>
      <c r="E159" s="27" t="s">
        <v>340</v>
      </c>
    </row>
    <row r="160">
      <c r="A160" s="1" t="s">
        <v>341</v>
      </c>
      <c r="E160" s="32" t="s">
        <v>5360</v>
      </c>
    </row>
    <row r="161" ht="158.4">
      <c r="A161" s="1" t="s">
        <v>342</v>
      </c>
      <c r="E161" s="27" t="s">
        <v>343</v>
      </c>
    </row>
    <row r="162" ht="26.4">
      <c r="A162" s="1" t="s">
        <v>333</v>
      </c>
      <c r="B162" s="1">
        <v>37</v>
      </c>
      <c r="C162" s="26" t="s">
        <v>3728</v>
      </c>
      <c r="D162" t="s">
        <v>3729</v>
      </c>
      <c r="E162" s="27" t="s">
        <v>3730</v>
      </c>
      <c r="F162" s="28" t="s">
        <v>337</v>
      </c>
      <c r="G162" s="29">
        <v>1014.72</v>
      </c>
      <c r="H162" s="28">
        <v>0</v>
      </c>
      <c r="I162" s="30">
        <f>ROUND(G162*H162,P4)</f>
        <v>0</v>
      </c>
      <c r="L162" s="30">
        <v>0</v>
      </c>
      <c r="M162" s="24">
        <f>ROUND(G162*L162,P4)</f>
        <v>0</v>
      </c>
      <c r="N162" s="25" t="s">
        <v>338</v>
      </c>
      <c r="O162" s="31">
        <f>M162*AA162</f>
        <v>0</v>
      </c>
      <c r="P162" s="1">
        <v>3</v>
      </c>
      <c r="AA162" s="1">
        <f>IF(P162=1,$O$3,IF(P162=2,$O$4,$O$5))</f>
        <v>0</v>
      </c>
    </row>
    <row r="163" ht="26.4">
      <c r="A163" s="1" t="s">
        <v>339</v>
      </c>
      <c r="E163" s="27" t="s">
        <v>340</v>
      </c>
    </row>
    <row r="164">
      <c r="A164" s="1" t="s">
        <v>341</v>
      </c>
      <c r="E164" s="32" t="s">
        <v>5361</v>
      </c>
    </row>
    <row r="165" ht="158.4">
      <c r="A165" s="1" t="s">
        <v>342</v>
      </c>
      <c r="E165" s="27" t="s">
        <v>343</v>
      </c>
    </row>
    <row r="166" ht="26.4">
      <c r="A166" s="1" t="s">
        <v>333</v>
      </c>
      <c r="B166" s="1">
        <v>38</v>
      </c>
      <c r="C166" s="26" t="s">
        <v>1347</v>
      </c>
      <c r="D166" t="s">
        <v>1348</v>
      </c>
      <c r="E166" s="27" t="s">
        <v>1349</v>
      </c>
      <c r="F166" s="28" t="s">
        <v>337</v>
      </c>
      <c r="G166" s="29">
        <v>0.75</v>
      </c>
      <c r="H166" s="28">
        <v>0</v>
      </c>
      <c r="I166" s="30">
        <f>ROUND(G166*H166,P4)</f>
        <v>0</v>
      </c>
      <c r="L166" s="30">
        <v>0</v>
      </c>
      <c r="M166" s="24">
        <f>ROUND(G166*L166,P4)</f>
        <v>0</v>
      </c>
      <c r="N166" s="25" t="s">
        <v>338</v>
      </c>
      <c r="O166" s="31">
        <f>M166*AA166</f>
        <v>0</v>
      </c>
      <c r="P166" s="1">
        <v>3</v>
      </c>
      <c r="AA166" s="1">
        <f>IF(P166=1,$O$3,IF(P166=2,$O$4,$O$5))</f>
        <v>0</v>
      </c>
    </row>
    <row r="167" ht="26.4">
      <c r="A167" s="1" t="s">
        <v>339</v>
      </c>
      <c r="E167" s="27" t="s">
        <v>340</v>
      </c>
    </row>
    <row r="168">
      <c r="A168" s="1" t="s">
        <v>341</v>
      </c>
      <c r="E168" s="32" t="s">
        <v>5362</v>
      </c>
    </row>
    <row r="169" ht="158.4">
      <c r="A169" s="1" t="s">
        <v>342</v>
      </c>
      <c r="E16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COUNTIFS(L8:L91,"=0",A8:A91,"P")+COUNTIFS(L8:L91,"",A8:A91,"P")+SUM(Q8:Q91)</f>
        <v>0</v>
      </c>
    </row>
    <row r="8">
      <c r="A8" s="1" t="s">
        <v>328</v>
      </c>
      <c r="C8" s="22" t="s">
        <v>5363</v>
      </c>
      <c r="E8" s="23" t="s">
        <v>137</v>
      </c>
      <c r="L8" s="24">
        <f>L9+L14+L35+L60+L69+L86</f>
        <v>0</v>
      </c>
      <c r="M8" s="24">
        <f>M9+M14+M35+M60+M69+M86</f>
        <v>0</v>
      </c>
      <c r="N8" s="25"/>
    </row>
    <row r="9">
      <c r="A9" s="1" t="s">
        <v>330</v>
      </c>
      <c r="C9" s="22" t="s">
        <v>345</v>
      </c>
      <c r="E9" s="23" t="s">
        <v>5153</v>
      </c>
      <c r="L9" s="24">
        <f>SUMIFS(L10:L13,A10:A13,"P")</f>
        <v>0</v>
      </c>
      <c r="M9" s="24">
        <f>SUMIFS(M10:M13,A10:A13,"P")</f>
        <v>0</v>
      </c>
      <c r="N9" s="25"/>
    </row>
    <row r="10" ht="26.4">
      <c r="A10" s="1" t="s">
        <v>333</v>
      </c>
      <c r="B10" s="1">
        <v>1</v>
      </c>
      <c r="C10" s="26" t="s">
        <v>449</v>
      </c>
      <c r="D10" t="s">
        <v>450</v>
      </c>
      <c r="E10" s="27" t="s">
        <v>451</v>
      </c>
      <c r="F10" s="28" t="s">
        <v>337</v>
      </c>
      <c r="G10" s="29">
        <v>138.80000000000001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5364</v>
      </c>
    </row>
    <row r="13" ht="158.4">
      <c r="A13" s="1" t="s">
        <v>342</v>
      </c>
      <c r="E13" s="27" t="s">
        <v>343</v>
      </c>
    </row>
    <row r="14">
      <c r="A14" s="1" t="s">
        <v>330</v>
      </c>
      <c r="C14" s="22" t="s">
        <v>331</v>
      </c>
      <c r="E14" s="23" t="s">
        <v>1352</v>
      </c>
      <c r="L14" s="24">
        <f>SUMIFS(L15:L34,A15:A34,"P")</f>
        <v>0</v>
      </c>
      <c r="M14" s="24">
        <f>SUMIFS(M15:M34,A15:A34,"P")</f>
        <v>0</v>
      </c>
      <c r="N14" s="25"/>
    </row>
    <row r="15">
      <c r="A15" s="1" t="s">
        <v>333</v>
      </c>
      <c r="B15" s="1">
        <v>2</v>
      </c>
      <c r="C15" s="26" t="s">
        <v>5170</v>
      </c>
      <c r="D15" t="s">
        <v>345</v>
      </c>
      <c r="E15" s="27" t="s">
        <v>5171</v>
      </c>
      <c r="F15" s="28" t="s">
        <v>481</v>
      </c>
      <c r="G15" s="29">
        <v>52.850000000000001</v>
      </c>
      <c r="H15" s="28">
        <v>0</v>
      </c>
      <c r="I15" s="30">
        <f>ROUND(G15*H15,P4)</f>
        <v>0</v>
      </c>
      <c r="L15" s="30">
        <v>0</v>
      </c>
      <c r="M15" s="24">
        <f>ROUND(G15*L15,P4)</f>
        <v>0</v>
      </c>
      <c r="N15" s="25" t="s">
        <v>348</v>
      </c>
      <c r="O15" s="31">
        <f>M15*AA15</f>
        <v>0</v>
      </c>
      <c r="P15" s="1">
        <v>3</v>
      </c>
      <c r="AA15" s="1">
        <f>IF(P15=1,$O$3,IF(P15=2,$O$4,$O$5))</f>
        <v>0</v>
      </c>
    </row>
    <row r="16">
      <c r="A16" s="1" t="s">
        <v>339</v>
      </c>
      <c r="E16" s="27" t="s">
        <v>5365</v>
      </c>
    </row>
    <row r="17">
      <c r="A17" s="1" t="s">
        <v>341</v>
      </c>
      <c r="E17" s="32" t="s">
        <v>5366</v>
      </c>
    </row>
    <row r="18" ht="330">
      <c r="A18" s="1" t="s">
        <v>342</v>
      </c>
      <c r="E18" s="27" t="s">
        <v>5173</v>
      </c>
    </row>
    <row r="19">
      <c r="A19" s="1" t="s">
        <v>333</v>
      </c>
      <c r="B19" s="1">
        <v>3</v>
      </c>
      <c r="C19" s="26" t="s">
        <v>5367</v>
      </c>
      <c r="D19" t="s">
        <v>345</v>
      </c>
      <c r="E19" s="27" t="s">
        <v>5368</v>
      </c>
      <c r="F19" s="28" t="s">
        <v>481</v>
      </c>
      <c r="G19" s="29">
        <v>52.850000000000001</v>
      </c>
      <c r="H19" s="28">
        <v>0</v>
      </c>
      <c r="I19" s="30">
        <f>ROUND(G19*H19,P4)</f>
        <v>0</v>
      </c>
      <c r="L19" s="30">
        <v>0</v>
      </c>
      <c r="M19" s="24">
        <f>ROUND(G19*L19,P4)</f>
        <v>0</v>
      </c>
      <c r="N19" s="25" t="s">
        <v>348</v>
      </c>
      <c r="O19" s="31">
        <f>M19*AA19</f>
        <v>0</v>
      </c>
      <c r="P19" s="1">
        <v>3</v>
      </c>
      <c r="AA19" s="1">
        <f>IF(P19=1,$O$3,IF(P19=2,$O$4,$O$5))</f>
        <v>0</v>
      </c>
    </row>
    <row r="20">
      <c r="A20" s="1" t="s">
        <v>339</v>
      </c>
      <c r="E20" s="27" t="s">
        <v>5369</v>
      </c>
    </row>
    <row r="21" ht="26.4">
      <c r="A21" s="1" t="s">
        <v>341</v>
      </c>
      <c r="E21" s="32" t="s">
        <v>5370</v>
      </c>
    </row>
    <row r="22" ht="356.4">
      <c r="A22" s="1" t="s">
        <v>342</v>
      </c>
      <c r="E22" s="27" t="s">
        <v>485</v>
      </c>
    </row>
    <row r="23">
      <c r="A23" s="1" t="s">
        <v>333</v>
      </c>
      <c r="B23" s="1">
        <v>4</v>
      </c>
      <c r="C23" s="26" t="s">
        <v>5371</v>
      </c>
      <c r="D23" t="s">
        <v>345</v>
      </c>
      <c r="E23" s="27" t="s">
        <v>5372</v>
      </c>
      <c r="F23" s="28" t="s">
        <v>481</v>
      </c>
      <c r="G23" s="29">
        <v>69.400000000000006</v>
      </c>
      <c r="H23" s="28">
        <v>0</v>
      </c>
      <c r="I23" s="30">
        <f>ROUND(G23*H23,P4)</f>
        <v>0</v>
      </c>
      <c r="L23" s="30">
        <v>0</v>
      </c>
      <c r="M23" s="24">
        <f>ROUND(G23*L23,P4)</f>
        <v>0</v>
      </c>
      <c r="N23" s="25" t="s">
        <v>348</v>
      </c>
      <c r="O23" s="31">
        <f>M23*AA23</f>
        <v>0</v>
      </c>
      <c r="P23" s="1">
        <v>3</v>
      </c>
      <c r="AA23" s="1">
        <f>IF(P23=1,$O$3,IF(P23=2,$O$4,$O$5))</f>
        <v>0</v>
      </c>
    </row>
    <row r="24">
      <c r="A24" s="1" t="s">
        <v>339</v>
      </c>
      <c r="E24" s="27" t="s">
        <v>5373</v>
      </c>
    </row>
    <row r="25" ht="26.4">
      <c r="A25" s="1" t="s">
        <v>341</v>
      </c>
      <c r="E25" s="32" t="s">
        <v>5374</v>
      </c>
    </row>
    <row r="26" ht="356.4">
      <c r="A26" s="1" t="s">
        <v>342</v>
      </c>
      <c r="E26" s="27" t="s">
        <v>485</v>
      </c>
    </row>
    <row r="27">
      <c r="A27" s="1" t="s">
        <v>333</v>
      </c>
      <c r="B27" s="1">
        <v>5</v>
      </c>
      <c r="C27" s="26" t="s">
        <v>3777</v>
      </c>
      <c r="D27" t="s">
        <v>345</v>
      </c>
      <c r="E27" s="27" t="s">
        <v>3778</v>
      </c>
      <c r="F27" s="28" t="s">
        <v>481</v>
      </c>
      <c r="G27" s="29">
        <v>52.850000000000001</v>
      </c>
      <c r="H27" s="28">
        <v>0</v>
      </c>
      <c r="I27" s="30">
        <f>ROUND(G27*H27,P4)</f>
        <v>0</v>
      </c>
      <c r="L27" s="30">
        <v>0</v>
      </c>
      <c r="M27" s="24">
        <f>ROUND(G27*L27,P4)</f>
        <v>0</v>
      </c>
      <c r="N27" s="25" t="s">
        <v>348</v>
      </c>
      <c r="O27" s="31">
        <f>M27*AA27</f>
        <v>0</v>
      </c>
      <c r="P27" s="1">
        <v>3</v>
      </c>
      <c r="AA27" s="1">
        <f>IF(P27=1,$O$3,IF(P27=2,$O$4,$O$5))</f>
        <v>0</v>
      </c>
    </row>
    <row r="28">
      <c r="A28" s="1" t="s">
        <v>339</v>
      </c>
      <c r="E28" s="27" t="s">
        <v>5375</v>
      </c>
    </row>
    <row r="29">
      <c r="A29" s="1" t="s">
        <v>341</v>
      </c>
      <c r="E29" s="32" t="s">
        <v>5366</v>
      </c>
    </row>
    <row r="30" ht="224.4">
      <c r="A30" s="1" t="s">
        <v>342</v>
      </c>
      <c r="E30" s="27" t="s">
        <v>3779</v>
      </c>
    </row>
    <row r="31">
      <c r="A31" s="1" t="s">
        <v>333</v>
      </c>
      <c r="B31" s="1">
        <v>6</v>
      </c>
      <c r="C31" s="26" t="s">
        <v>493</v>
      </c>
      <c r="D31" t="s">
        <v>345</v>
      </c>
      <c r="E31" s="27" t="s">
        <v>494</v>
      </c>
      <c r="F31" s="28" t="s">
        <v>481</v>
      </c>
      <c r="G31" s="29">
        <v>52.850000000000001</v>
      </c>
      <c r="H31" s="28">
        <v>0</v>
      </c>
      <c r="I31" s="30">
        <f>ROUND(G31*H31,P4)</f>
        <v>0</v>
      </c>
      <c r="L31" s="30">
        <v>0</v>
      </c>
      <c r="M31" s="24">
        <f>ROUND(G31*L31,P4)</f>
        <v>0</v>
      </c>
      <c r="N31" s="25" t="s">
        <v>348</v>
      </c>
      <c r="O31" s="31">
        <f>M31*AA31</f>
        <v>0</v>
      </c>
      <c r="P31" s="1">
        <v>3</v>
      </c>
      <c r="AA31" s="1">
        <f>IF(P31=1,$O$3,IF(P31=2,$O$4,$O$5))</f>
        <v>0</v>
      </c>
    </row>
    <row r="32">
      <c r="A32" s="1" t="s">
        <v>339</v>
      </c>
      <c r="E32" s="27" t="s">
        <v>5376</v>
      </c>
    </row>
    <row r="33" ht="26.4">
      <c r="A33" s="1" t="s">
        <v>341</v>
      </c>
      <c r="E33" s="32" t="s">
        <v>5370</v>
      </c>
    </row>
    <row r="34" ht="264">
      <c r="A34" s="1" t="s">
        <v>342</v>
      </c>
      <c r="E34" s="27" t="s">
        <v>495</v>
      </c>
    </row>
    <row r="35">
      <c r="A35" s="1" t="s">
        <v>330</v>
      </c>
      <c r="C35" s="22" t="s">
        <v>351</v>
      </c>
      <c r="E35" s="23" t="s">
        <v>5184</v>
      </c>
      <c r="L35" s="24">
        <f>SUMIFS(L36:L59,A36:A59,"P")</f>
        <v>0</v>
      </c>
      <c r="M35" s="24">
        <f>SUMIFS(M36:M59,A36:A59,"P")</f>
        <v>0</v>
      </c>
      <c r="N35" s="25"/>
    </row>
    <row r="36">
      <c r="A36" s="1" t="s">
        <v>333</v>
      </c>
      <c r="B36" s="1">
        <v>7</v>
      </c>
      <c r="C36" s="26" t="s">
        <v>5377</v>
      </c>
      <c r="D36" t="s">
        <v>345</v>
      </c>
      <c r="E36" s="27" t="s">
        <v>5378</v>
      </c>
      <c r="F36" s="28" t="s">
        <v>476</v>
      </c>
      <c r="G36" s="29">
        <v>60.5</v>
      </c>
      <c r="H36" s="28">
        <v>0</v>
      </c>
      <c r="I36" s="30">
        <f>ROUND(G36*H36,P4)</f>
        <v>0</v>
      </c>
      <c r="L36" s="30">
        <v>0</v>
      </c>
      <c r="M36" s="24">
        <f>ROUND(G36*L36,P4)</f>
        <v>0</v>
      </c>
      <c r="N36" s="25" t="s">
        <v>348</v>
      </c>
      <c r="O36" s="31">
        <f>M36*AA36</f>
        <v>0</v>
      </c>
      <c r="P36" s="1">
        <v>3</v>
      </c>
      <c r="AA36" s="1">
        <f>IF(P36=1,$O$3,IF(P36=2,$O$4,$O$5))</f>
        <v>0</v>
      </c>
    </row>
    <row r="37">
      <c r="A37" s="1" t="s">
        <v>339</v>
      </c>
      <c r="E37" s="27" t="s">
        <v>5379</v>
      </c>
    </row>
    <row r="38">
      <c r="A38" s="1" t="s">
        <v>341</v>
      </c>
      <c r="E38" s="32" t="s">
        <v>5380</v>
      </c>
    </row>
    <row r="39" ht="409.5">
      <c r="A39" s="1" t="s">
        <v>342</v>
      </c>
      <c r="E39" s="27" t="s">
        <v>5381</v>
      </c>
    </row>
    <row r="40">
      <c r="A40" s="1" t="s">
        <v>333</v>
      </c>
      <c r="B40" s="1">
        <v>8</v>
      </c>
      <c r="C40" s="26" t="s">
        <v>5382</v>
      </c>
      <c r="D40" t="s">
        <v>345</v>
      </c>
      <c r="E40" s="27" t="s">
        <v>5383</v>
      </c>
      <c r="F40" s="28" t="s">
        <v>361</v>
      </c>
      <c r="G40" s="29">
        <v>11</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5384</v>
      </c>
    </row>
    <row r="43" ht="52.8">
      <c r="A43" s="1" t="s">
        <v>342</v>
      </c>
      <c r="E43" s="27" t="s">
        <v>5385</v>
      </c>
    </row>
    <row r="44">
      <c r="A44" s="1" t="s">
        <v>333</v>
      </c>
      <c r="B44" s="1">
        <v>9</v>
      </c>
      <c r="C44" s="26" t="s">
        <v>5386</v>
      </c>
      <c r="D44" t="s">
        <v>345</v>
      </c>
      <c r="E44" s="27" t="s">
        <v>5387</v>
      </c>
      <c r="F44" s="28" t="s">
        <v>361</v>
      </c>
      <c r="G44" s="29">
        <v>48</v>
      </c>
      <c r="H44" s="28">
        <v>0</v>
      </c>
      <c r="I44" s="30">
        <f>ROUND(G44*H44,P4)</f>
        <v>0</v>
      </c>
      <c r="L44" s="30">
        <v>0</v>
      </c>
      <c r="M44" s="24">
        <f>ROUND(G44*L44,P4)</f>
        <v>0</v>
      </c>
      <c r="N44" s="25" t="s">
        <v>348</v>
      </c>
      <c r="O44" s="31">
        <f>M44*AA44</f>
        <v>0</v>
      </c>
      <c r="P44" s="1">
        <v>3</v>
      </c>
      <c r="AA44" s="1">
        <f>IF(P44=1,$O$3,IF(P44=2,$O$4,$O$5))</f>
        <v>0</v>
      </c>
    </row>
    <row r="45">
      <c r="A45" s="1" t="s">
        <v>339</v>
      </c>
      <c r="E45" s="27" t="s">
        <v>5388</v>
      </c>
    </row>
    <row r="46">
      <c r="A46" s="1" t="s">
        <v>341</v>
      </c>
      <c r="E46" s="32" t="s">
        <v>5389</v>
      </c>
    </row>
    <row r="47" ht="92.4">
      <c r="A47" s="1" t="s">
        <v>342</v>
      </c>
      <c r="E47" s="27" t="s">
        <v>5390</v>
      </c>
    </row>
    <row r="48">
      <c r="A48" s="1" t="s">
        <v>333</v>
      </c>
      <c r="B48" s="1">
        <v>10</v>
      </c>
      <c r="C48" s="26" t="s">
        <v>5391</v>
      </c>
      <c r="D48" t="s">
        <v>345</v>
      </c>
      <c r="E48" s="27" t="s">
        <v>5392</v>
      </c>
      <c r="F48" s="28" t="s">
        <v>481</v>
      </c>
      <c r="G48" s="29">
        <v>13.81</v>
      </c>
      <c r="H48" s="28">
        <v>0</v>
      </c>
      <c r="I48" s="30">
        <f>ROUND(G48*H48,P4)</f>
        <v>0</v>
      </c>
      <c r="L48" s="30">
        <v>0</v>
      </c>
      <c r="M48" s="24">
        <f>ROUND(G48*L48,P4)</f>
        <v>0</v>
      </c>
      <c r="N48" s="25" t="s">
        <v>348</v>
      </c>
      <c r="O48" s="31">
        <f>M48*AA48</f>
        <v>0</v>
      </c>
      <c r="P48" s="1">
        <v>3</v>
      </c>
      <c r="AA48" s="1">
        <f>IF(P48=1,$O$3,IF(P48=2,$O$4,$O$5))</f>
        <v>0</v>
      </c>
    </row>
    <row r="49">
      <c r="A49" s="1" t="s">
        <v>339</v>
      </c>
      <c r="E49" s="27" t="s">
        <v>5393</v>
      </c>
    </row>
    <row r="50" ht="26.4">
      <c r="A50" s="1" t="s">
        <v>341</v>
      </c>
      <c r="E50" s="32" t="s">
        <v>5394</v>
      </c>
    </row>
    <row r="51" ht="382.8">
      <c r="A51" s="1" t="s">
        <v>342</v>
      </c>
      <c r="E51" s="27" t="s">
        <v>3827</v>
      </c>
    </row>
    <row r="52">
      <c r="A52" s="1" t="s">
        <v>333</v>
      </c>
      <c r="B52" s="1">
        <v>11</v>
      </c>
      <c r="C52" s="26" t="s">
        <v>5395</v>
      </c>
      <c r="D52" t="s">
        <v>345</v>
      </c>
      <c r="E52" s="27" t="s">
        <v>5396</v>
      </c>
      <c r="F52" s="28" t="s">
        <v>337</v>
      </c>
      <c r="G52" s="29">
        <v>0.73699999999999999</v>
      </c>
      <c r="H52" s="28">
        <v>0</v>
      </c>
      <c r="I52" s="30">
        <f>ROUND(G52*H52,P4)</f>
        <v>0</v>
      </c>
      <c r="L52" s="30">
        <v>0</v>
      </c>
      <c r="M52" s="24">
        <f>ROUND(G52*L52,P4)</f>
        <v>0</v>
      </c>
      <c r="N52" s="25" t="s">
        <v>348</v>
      </c>
      <c r="O52" s="31">
        <f>M52*AA52</f>
        <v>0</v>
      </c>
      <c r="P52" s="1">
        <v>3</v>
      </c>
      <c r="AA52" s="1">
        <f>IF(P52=1,$O$3,IF(P52=2,$O$4,$O$5))</f>
        <v>0</v>
      </c>
    </row>
    <row r="53">
      <c r="A53" s="1" t="s">
        <v>339</v>
      </c>
      <c r="E53" s="27" t="s">
        <v>5393</v>
      </c>
    </row>
    <row r="54">
      <c r="A54" s="1" t="s">
        <v>341</v>
      </c>
      <c r="E54" s="32" t="s">
        <v>5397</v>
      </c>
    </row>
    <row r="55" ht="316.8">
      <c r="A55" s="1" t="s">
        <v>342</v>
      </c>
      <c r="E55" s="27" t="s">
        <v>5398</v>
      </c>
    </row>
    <row r="56">
      <c r="A56" s="1" t="s">
        <v>333</v>
      </c>
      <c r="B56" s="1">
        <v>12</v>
      </c>
      <c r="C56" s="26" t="s">
        <v>5399</v>
      </c>
      <c r="D56" t="s">
        <v>345</v>
      </c>
      <c r="E56" s="27" t="s">
        <v>5400</v>
      </c>
      <c r="F56" s="28" t="s">
        <v>355</v>
      </c>
      <c r="G56" s="29">
        <v>6</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5401</v>
      </c>
    </row>
    <row r="59" ht="66">
      <c r="A59" s="1" t="s">
        <v>342</v>
      </c>
      <c r="E59" s="27" t="s">
        <v>5402</v>
      </c>
    </row>
    <row r="60">
      <c r="A60" s="1" t="s">
        <v>330</v>
      </c>
      <c r="C60" s="22" t="s">
        <v>357</v>
      </c>
      <c r="E60" s="23" t="s">
        <v>5190</v>
      </c>
      <c r="L60" s="24">
        <f>SUMIFS(L61:L68,A61:A68,"P")</f>
        <v>0</v>
      </c>
      <c r="M60" s="24">
        <f>SUMIFS(M61:M68,A61:A68,"P")</f>
        <v>0</v>
      </c>
      <c r="N60" s="25"/>
    </row>
    <row r="61">
      <c r="A61" s="1" t="s">
        <v>333</v>
      </c>
      <c r="B61" s="1">
        <v>13</v>
      </c>
      <c r="C61" s="26" t="s">
        <v>5403</v>
      </c>
      <c r="D61" t="s">
        <v>345</v>
      </c>
      <c r="E61" s="27" t="s">
        <v>5404</v>
      </c>
      <c r="F61" s="28" t="s">
        <v>337</v>
      </c>
      <c r="G61" s="29">
        <v>0.39100000000000001</v>
      </c>
      <c r="H61" s="28">
        <v>0</v>
      </c>
      <c r="I61" s="30">
        <f>ROUND(G61*H61,P4)</f>
        <v>0</v>
      </c>
      <c r="L61" s="30">
        <v>0</v>
      </c>
      <c r="M61" s="24">
        <f>ROUND(G61*L61,P4)</f>
        <v>0</v>
      </c>
      <c r="N61" s="25" t="s">
        <v>348</v>
      </c>
      <c r="O61" s="31">
        <f>M61*AA61</f>
        <v>0</v>
      </c>
      <c r="P61" s="1">
        <v>3</v>
      </c>
      <c r="AA61" s="1">
        <f>IF(P61=1,$O$3,IF(P61=2,$O$4,$O$5))</f>
        <v>0</v>
      </c>
    </row>
    <row r="62">
      <c r="A62" s="1" t="s">
        <v>339</v>
      </c>
      <c r="E62" s="27" t="s">
        <v>349</v>
      </c>
    </row>
    <row r="63" ht="26.4">
      <c r="A63" s="1" t="s">
        <v>341</v>
      </c>
      <c r="E63" s="32" t="s">
        <v>5405</v>
      </c>
    </row>
    <row r="64" ht="343.2">
      <c r="A64" s="1" t="s">
        <v>342</v>
      </c>
      <c r="E64" s="27" t="s">
        <v>4902</v>
      </c>
    </row>
    <row r="65">
      <c r="A65" s="1" t="s">
        <v>333</v>
      </c>
      <c r="B65" s="1">
        <v>14</v>
      </c>
      <c r="C65" s="26" t="s">
        <v>5406</v>
      </c>
      <c r="D65" t="s">
        <v>345</v>
      </c>
      <c r="E65" s="27" t="s">
        <v>5407</v>
      </c>
      <c r="F65" s="28" t="s">
        <v>337</v>
      </c>
      <c r="G65" s="29">
        <v>2.5</v>
      </c>
      <c r="H65" s="28">
        <v>0</v>
      </c>
      <c r="I65" s="30">
        <f>ROUND(G65*H65,P4)</f>
        <v>0</v>
      </c>
      <c r="L65" s="30">
        <v>0</v>
      </c>
      <c r="M65" s="24">
        <f>ROUND(G65*L65,P4)</f>
        <v>0</v>
      </c>
      <c r="N65" s="25" t="s">
        <v>348</v>
      </c>
      <c r="O65" s="31">
        <f>M65*AA65</f>
        <v>0</v>
      </c>
      <c r="P65" s="1">
        <v>3</v>
      </c>
      <c r="AA65" s="1">
        <f>IF(P65=1,$O$3,IF(P65=2,$O$4,$O$5))</f>
        <v>0</v>
      </c>
    </row>
    <row r="66">
      <c r="A66" s="1" t="s">
        <v>339</v>
      </c>
      <c r="E66" s="27" t="s">
        <v>349</v>
      </c>
    </row>
    <row r="67" ht="26.4">
      <c r="A67" s="1" t="s">
        <v>341</v>
      </c>
      <c r="E67" s="32" t="s">
        <v>5408</v>
      </c>
    </row>
    <row r="68" ht="343.2">
      <c r="A68" s="1" t="s">
        <v>342</v>
      </c>
      <c r="E68" s="27" t="s">
        <v>4902</v>
      </c>
    </row>
    <row r="69">
      <c r="A69" s="1" t="s">
        <v>330</v>
      </c>
      <c r="C69" s="22" t="s">
        <v>486</v>
      </c>
      <c r="E69" s="23" t="s">
        <v>3835</v>
      </c>
      <c r="L69" s="24">
        <f>SUMIFS(L70:L85,A70:A85,"P")</f>
        <v>0</v>
      </c>
      <c r="M69" s="24">
        <f>SUMIFS(M70:M85,A70:A85,"P")</f>
        <v>0</v>
      </c>
      <c r="N69" s="25"/>
    </row>
    <row r="70">
      <c r="A70" s="1" t="s">
        <v>333</v>
      </c>
      <c r="B70" s="1">
        <v>15</v>
      </c>
      <c r="C70" s="26" t="s">
        <v>5409</v>
      </c>
      <c r="D70" t="s">
        <v>345</v>
      </c>
      <c r="E70" s="27" t="s">
        <v>5410</v>
      </c>
      <c r="F70" s="28" t="s">
        <v>337</v>
      </c>
      <c r="G70" s="29">
        <v>3.4430000000000001</v>
      </c>
      <c r="H70" s="28">
        <v>0</v>
      </c>
      <c r="I70" s="30">
        <f>ROUND(G70*H70,P4)</f>
        <v>0</v>
      </c>
      <c r="L70" s="30">
        <v>0</v>
      </c>
      <c r="M70" s="24">
        <f>ROUND(G70*L70,P4)</f>
        <v>0</v>
      </c>
      <c r="N70" s="25" t="s">
        <v>348</v>
      </c>
      <c r="O70" s="31">
        <f>M70*AA70</f>
        <v>0</v>
      </c>
      <c r="P70" s="1">
        <v>3</v>
      </c>
      <c r="AA70" s="1">
        <f>IF(P70=1,$O$3,IF(P70=2,$O$4,$O$5))</f>
        <v>0</v>
      </c>
    </row>
    <row r="71">
      <c r="A71" s="1" t="s">
        <v>339</v>
      </c>
      <c r="E71" s="27" t="s">
        <v>5411</v>
      </c>
    </row>
    <row r="72">
      <c r="A72" s="1" t="s">
        <v>341</v>
      </c>
      <c r="E72" s="32" t="s">
        <v>5412</v>
      </c>
    </row>
    <row r="73" ht="343.2">
      <c r="A73" s="1" t="s">
        <v>342</v>
      </c>
      <c r="E73" s="27" t="s">
        <v>5329</v>
      </c>
    </row>
    <row r="74">
      <c r="A74" s="1" t="s">
        <v>333</v>
      </c>
      <c r="B74" s="1">
        <v>16</v>
      </c>
      <c r="C74" s="26" t="s">
        <v>5413</v>
      </c>
      <c r="D74" t="s">
        <v>345</v>
      </c>
      <c r="E74" s="27" t="s">
        <v>5414</v>
      </c>
      <c r="F74" s="28" t="s">
        <v>337</v>
      </c>
      <c r="G74" s="29">
        <v>1.829</v>
      </c>
      <c r="H74" s="28">
        <v>0</v>
      </c>
      <c r="I74" s="30">
        <f>ROUND(G74*H74,P4)</f>
        <v>0</v>
      </c>
      <c r="L74" s="30">
        <v>0</v>
      </c>
      <c r="M74" s="24">
        <f>ROUND(G74*L74,P4)</f>
        <v>0</v>
      </c>
      <c r="N74" s="25" t="s">
        <v>348</v>
      </c>
      <c r="O74" s="31">
        <f>M74*AA74</f>
        <v>0</v>
      </c>
      <c r="P74" s="1">
        <v>3</v>
      </c>
      <c r="AA74" s="1">
        <f>IF(P74=1,$O$3,IF(P74=2,$O$4,$O$5))</f>
        <v>0</v>
      </c>
    </row>
    <row r="75">
      <c r="A75" s="1" t="s">
        <v>339</v>
      </c>
      <c r="E75" s="27" t="s">
        <v>5411</v>
      </c>
    </row>
    <row r="76">
      <c r="A76" s="1" t="s">
        <v>341</v>
      </c>
      <c r="E76" s="32" t="s">
        <v>5415</v>
      </c>
    </row>
    <row r="77" ht="343.2">
      <c r="A77" s="1" t="s">
        <v>342</v>
      </c>
      <c r="E77" s="27" t="s">
        <v>5329</v>
      </c>
    </row>
    <row r="78">
      <c r="A78" s="1" t="s">
        <v>333</v>
      </c>
      <c r="B78" s="1">
        <v>17</v>
      </c>
      <c r="C78" s="26" t="s">
        <v>5416</v>
      </c>
      <c r="D78" t="s">
        <v>345</v>
      </c>
      <c r="E78" s="27" t="s">
        <v>5417</v>
      </c>
      <c r="F78" s="28" t="s">
        <v>481</v>
      </c>
      <c r="G78" s="29">
        <v>1.76</v>
      </c>
      <c r="H78" s="28">
        <v>0</v>
      </c>
      <c r="I78" s="30">
        <f>ROUND(G78*H78,P4)</f>
        <v>0</v>
      </c>
      <c r="L78" s="30">
        <v>0</v>
      </c>
      <c r="M78" s="24">
        <f>ROUND(G78*L78,P4)</f>
        <v>0</v>
      </c>
      <c r="N78" s="25" t="s">
        <v>348</v>
      </c>
      <c r="O78" s="31">
        <f>M78*AA78</f>
        <v>0</v>
      </c>
      <c r="P78" s="1">
        <v>3</v>
      </c>
      <c r="AA78" s="1">
        <f>IF(P78=1,$O$3,IF(P78=2,$O$4,$O$5))</f>
        <v>0</v>
      </c>
    </row>
    <row r="79">
      <c r="A79" s="1" t="s">
        <v>339</v>
      </c>
      <c r="E79" s="27" t="s">
        <v>5418</v>
      </c>
    </row>
    <row r="80">
      <c r="A80" s="1" t="s">
        <v>341</v>
      </c>
      <c r="E80" s="32" t="s">
        <v>5419</v>
      </c>
    </row>
    <row r="81" ht="382.8">
      <c r="A81" s="1" t="s">
        <v>342</v>
      </c>
      <c r="E81" s="27" t="s">
        <v>2341</v>
      </c>
    </row>
    <row r="82">
      <c r="A82" s="1" t="s">
        <v>333</v>
      </c>
      <c r="B82" s="1">
        <v>18</v>
      </c>
      <c r="C82" s="26" t="s">
        <v>4136</v>
      </c>
      <c r="D82" t="s">
        <v>345</v>
      </c>
      <c r="E82" s="27" t="s">
        <v>4137</v>
      </c>
      <c r="F82" s="28" t="s">
        <v>481</v>
      </c>
      <c r="G82" s="29">
        <v>6.4800000000000004</v>
      </c>
      <c r="H82" s="28">
        <v>0</v>
      </c>
      <c r="I82" s="30">
        <f>ROUND(G82*H82,P4)</f>
        <v>0</v>
      </c>
      <c r="L82" s="30">
        <v>0</v>
      </c>
      <c r="M82" s="24">
        <f>ROUND(G82*L82,P4)</f>
        <v>0</v>
      </c>
      <c r="N82" s="25" t="s">
        <v>348</v>
      </c>
      <c r="O82" s="31">
        <f>M82*AA82</f>
        <v>0</v>
      </c>
      <c r="P82" s="1">
        <v>3</v>
      </c>
      <c r="AA82" s="1">
        <f>IF(P82=1,$O$3,IF(P82=2,$O$4,$O$5))</f>
        <v>0</v>
      </c>
    </row>
    <row r="83">
      <c r="A83" s="1" t="s">
        <v>339</v>
      </c>
      <c r="E83" s="27" t="s">
        <v>5420</v>
      </c>
    </row>
    <row r="84" ht="26.4">
      <c r="A84" s="1" t="s">
        <v>341</v>
      </c>
      <c r="E84" s="32" t="s">
        <v>5421</v>
      </c>
    </row>
    <row r="85" ht="79.2">
      <c r="A85" s="1" t="s">
        <v>342</v>
      </c>
      <c r="E85" s="27" t="s">
        <v>4139</v>
      </c>
    </row>
    <row r="86">
      <c r="A86" s="1" t="s">
        <v>330</v>
      </c>
      <c r="C86" s="22" t="s">
        <v>522</v>
      </c>
      <c r="E86" s="23" t="s">
        <v>5212</v>
      </c>
      <c r="L86" s="24">
        <f>SUMIFS(L87:L90,A87:A90,"P")</f>
        <v>0</v>
      </c>
      <c r="M86" s="24">
        <f>SUMIFS(M87:M90,A87:A90,"P")</f>
        <v>0</v>
      </c>
      <c r="N86" s="25"/>
    </row>
    <row r="87">
      <c r="A87" s="1" t="s">
        <v>333</v>
      </c>
      <c r="B87" s="1">
        <v>19</v>
      </c>
      <c r="C87" s="26" t="s">
        <v>5422</v>
      </c>
      <c r="D87" t="s">
        <v>345</v>
      </c>
      <c r="E87" s="27" t="s">
        <v>5423</v>
      </c>
      <c r="F87" s="28" t="s">
        <v>337</v>
      </c>
      <c r="G87" s="29">
        <v>2.6930000000000001</v>
      </c>
      <c r="H87" s="28">
        <v>0</v>
      </c>
      <c r="I87" s="30">
        <f>ROUND(G87*H87,P4)</f>
        <v>0</v>
      </c>
      <c r="L87" s="30">
        <v>0</v>
      </c>
      <c r="M87" s="24">
        <f>ROUND(G87*L87,P4)</f>
        <v>0</v>
      </c>
      <c r="N87" s="25" t="s">
        <v>348</v>
      </c>
      <c r="O87" s="31">
        <f>M87*AA87</f>
        <v>0</v>
      </c>
      <c r="P87" s="1">
        <v>3</v>
      </c>
      <c r="AA87" s="1">
        <f>IF(P87=1,$O$3,IF(P87=2,$O$4,$O$5))</f>
        <v>0</v>
      </c>
    </row>
    <row r="88" ht="26.4">
      <c r="A88" s="1" t="s">
        <v>339</v>
      </c>
      <c r="E88" s="27" t="s">
        <v>5424</v>
      </c>
    </row>
    <row r="89">
      <c r="A89" s="1" t="s">
        <v>341</v>
      </c>
      <c r="E89" s="32" t="s">
        <v>5425</v>
      </c>
    </row>
    <row r="90" ht="118.8">
      <c r="A90" s="1" t="s">
        <v>342</v>
      </c>
      <c r="E90" s="27" t="s">
        <v>5426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5427</v>
      </c>
      <c r="E8" s="23" t="s">
        <v>139</v>
      </c>
      <c r="L8" s="24">
        <f>L9+L18+L51+L100+L121+L126</f>
        <v>0</v>
      </c>
      <c r="M8" s="24">
        <f>M9+M18+M51+M100+M121+M126</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66</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5428</v>
      </c>
    </row>
    <row r="13" ht="158.4">
      <c r="A13" s="1" t="s">
        <v>342</v>
      </c>
      <c r="E13" s="27" t="s">
        <v>343</v>
      </c>
    </row>
    <row r="14" ht="26.4">
      <c r="A14" s="1" t="s">
        <v>333</v>
      </c>
      <c r="B14" s="1">
        <v>2</v>
      </c>
      <c r="C14" s="26" t="s">
        <v>3728</v>
      </c>
      <c r="D14" t="s">
        <v>3729</v>
      </c>
      <c r="E14" s="27" t="s">
        <v>3730</v>
      </c>
      <c r="F14" s="28" t="s">
        <v>337</v>
      </c>
      <c r="G14" s="29">
        <v>154.22200000000001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5429</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5430</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5170</v>
      </c>
      <c r="D27" t="s">
        <v>345</v>
      </c>
      <c r="E27" s="27" t="s">
        <v>5171</v>
      </c>
      <c r="F27" s="28" t="s">
        <v>481</v>
      </c>
      <c r="G27" s="29">
        <v>143</v>
      </c>
      <c r="H27" s="28">
        <v>0</v>
      </c>
      <c r="I27" s="30">
        <f>ROUND(G27*H27,P4)</f>
        <v>0</v>
      </c>
      <c r="L27" s="30">
        <v>0</v>
      </c>
      <c r="M27" s="24">
        <f>ROUND(G27*L27,P4)</f>
        <v>0</v>
      </c>
      <c r="N27" s="25" t="s">
        <v>348</v>
      </c>
      <c r="O27" s="31">
        <f>M27*AA27</f>
        <v>0</v>
      </c>
      <c r="P27" s="1">
        <v>3</v>
      </c>
      <c r="AA27" s="1">
        <f>IF(P27=1,$O$3,IF(P27=2,$O$4,$O$5))</f>
        <v>0</v>
      </c>
    </row>
    <row r="28">
      <c r="A28" s="1" t="s">
        <v>339</v>
      </c>
      <c r="E28" s="27" t="s">
        <v>5244</v>
      </c>
    </row>
    <row r="29">
      <c r="A29" s="1" t="s">
        <v>341</v>
      </c>
      <c r="E29" s="32" t="s">
        <v>5431</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5432</v>
      </c>
    </row>
    <row r="33">
      <c r="A33" s="1" t="s">
        <v>341</v>
      </c>
      <c r="E33" s="32" t="s">
        <v>5433</v>
      </c>
    </row>
    <row r="34" ht="92.4">
      <c r="A34" s="1" t="s">
        <v>342</v>
      </c>
      <c r="E34" s="27" t="s">
        <v>4083</v>
      </c>
    </row>
    <row r="35">
      <c r="A35" s="1" t="s">
        <v>333</v>
      </c>
      <c r="B35" s="1">
        <v>7</v>
      </c>
      <c r="C35" s="26" t="s">
        <v>5367</v>
      </c>
      <c r="D35" t="s">
        <v>345</v>
      </c>
      <c r="E35" s="27" t="s">
        <v>5368</v>
      </c>
      <c r="F35" s="28" t="s">
        <v>481</v>
      </c>
      <c r="G35" s="29">
        <v>143</v>
      </c>
      <c r="H35" s="28">
        <v>0</v>
      </c>
      <c r="I35" s="30">
        <f>ROUND(G35*H35,P4)</f>
        <v>0</v>
      </c>
      <c r="L35" s="30">
        <v>0</v>
      </c>
      <c r="M35" s="24">
        <f>ROUND(G35*L35,P4)</f>
        <v>0</v>
      </c>
      <c r="N35" s="25" t="s">
        <v>348</v>
      </c>
      <c r="O35" s="31">
        <f>M35*AA35</f>
        <v>0</v>
      </c>
      <c r="P35" s="1">
        <v>3</v>
      </c>
      <c r="AA35" s="1">
        <f>IF(P35=1,$O$3,IF(P35=2,$O$4,$O$5))</f>
        <v>0</v>
      </c>
    </row>
    <row r="36">
      <c r="A36" s="1" t="s">
        <v>339</v>
      </c>
      <c r="E36" s="27" t="s">
        <v>5240</v>
      </c>
    </row>
    <row r="37">
      <c r="A37" s="1" t="s">
        <v>341</v>
      </c>
      <c r="E37" s="32" t="s">
        <v>5434</v>
      </c>
    </row>
    <row r="38" ht="356.4">
      <c r="A38" s="1" t="s">
        <v>342</v>
      </c>
      <c r="E38" s="27" t="s">
        <v>485</v>
      </c>
    </row>
    <row r="39">
      <c r="A39" s="1" t="s">
        <v>333</v>
      </c>
      <c r="B39" s="1">
        <v>8</v>
      </c>
      <c r="C39" s="26" t="s">
        <v>5371</v>
      </c>
      <c r="D39" t="s">
        <v>345</v>
      </c>
      <c r="E39" s="27" t="s">
        <v>5372</v>
      </c>
      <c r="F39" s="28" t="s">
        <v>481</v>
      </c>
      <c r="G39" s="29">
        <v>23</v>
      </c>
      <c r="H39" s="28">
        <v>0</v>
      </c>
      <c r="I39" s="30">
        <f>ROUND(G39*H39,P4)</f>
        <v>0</v>
      </c>
      <c r="L39" s="30">
        <v>0</v>
      </c>
      <c r="M39" s="24">
        <f>ROUND(G39*L39,P4)</f>
        <v>0</v>
      </c>
      <c r="N39" s="25" t="s">
        <v>348</v>
      </c>
      <c r="O39" s="31">
        <f>M39*AA39</f>
        <v>0</v>
      </c>
      <c r="P39" s="1">
        <v>3</v>
      </c>
      <c r="AA39" s="1">
        <f>IF(P39=1,$O$3,IF(P39=2,$O$4,$O$5))</f>
        <v>0</v>
      </c>
    </row>
    <row r="40">
      <c r="A40" s="1" t="s">
        <v>339</v>
      </c>
      <c r="E40" s="27" t="s">
        <v>5242</v>
      </c>
    </row>
    <row r="41">
      <c r="A41" s="1" t="s">
        <v>341</v>
      </c>
      <c r="E41" s="32" t="s">
        <v>5435</v>
      </c>
    </row>
    <row r="42" ht="356.4">
      <c r="A42" s="1" t="s">
        <v>342</v>
      </c>
      <c r="E42" s="27" t="s">
        <v>485</v>
      </c>
    </row>
    <row r="43">
      <c r="A43" s="1" t="s">
        <v>333</v>
      </c>
      <c r="B43" s="1">
        <v>9</v>
      </c>
      <c r="C43" s="26" t="s">
        <v>3777</v>
      </c>
      <c r="D43" t="s">
        <v>345</v>
      </c>
      <c r="E43" s="27" t="s">
        <v>3778</v>
      </c>
      <c r="F43" s="28" t="s">
        <v>481</v>
      </c>
      <c r="G43" s="29">
        <v>166</v>
      </c>
      <c r="H43" s="28">
        <v>0</v>
      </c>
      <c r="I43" s="30">
        <f>ROUND(G43*H43,P4)</f>
        <v>0</v>
      </c>
      <c r="L43" s="30">
        <v>0</v>
      </c>
      <c r="M43" s="24">
        <f>ROUND(G43*L43,P4)</f>
        <v>0</v>
      </c>
      <c r="N43" s="25" t="s">
        <v>348</v>
      </c>
      <c r="O43" s="31">
        <f>M43*AA43</f>
        <v>0</v>
      </c>
      <c r="P43" s="1">
        <v>3</v>
      </c>
      <c r="AA43" s="1">
        <f>IF(P43=1,$O$3,IF(P43=2,$O$4,$O$5))</f>
        <v>0</v>
      </c>
    </row>
    <row r="44">
      <c r="A44" s="1" t="s">
        <v>339</v>
      </c>
      <c r="E44" s="27" t="s">
        <v>5181</v>
      </c>
    </row>
    <row r="45">
      <c r="A45" s="1" t="s">
        <v>341</v>
      </c>
      <c r="E45" s="32" t="s">
        <v>5436</v>
      </c>
    </row>
    <row r="46" ht="224.4">
      <c r="A46" s="1" t="s">
        <v>342</v>
      </c>
      <c r="E46" s="27" t="s">
        <v>3779</v>
      </c>
    </row>
    <row r="47">
      <c r="A47" s="1" t="s">
        <v>333</v>
      </c>
      <c r="B47" s="1">
        <v>10</v>
      </c>
      <c r="C47" s="26" t="s">
        <v>493</v>
      </c>
      <c r="D47" t="s">
        <v>345</v>
      </c>
      <c r="E47" s="27" t="s">
        <v>494</v>
      </c>
      <c r="F47" s="28" t="s">
        <v>481</v>
      </c>
      <c r="G47" s="29">
        <v>143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5437</v>
      </c>
    </row>
    <row r="50" ht="264">
      <c r="A50" s="1" t="s">
        <v>342</v>
      </c>
      <c r="E50" s="27" t="s">
        <v>495</v>
      </c>
    </row>
    <row r="51">
      <c r="A51" s="1" t="s">
        <v>330</v>
      </c>
      <c r="C51" s="22" t="s">
        <v>351</v>
      </c>
      <c r="E51" s="23" t="s">
        <v>5184</v>
      </c>
      <c r="L51" s="24">
        <f>SUMIFS(L52:L99,A52:A99,"P")</f>
        <v>0</v>
      </c>
      <c r="M51" s="24">
        <f>SUMIFS(M52:M99,A52:A99,"P")</f>
        <v>0</v>
      </c>
      <c r="N51" s="25"/>
    </row>
    <row r="52">
      <c r="A52" s="1" t="s">
        <v>333</v>
      </c>
      <c r="B52" s="1">
        <v>11</v>
      </c>
      <c r="C52" s="26" t="s">
        <v>5438</v>
      </c>
      <c r="D52" t="s">
        <v>345</v>
      </c>
      <c r="E52" s="27" t="s">
        <v>5439</v>
      </c>
      <c r="F52" s="28" t="s">
        <v>337</v>
      </c>
      <c r="G52" s="29">
        <v>0.73999999999999999</v>
      </c>
      <c r="H52" s="28">
        <v>0</v>
      </c>
      <c r="I52" s="30">
        <f>ROUND(G52*H52,P4)</f>
        <v>0</v>
      </c>
      <c r="L52" s="30">
        <v>0</v>
      </c>
      <c r="M52" s="24">
        <f>ROUND(G52*L52,P4)</f>
        <v>0</v>
      </c>
      <c r="N52" s="25" t="s">
        <v>348</v>
      </c>
      <c r="O52" s="31">
        <f>M52*AA52</f>
        <v>0</v>
      </c>
      <c r="P52" s="1">
        <v>3</v>
      </c>
      <c r="AA52" s="1">
        <f>IF(P52=1,$O$3,IF(P52=2,$O$4,$O$5))</f>
        <v>0</v>
      </c>
    </row>
    <row r="53">
      <c r="A53" s="1" t="s">
        <v>339</v>
      </c>
      <c r="E53" s="27" t="s">
        <v>5440</v>
      </c>
    </row>
    <row r="54">
      <c r="A54" s="1" t="s">
        <v>341</v>
      </c>
      <c r="E54" s="32" t="s">
        <v>5441</v>
      </c>
    </row>
    <row r="55" ht="118.8">
      <c r="A55" s="1" t="s">
        <v>342</v>
      </c>
      <c r="E55" s="27" t="s">
        <v>5442</v>
      </c>
    </row>
    <row r="56">
      <c r="A56" s="1" t="s">
        <v>333</v>
      </c>
      <c r="B56" s="1">
        <v>12</v>
      </c>
      <c r="C56" s="26" t="s">
        <v>5443</v>
      </c>
      <c r="D56" t="s">
        <v>345</v>
      </c>
      <c r="E56" s="27" t="s">
        <v>5444</v>
      </c>
      <c r="F56" s="28" t="s">
        <v>476</v>
      </c>
      <c r="G56" s="29">
        <v>11.699999999999999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5445</v>
      </c>
    </row>
    <row r="59" ht="79.2">
      <c r="A59" s="1" t="s">
        <v>342</v>
      </c>
      <c r="E59" s="27" t="s">
        <v>5301</v>
      </c>
    </row>
    <row r="60">
      <c r="A60" s="1" t="s">
        <v>333</v>
      </c>
      <c r="B60" s="1">
        <v>13</v>
      </c>
      <c r="C60" s="26" t="s">
        <v>5081</v>
      </c>
      <c r="D60" t="s">
        <v>345</v>
      </c>
      <c r="E60" s="27" t="s">
        <v>5082</v>
      </c>
      <c r="F60" s="28" t="s">
        <v>476</v>
      </c>
      <c r="G60" s="29">
        <v>3.6000000000000001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5446</v>
      </c>
    </row>
    <row r="63" ht="382.8">
      <c r="A63" s="1" t="s">
        <v>342</v>
      </c>
      <c r="E63" s="27" t="s">
        <v>5084</v>
      </c>
    </row>
    <row r="64">
      <c r="A64" s="1" t="s">
        <v>333</v>
      </c>
      <c r="B64" s="1">
        <v>14</v>
      </c>
      <c r="C64" s="26" t="s">
        <v>5447</v>
      </c>
      <c r="D64" t="s">
        <v>345</v>
      </c>
      <c r="E64" s="27" t="s">
        <v>5448</v>
      </c>
      <c r="F64" s="28" t="s">
        <v>476</v>
      </c>
      <c r="G64" s="29">
        <v>38.399999999999999</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5449</v>
      </c>
    </row>
    <row r="67" ht="316.8">
      <c r="A67" s="1" t="s">
        <v>342</v>
      </c>
      <c r="E67" s="27" t="s">
        <v>5450</v>
      </c>
    </row>
    <row r="68">
      <c r="A68" s="1" t="s">
        <v>333</v>
      </c>
      <c r="B68" s="1">
        <v>15</v>
      </c>
      <c r="C68" s="26" t="s">
        <v>5451</v>
      </c>
      <c r="D68" t="s">
        <v>345</v>
      </c>
      <c r="E68" s="27" t="s">
        <v>5452</v>
      </c>
      <c r="F68" s="28" t="s">
        <v>476</v>
      </c>
      <c r="G68" s="29">
        <v>3.6000000000000001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5446</v>
      </c>
    </row>
    <row r="71" ht="52.8">
      <c r="A71" s="1" t="s">
        <v>342</v>
      </c>
      <c r="E71" s="27" t="s">
        <v>5385</v>
      </c>
    </row>
    <row r="72">
      <c r="A72" s="1" t="s">
        <v>333</v>
      </c>
      <c r="B72" s="1">
        <v>16</v>
      </c>
      <c r="C72" s="26" t="s">
        <v>5382</v>
      </c>
      <c r="D72" t="s">
        <v>345</v>
      </c>
      <c r="E72" s="27" t="s">
        <v>5383</v>
      </c>
      <c r="F72" s="28" t="s">
        <v>361</v>
      </c>
      <c r="G72" s="29">
        <v>9.1999999999999993</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5453</v>
      </c>
    </row>
    <row r="75" ht="52.8">
      <c r="A75" s="1" t="s">
        <v>342</v>
      </c>
      <c r="E75" s="27" t="s">
        <v>5385</v>
      </c>
    </row>
    <row r="76">
      <c r="A76" s="1" t="s">
        <v>333</v>
      </c>
      <c r="B76" s="1">
        <v>17</v>
      </c>
      <c r="C76" s="26" t="s">
        <v>5454</v>
      </c>
      <c r="D76" t="s">
        <v>345</v>
      </c>
      <c r="E76" s="27" t="s">
        <v>5455</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5456</v>
      </c>
    </row>
    <row r="78">
      <c r="A78" s="1" t="s">
        <v>341</v>
      </c>
      <c r="E78" s="32" t="s">
        <v>5457</v>
      </c>
    </row>
    <row r="79" ht="92.4">
      <c r="A79" s="1" t="s">
        <v>342</v>
      </c>
      <c r="E79" s="27" t="s">
        <v>5390</v>
      </c>
    </row>
    <row r="80">
      <c r="A80" s="1" t="s">
        <v>333</v>
      </c>
      <c r="B80" s="1">
        <v>18</v>
      </c>
      <c r="C80" s="26" t="s">
        <v>5458</v>
      </c>
      <c r="D80" t="s">
        <v>345</v>
      </c>
      <c r="E80" s="27" t="s">
        <v>5459</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5460</v>
      </c>
    </row>
    <row r="83" ht="224.4">
      <c r="A83" s="1" t="s">
        <v>342</v>
      </c>
      <c r="E83" s="27" t="s">
        <v>5461</v>
      </c>
    </row>
    <row r="84">
      <c r="A84" s="1" t="s">
        <v>333</v>
      </c>
      <c r="B84" s="1">
        <v>19</v>
      </c>
      <c r="C84" s="26" t="s">
        <v>2339</v>
      </c>
      <c r="D84" t="s">
        <v>345</v>
      </c>
      <c r="E84" s="27" t="s">
        <v>2340</v>
      </c>
      <c r="F84" s="28" t="s">
        <v>481</v>
      </c>
      <c r="G84" s="29">
        <v>0.33000000000000002</v>
      </c>
      <c r="H84" s="28">
        <v>0</v>
      </c>
      <c r="I84" s="30">
        <f>ROUND(G84*H84,P4)</f>
        <v>0</v>
      </c>
      <c r="L84" s="30">
        <v>0</v>
      </c>
      <c r="M84" s="24">
        <f>ROUND(G84*L84,P4)</f>
        <v>0</v>
      </c>
      <c r="N84" s="25" t="s">
        <v>348</v>
      </c>
      <c r="O84" s="31">
        <f>M84*AA84</f>
        <v>0</v>
      </c>
      <c r="P84" s="1">
        <v>3</v>
      </c>
      <c r="AA84" s="1">
        <f>IF(P84=1,$O$3,IF(P84=2,$O$4,$O$5))</f>
        <v>0</v>
      </c>
    </row>
    <row r="85">
      <c r="A85" s="1" t="s">
        <v>339</v>
      </c>
      <c r="E85" s="27" t="s">
        <v>5462</v>
      </c>
    </row>
    <row r="86">
      <c r="A86" s="1" t="s">
        <v>341</v>
      </c>
      <c r="E86" s="32" t="s">
        <v>5463</v>
      </c>
    </row>
    <row r="87" ht="382.8">
      <c r="A87" s="1" t="s">
        <v>342</v>
      </c>
      <c r="E87" s="27" t="s">
        <v>2341</v>
      </c>
    </row>
    <row r="88">
      <c r="A88" s="1" t="s">
        <v>333</v>
      </c>
      <c r="B88" s="1">
        <v>20</v>
      </c>
      <c r="C88" s="26" t="s">
        <v>5391</v>
      </c>
      <c r="D88" t="s">
        <v>345</v>
      </c>
      <c r="E88" s="27" t="s">
        <v>5392</v>
      </c>
      <c r="F88" s="28" t="s">
        <v>481</v>
      </c>
      <c r="G88" s="29">
        <v>6.0999999999999996</v>
      </c>
      <c r="H88" s="28">
        <v>0</v>
      </c>
      <c r="I88" s="30">
        <f>ROUND(G88*H88,P4)</f>
        <v>0</v>
      </c>
      <c r="L88" s="30">
        <v>0</v>
      </c>
      <c r="M88" s="24">
        <f>ROUND(G88*L88,P4)</f>
        <v>0</v>
      </c>
      <c r="N88" s="25" t="s">
        <v>348</v>
      </c>
      <c r="O88" s="31">
        <f>M88*AA88</f>
        <v>0</v>
      </c>
      <c r="P88" s="1">
        <v>3</v>
      </c>
      <c r="AA88" s="1">
        <f>IF(P88=1,$O$3,IF(P88=2,$O$4,$O$5))</f>
        <v>0</v>
      </c>
    </row>
    <row r="89">
      <c r="A89" s="1" t="s">
        <v>339</v>
      </c>
      <c r="E89" s="27" t="s">
        <v>5464</v>
      </c>
    </row>
    <row r="90">
      <c r="A90" s="1" t="s">
        <v>341</v>
      </c>
      <c r="E90" s="32" t="s">
        <v>5465</v>
      </c>
    </row>
    <row r="91" ht="382.8">
      <c r="A91" s="1" t="s">
        <v>342</v>
      </c>
      <c r="E91" s="27" t="s">
        <v>3827</v>
      </c>
    </row>
    <row r="92">
      <c r="A92" s="1" t="s">
        <v>333</v>
      </c>
      <c r="B92" s="1">
        <v>21</v>
      </c>
      <c r="C92" s="26" t="s">
        <v>5466</v>
      </c>
      <c r="D92" t="s">
        <v>345</v>
      </c>
      <c r="E92" s="27" t="s">
        <v>5467</v>
      </c>
      <c r="F92" s="28" t="s">
        <v>337</v>
      </c>
      <c r="G92" s="29">
        <v>0.28599999999999998</v>
      </c>
      <c r="H92" s="28">
        <v>0</v>
      </c>
      <c r="I92" s="30">
        <f>ROUND(G92*H92,P4)</f>
        <v>0</v>
      </c>
      <c r="L92" s="30">
        <v>0</v>
      </c>
      <c r="M92" s="24">
        <f>ROUND(G92*L92,P4)</f>
        <v>0</v>
      </c>
      <c r="N92" s="25" t="s">
        <v>348</v>
      </c>
      <c r="O92" s="31">
        <f>M92*AA92</f>
        <v>0</v>
      </c>
      <c r="P92" s="1">
        <v>3</v>
      </c>
      <c r="AA92" s="1">
        <f>IF(P92=1,$O$3,IF(P92=2,$O$4,$O$5))</f>
        <v>0</v>
      </c>
    </row>
    <row r="93">
      <c r="A93" s="1" t="s">
        <v>339</v>
      </c>
      <c r="E93" s="27" t="s">
        <v>5464</v>
      </c>
    </row>
    <row r="94">
      <c r="A94" s="1" t="s">
        <v>341</v>
      </c>
      <c r="E94" s="32" t="s">
        <v>5468</v>
      </c>
    </row>
    <row r="95" ht="316.8">
      <c r="A95" s="1" t="s">
        <v>342</v>
      </c>
      <c r="E95" s="27" t="s">
        <v>5398</v>
      </c>
    </row>
    <row r="96">
      <c r="A96" s="1" t="s">
        <v>333</v>
      </c>
      <c r="B96" s="1">
        <v>22</v>
      </c>
      <c r="C96" s="26" t="s">
        <v>5469</v>
      </c>
      <c r="D96" t="s">
        <v>345</v>
      </c>
      <c r="E96" s="27" t="s">
        <v>5470</v>
      </c>
      <c r="F96" s="28" t="s">
        <v>355</v>
      </c>
      <c r="G96" s="29">
        <v>8</v>
      </c>
      <c r="H96" s="28">
        <v>0</v>
      </c>
      <c r="I96" s="30">
        <f>ROUND(G96*H96,P4)</f>
        <v>0</v>
      </c>
      <c r="L96" s="30">
        <v>0</v>
      </c>
      <c r="M96" s="24">
        <f>ROUND(G96*L96,P4)</f>
        <v>0</v>
      </c>
      <c r="N96" s="25" t="s">
        <v>348</v>
      </c>
      <c r="O96" s="31">
        <f>M96*AA96</f>
        <v>0</v>
      </c>
      <c r="P96" s="1">
        <v>3</v>
      </c>
      <c r="AA96" s="1">
        <f>IF(P96=1,$O$3,IF(P96=2,$O$4,$O$5))</f>
        <v>0</v>
      </c>
    </row>
    <row r="97">
      <c r="A97" s="1" t="s">
        <v>339</v>
      </c>
      <c r="E97" s="27" t="s">
        <v>5471</v>
      </c>
    </row>
    <row r="98">
      <c r="A98" s="1" t="s">
        <v>341</v>
      </c>
      <c r="E98" s="32" t="s">
        <v>5472</v>
      </c>
    </row>
    <row r="99" ht="66">
      <c r="A99" s="1" t="s">
        <v>342</v>
      </c>
      <c r="E99" s="27" t="s">
        <v>5402</v>
      </c>
    </row>
    <row r="100">
      <c r="A100" s="1" t="s">
        <v>330</v>
      </c>
      <c r="C100" s="22" t="s">
        <v>486</v>
      </c>
      <c r="E100" s="23" t="s">
        <v>3835</v>
      </c>
      <c r="L100" s="24">
        <f>SUMIFS(L101:L120,A101:A120,"P")</f>
        <v>0</v>
      </c>
      <c r="M100" s="24">
        <f>SUMIFS(M101:M120,A101:A120,"P")</f>
        <v>0</v>
      </c>
      <c r="N100" s="25"/>
    </row>
    <row r="101">
      <c r="A101" s="1" t="s">
        <v>333</v>
      </c>
      <c r="B101" s="1">
        <v>23</v>
      </c>
      <c r="C101" s="26" t="s">
        <v>5416</v>
      </c>
      <c r="D101" t="s">
        <v>345</v>
      </c>
      <c r="E101" s="27" t="s">
        <v>5417</v>
      </c>
      <c r="F101" s="28" t="s">
        <v>481</v>
      </c>
      <c r="G101" s="29">
        <v>4.0300000000000002</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39.6">
      <c r="A103" s="1" t="s">
        <v>341</v>
      </c>
      <c r="E103" s="32" t="s">
        <v>5473</v>
      </c>
    </row>
    <row r="104" ht="382.8">
      <c r="A104" s="1" t="s">
        <v>342</v>
      </c>
      <c r="E104" s="27" t="s">
        <v>2341</v>
      </c>
    </row>
    <row r="105">
      <c r="A105" s="1" t="s">
        <v>333</v>
      </c>
      <c r="B105" s="1">
        <v>24</v>
      </c>
      <c r="C105" s="26" t="s">
        <v>5194</v>
      </c>
      <c r="D105" t="s">
        <v>345</v>
      </c>
      <c r="E105" s="27" t="s">
        <v>5195</v>
      </c>
      <c r="F105" s="28" t="s">
        <v>481</v>
      </c>
      <c r="G105" s="29">
        <v>4.8700000000000001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5474</v>
      </c>
    </row>
    <row r="107">
      <c r="A107" s="1" t="s">
        <v>341</v>
      </c>
      <c r="E107" s="32" t="s">
        <v>5475</v>
      </c>
    </row>
    <row r="108" ht="382.8">
      <c r="A108" s="1" t="s">
        <v>342</v>
      </c>
      <c r="E108" s="27" t="s">
        <v>3827</v>
      </c>
    </row>
    <row r="109">
      <c r="A109" s="1" t="s">
        <v>333</v>
      </c>
      <c r="B109" s="1">
        <v>25</v>
      </c>
      <c r="C109" s="26" t="s">
        <v>4132</v>
      </c>
      <c r="D109" t="s">
        <v>345</v>
      </c>
      <c r="E109" s="27" t="s">
        <v>4133</v>
      </c>
      <c r="F109" s="28" t="s">
        <v>481</v>
      </c>
      <c r="G109" s="29">
        <v>0.27000000000000002</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5476</v>
      </c>
    </row>
    <row r="112" ht="79.2">
      <c r="A112" s="1" t="s">
        <v>342</v>
      </c>
      <c r="E112" s="27" t="s">
        <v>4135</v>
      </c>
    </row>
    <row r="113">
      <c r="A113" s="1" t="s">
        <v>333</v>
      </c>
      <c r="B113" s="1">
        <v>26</v>
      </c>
      <c r="C113" s="26" t="s">
        <v>5098</v>
      </c>
      <c r="D113" t="s">
        <v>345</v>
      </c>
      <c r="E113" s="27" t="s">
        <v>5099</v>
      </c>
      <c r="F113" s="28" t="s">
        <v>337</v>
      </c>
      <c r="G113" s="29">
        <v>0.26200000000000001</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5477</v>
      </c>
    </row>
    <row r="116" ht="303.6">
      <c r="A116" s="1" t="s">
        <v>342</v>
      </c>
      <c r="E116" s="27" t="s">
        <v>3831</v>
      </c>
    </row>
    <row r="117">
      <c r="A117" s="1" t="s">
        <v>333</v>
      </c>
      <c r="B117" s="1">
        <v>27</v>
      </c>
      <c r="C117" s="26" t="s">
        <v>3842</v>
      </c>
      <c r="D117" t="s">
        <v>345</v>
      </c>
      <c r="E117" s="27" t="s">
        <v>3843</v>
      </c>
      <c r="F117" s="28" t="s">
        <v>481</v>
      </c>
      <c r="G117" s="29">
        <v>9.7400000000000002</v>
      </c>
      <c r="H117" s="28">
        <v>0</v>
      </c>
      <c r="I117" s="30">
        <f>ROUND(G117*H117,P4)</f>
        <v>0</v>
      </c>
      <c r="L117" s="30">
        <v>0</v>
      </c>
      <c r="M117" s="24">
        <f>ROUND(G117*L117,P4)</f>
        <v>0</v>
      </c>
      <c r="N117" s="25" t="s">
        <v>348</v>
      </c>
      <c r="O117" s="31">
        <f>M117*AA117</f>
        <v>0</v>
      </c>
      <c r="P117" s="1">
        <v>3</v>
      </c>
      <c r="AA117" s="1">
        <f>IF(P117=1,$O$3,IF(P117=2,$O$4,$O$5))</f>
        <v>0</v>
      </c>
    </row>
    <row r="118">
      <c r="A118" s="1" t="s">
        <v>339</v>
      </c>
      <c r="E118" s="27" t="s">
        <v>5478</v>
      </c>
    </row>
    <row r="119">
      <c r="A119" s="1" t="s">
        <v>341</v>
      </c>
      <c r="E119" s="32" t="s">
        <v>5479</v>
      </c>
    </row>
    <row r="120" ht="118.8">
      <c r="A120" s="1" t="s">
        <v>342</v>
      </c>
      <c r="E120" s="27" t="s">
        <v>3845</v>
      </c>
    </row>
    <row r="121">
      <c r="A121" s="1" t="s">
        <v>330</v>
      </c>
      <c r="C121" s="22" t="s">
        <v>522</v>
      </c>
      <c r="E121" s="23" t="s">
        <v>5212</v>
      </c>
      <c r="L121" s="24">
        <f>SUMIFS(L122:L125,A122:A125,"P")</f>
        <v>0</v>
      </c>
      <c r="M121" s="24">
        <f>SUMIFS(M122:M125,A122:A125,"P")</f>
        <v>0</v>
      </c>
      <c r="N121" s="25"/>
    </row>
    <row r="122" ht="26.4">
      <c r="A122" s="1" t="s">
        <v>333</v>
      </c>
      <c r="B122" s="1">
        <v>28</v>
      </c>
      <c r="C122" s="26" t="s">
        <v>3954</v>
      </c>
      <c r="D122" t="s">
        <v>345</v>
      </c>
      <c r="E122" s="27" t="s">
        <v>3955</v>
      </c>
      <c r="F122" s="28" t="s">
        <v>476</v>
      </c>
      <c r="G122" s="29">
        <v>55.359999999999999</v>
      </c>
      <c r="H122" s="28">
        <v>0</v>
      </c>
      <c r="I122" s="30">
        <f>ROUND(G122*H122,P4)</f>
        <v>0</v>
      </c>
      <c r="L122" s="30">
        <v>0</v>
      </c>
      <c r="M122" s="24">
        <f>ROUND(G122*L122,P4)</f>
        <v>0</v>
      </c>
      <c r="N122" s="25" t="s">
        <v>348</v>
      </c>
      <c r="O122" s="31">
        <f>M122*AA122</f>
        <v>0</v>
      </c>
      <c r="P122" s="1">
        <v>3</v>
      </c>
      <c r="AA122" s="1">
        <f>IF(P122=1,$O$3,IF(P122=2,$O$4,$O$5))</f>
        <v>0</v>
      </c>
    </row>
    <row r="123">
      <c r="A123" s="1" t="s">
        <v>339</v>
      </c>
      <c r="E123" s="27" t="s">
        <v>5480</v>
      </c>
    </row>
    <row r="124">
      <c r="A124" s="1" t="s">
        <v>341</v>
      </c>
      <c r="E124" s="32" t="s">
        <v>5481</v>
      </c>
    </row>
    <row r="125" ht="211.2">
      <c r="A125" s="1" t="s">
        <v>342</v>
      </c>
      <c r="E125" s="27" t="s">
        <v>3957</v>
      </c>
    </row>
    <row r="126">
      <c r="A126" s="1" t="s">
        <v>330</v>
      </c>
      <c r="C126" s="22" t="s">
        <v>3980</v>
      </c>
      <c r="E126" s="23" t="s">
        <v>5217</v>
      </c>
      <c r="L126" s="24">
        <f>SUMIFS(L127:L150,A127:A150,"P")</f>
        <v>0</v>
      </c>
      <c r="M126" s="24">
        <f>SUMIFS(M127:M150,A127:A150,"P")</f>
        <v>0</v>
      </c>
      <c r="N126" s="25"/>
    </row>
    <row r="127">
      <c r="A127" s="1" t="s">
        <v>333</v>
      </c>
      <c r="B127" s="1">
        <v>29</v>
      </c>
      <c r="C127" s="26" t="s">
        <v>5482</v>
      </c>
      <c r="D127" t="s">
        <v>345</v>
      </c>
      <c r="E127" s="27" t="s">
        <v>5483</v>
      </c>
      <c r="F127" s="28" t="s">
        <v>361</v>
      </c>
      <c r="G127" s="29">
        <v>16.260000000000002</v>
      </c>
      <c r="H127" s="28">
        <v>0</v>
      </c>
      <c r="I127" s="30">
        <f>ROUND(G127*H127,P4)</f>
        <v>0</v>
      </c>
      <c r="L127" s="30">
        <v>0</v>
      </c>
      <c r="M127" s="24">
        <f>ROUND(G127*L127,P4)</f>
        <v>0</v>
      </c>
      <c r="N127" s="25" t="s">
        <v>348</v>
      </c>
      <c r="O127" s="31">
        <f>M127*AA127</f>
        <v>0</v>
      </c>
      <c r="P127" s="1">
        <v>3</v>
      </c>
      <c r="AA127" s="1">
        <f>IF(P127=1,$O$3,IF(P127=2,$O$4,$O$5))</f>
        <v>0</v>
      </c>
    </row>
    <row r="128">
      <c r="A128" s="1" t="s">
        <v>339</v>
      </c>
      <c r="E128" s="27" t="s">
        <v>5484</v>
      </c>
    </row>
    <row r="129">
      <c r="A129" s="1" t="s">
        <v>341</v>
      </c>
      <c r="E129" s="32" t="s">
        <v>5485</v>
      </c>
    </row>
    <row r="130" ht="79.2">
      <c r="A130" s="1" t="s">
        <v>342</v>
      </c>
      <c r="E130" s="27" t="s">
        <v>4841</v>
      </c>
    </row>
    <row r="131">
      <c r="A131" s="1" t="s">
        <v>333</v>
      </c>
      <c r="B131" s="1">
        <v>30</v>
      </c>
      <c r="C131" s="26" t="s">
        <v>5486</v>
      </c>
      <c r="D131" t="s">
        <v>345</v>
      </c>
      <c r="E131" s="27" t="s">
        <v>5487</v>
      </c>
      <c r="F131" s="28" t="s">
        <v>337</v>
      </c>
      <c r="G131" s="29">
        <v>0.81999999999999995</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ht="39.6">
      <c r="A133" s="1" t="s">
        <v>341</v>
      </c>
      <c r="E133" s="32" t="s">
        <v>5488</v>
      </c>
    </row>
    <row r="134" ht="52.8">
      <c r="A134" s="1" t="s">
        <v>342</v>
      </c>
      <c r="E134" s="27" t="s">
        <v>5489</v>
      </c>
    </row>
    <row r="135">
      <c r="A135" s="1" t="s">
        <v>333</v>
      </c>
      <c r="B135" s="1">
        <v>31</v>
      </c>
      <c r="C135" s="26" t="s">
        <v>5490</v>
      </c>
      <c r="D135" t="s">
        <v>345</v>
      </c>
      <c r="E135" s="27" t="s">
        <v>5491</v>
      </c>
      <c r="F135" s="28" t="s">
        <v>361</v>
      </c>
      <c r="G135" s="29">
        <v>15</v>
      </c>
      <c r="H135" s="28">
        <v>0</v>
      </c>
      <c r="I135" s="30">
        <f>ROUND(G135*H135,P4)</f>
        <v>0</v>
      </c>
      <c r="L135" s="30">
        <v>0</v>
      </c>
      <c r="M135" s="24">
        <f>ROUND(G135*L135,P4)</f>
        <v>0</v>
      </c>
      <c r="N135" s="25" t="s">
        <v>348</v>
      </c>
      <c r="O135" s="31">
        <f>M135*AA135</f>
        <v>0</v>
      </c>
      <c r="P135" s="1">
        <v>3</v>
      </c>
      <c r="AA135" s="1">
        <f>IF(P135=1,$O$3,IF(P135=2,$O$4,$O$5))</f>
        <v>0</v>
      </c>
    </row>
    <row r="136">
      <c r="A136" s="1" t="s">
        <v>339</v>
      </c>
      <c r="E136" s="27" t="s">
        <v>5176</v>
      </c>
    </row>
    <row r="137">
      <c r="A137" s="1" t="s">
        <v>341</v>
      </c>
      <c r="E137" s="32" t="s">
        <v>5492</v>
      </c>
    </row>
    <row r="138" ht="132">
      <c r="A138" s="1" t="s">
        <v>342</v>
      </c>
      <c r="E138" s="27" t="s">
        <v>5493</v>
      </c>
    </row>
    <row r="139">
      <c r="A139" s="1" t="s">
        <v>333</v>
      </c>
      <c r="B139" s="1">
        <v>32</v>
      </c>
      <c r="C139" s="26" t="s">
        <v>5228</v>
      </c>
      <c r="D139" t="s">
        <v>345</v>
      </c>
      <c r="E139" s="27" t="s">
        <v>5229</v>
      </c>
      <c r="F139" s="28" t="s">
        <v>481</v>
      </c>
      <c r="G139" s="29">
        <v>0.46999999999999997</v>
      </c>
      <c r="H139" s="28">
        <v>0</v>
      </c>
      <c r="I139" s="30">
        <f>ROUND(G139*H139,P4)</f>
        <v>0</v>
      </c>
      <c r="L139" s="30">
        <v>0</v>
      </c>
      <c r="M139" s="24">
        <f>ROUND(G139*L139,P4)</f>
        <v>0</v>
      </c>
      <c r="N139" s="25" t="s">
        <v>348</v>
      </c>
      <c r="O139" s="31">
        <f>M139*AA139</f>
        <v>0</v>
      </c>
      <c r="P139" s="1">
        <v>3</v>
      </c>
      <c r="AA139" s="1">
        <f>IF(P139=1,$O$3,IF(P139=2,$O$4,$O$5))</f>
        <v>0</v>
      </c>
    </row>
    <row r="140">
      <c r="A140" s="1" t="s">
        <v>339</v>
      </c>
      <c r="E140" s="27" t="s">
        <v>5176</v>
      </c>
    </row>
    <row r="141">
      <c r="A141" s="1" t="s">
        <v>341</v>
      </c>
      <c r="E141" s="32" t="s">
        <v>5494</v>
      </c>
    </row>
    <row r="142" ht="92.4">
      <c r="A142" s="1" t="s">
        <v>342</v>
      </c>
      <c r="E142" s="27" t="s">
        <v>5142</v>
      </c>
    </row>
    <row r="143">
      <c r="A143" s="1" t="s">
        <v>333</v>
      </c>
      <c r="B143" s="1">
        <v>33</v>
      </c>
      <c r="C143" s="26" t="s">
        <v>5231</v>
      </c>
      <c r="D143" t="s">
        <v>345</v>
      </c>
      <c r="E143" s="27" t="s">
        <v>5232</v>
      </c>
      <c r="F143" s="28" t="s">
        <v>481</v>
      </c>
      <c r="G143" s="29">
        <v>14.5</v>
      </c>
      <c r="H143" s="28">
        <v>0</v>
      </c>
      <c r="I143" s="30">
        <f>ROUND(G143*H143,P4)</f>
        <v>0</v>
      </c>
      <c r="L143" s="30">
        <v>0</v>
      </c>
      <c r="M143" s="24">
        <f>ROUND(G143*L143,P4)</f>
        <v>0</v>
      </c>
      <c r="N143" s="25" t="s">
        <v>348</v>
      </c>
      <c r="O143" s="31">
        <f>M143*AA143</f>
        <v>0</v>
      </c>
      <c r="P143" s="1">
        <v>3</v>
      </c>
      <c r="AA143" s="1">
        <f>IF(P143=1,$O$3,IF(P143=2,$O$4,$O$5))</f>
        <v>0</v>
      </c>
    </row>
    <row r="144">
      <c r="A144" s="1" t="s">
        <v>339</v>
      </c>
      <c r="E144" s="27" t="s">
        <v>5176</v>
      </c>
    </row>
    <row r="145">
      <c r="A145" s="1" t="s">
        <v>341</v>
      </c>
      <c r="E145" s="32" t="s">
        <v>5495</v>
      </c>
    </row>
    <row r="146" ht="92.4">
      <c r="A146" s="1" t="s">
        <v>342</v>
      </c>
      <c r="E146" s="27" t="s">
        <v>5142</v>
      </c>
    </row>
    <row r="147">
      <c r="A147" s="1" t="s">
        <v>333</v>
      </c>
      <c r="B147" s="1">
        <v>34</v>
      </c>
      <c r="C147" s="26" t="s">
        <v>5496</v>
      </c>
      <c r="D147" t="s">
        <v>345</v>
      </c>
      <c r="E147" s="27" t="s">
        <v>5497</v>
      </c>
      <c r="F147" s="28" t="s">
        <v>481</v>
      </c>
      <c r="G147" s="29">
        <v>29.5</v>
      </c>
      <c r="H147" s="28">
        <v>0</v>
      </c>
      <c r="I147" s="30">
        <f>ROUND(G147*H147,P4)</f>
        <v>0</v>
      </c>
      <c r="L147" s="30">
        <v>0</v>
      </c>
      <c r="M147" s="24">
        <f>ROUND(G147*L147,P4)</f>
        <v>0</v>
      </c>
      <c r="N147" s="25" t="s">
        <v>348</v>
      </c>
      <c r="O147" s="31">
        <f>M147*AA147</f>
        <v>0</v>
      </c>
      <c r="P147" s="1">
        <v>3</v>
      </c>
      <c r="AA147" s="1">
        <f>IF(P147=1,$O$3,IF(P147=2,$O$4,$O$5))</f>
        <v>0</v>
      </c>
    </row>
    <row r="148">
      <c r="A148" s="1" t="s">
        <v>339</v>
      </c>
      <c r="E148" s="27" t="s">
        <v>5176</v>
      </c>
    </row>
    <row r="149">
      <c r="A149" s="1" t="s">
        <v>341</v>
      </c>
      <c r="E149" s="32" t="s">
        <v>5498</v>
      </c>
    </row>
    <row r="150" ht="92.4">
      <c r="A150" s="1" t="s">
        <v>342</v>
      </c>
      <c r="E150"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COUNTIFS(L8:L159,"=0",A8:A159,"P")+COUNTIFS(L8:L159,"",A8:A159,"P")+SUM(Q8:Q159)</f>
        <v>0</v>
      </c>
    </row>
    <row r="8">
      <c r="A8" s="1" t="s">
        <v>328</v>
      </c>
      <c r="C8" s="22" t="s">
        <v>5499</v>
      </c>
      <c r="E8" s="23" t="s">
        <v>141</v>
      </c>
      <c r="L8" s="24">
        <f>L9+L18+L51+L104+L125+L130</f>
        <v>0</v>
      </c>
      <c r="M8" s="24">
        <f>M9+M18+M51+M104+M125+M130</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44.200000000000003</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5500</v>
      </c>
    </row>
    <row r="13" ht="158.4">
      <c r="A13" s="1" t="s">
        <v>342</v>
      </c>
      <c r="E13" s="27" t="s">
        <v>343</v>
      </c>
    </row>
    <row r="14" ht="26.4">
      <c r="A14" s="1" t="s">
        <v>333</v>
      </c>
      <c r="B14" s="1">
        <v>2</v>
      </c>
      <c r="C14" s="26" t="s">
        <v>3728</v>
      </c>
      <c r="D14" t="s">
        <v>3729</v>
      </c>
      <c r="E14" s="27" t="s">
        <v>3730</v>
      </c>
      <c r="F14" s="28" t="s">
        <v>337</v>
      </c>
      <c r="G14" s="29">
        <v>159.22200000000001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5501</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5170</v>
      </c>
      <c r="D27" t="s">
        <v>345</v>
      </c>
      <c r="E27" s="27" t="s">
        <v>5171</v>
      </c>
      <c r="F27" s="28" t="s">
        <v>481</v>
      </c>
      <c r="G27" s="29">
        <v>163.90000000000001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5502</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5176</v>
      </c>
    </row>
    <row r="33">
      <c r="A33" s="1" t="s">
        <v>341</v>
      </c>
      <c r="E33" s="32" t="s">
        <v>5177</v>
      </c>
    </row>
    <row r="34" ht="92.4">
      <c r="A34" s="1" t="s">
        <v>342</v>
      </c>
      <c r="E34" s="27" t="s">
        <v>4083</v>
      </c>
    </row>
    <row r="35">
      <c r="A35" s="1" t="s">
        <v>333</v>
      </c>
      <c r="B35" s="1">
        <v>7</v>
      </c>
      <c r="C35" s="26" t="s">
        <v>5367</v>
      </c>
      <c r="D35" t="s">
        <v>345</v>
      </c>
      <c r="E35" s="27" t="s">
        <v>5368</v>
      </c>
      <c r="F35" s="28" t="s">
        <v>481</v>
      </c>
      <c r="G35" s="29">
        <v>163.90000000000001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5503</v>
      </c>
    </row>
    <row r="38" ht="356.4">
      <c r="A38" s="1" t="s">
        <v>342</v>
      </c>
      <c r="E38" s="27" t="s">
        <v>485</v>
      </c>
    </row>
    <row r="39">
      <c r="A39" s="1" t="s">
        <v>333</v>
      </c>
      <c r="B39" s="1">
        <v>8</v>
      </c>
      <c r="C39" s="26" t="s">
        <v>5371</v>
      </c>
      <c r="D39" t="s">
        <v>345</v>
      </c>
      <c r="E39" s="27" t="s">
        <v>5372</v>
      </c>
      <c r="F39" s="28" t="s">
        <v>481</v>
      </c>
      <c r="G39" s="29">
        <v>12.1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5504</v>
      </c>
    </row>
    <row r="42" ht="356.4">
      <c r="A42" s="1" t="s">
        <v>342</v>
      </c>
      <c r="E42" s="27" t="s">
        <v>485</v>
      </c>
    </row>
    <row r="43">
      <c r="A43" s="1" t="s">
        <v>333</v>
      </c>
      <c r="B43" s="1">
        <v>9</v>
      </c>
      <c r="C43" s="26" t="s">
        <v>3777</v>
      </c>
      <c r="D43" t="s">
        <v>345</v>
      </c>
      <c r="E43" s="27" t="s">
        <v>3778</v>
      </c>
      <c r="F43" s="28" t="s">
        <v>481</v>
      </c>
      <c r="G43" s="29">
        <v>176</v>
      </c>
      <c r="H43" s="28">
        <v>0</v>
      </c>
      <c r="I43" s="30">
        <f>ROUND(G43*H43,P4)</f>
        <v>0</v>
      </c>
      <c r="L43" s="30">
        <v>0</v>
      </c>
      <c r="M43" s="24">
        <f>ROUND(G43*L43,P4)</f>
        <v>0</v>
      </c>
      <c r="N43" s="25" t="s">
        <v>348</v>
      </c>
      <c r="O43" s="31">
        <f>M43*AA43</f>
        <v>0</v>
      </c>
      <c r="P43" s="1">
        <v>3</v>
      </c>
      <c r="AA43" s="1">
        <f>IF(P43=1,$O$3,IF(P43=2,$O$4,$O$5))</f>
        <v>0</v>
      </c>
    </row>
    <row r="44">
      <c r="A44" s="1" t="s">
        <v>339</v>
      </c>
      <c r="E44" s="27" t="s">
        <v>5181</v>
      </c>
    </row>
    <row r="45">
      <c r="A45" s="1" t="s">
        <v>341</v>
      </c>
      <c r="E45" s="32" t="s">
        <v>5505</v>
      </c>
    </row>
    <row r="46" ht="224.4">
      <c r="A46" s="1" t="s">
        <v>342</v>
      </c>
      <c r="E46" s="27" t="s">
        <v>3779</v>
      </c>
    </row>
    <row r="47">
      <c r="A47" s="1" t="s">
        <v>333</v>
      </c>
      <c r="B47" s="1">
        <v>10</v>
      </c>
      <c r="C47" s="26" t="s">
        <v>493</v>
      </c>
      <c r="D47" t="s">
        <v>345</v>
      </c>
      <c r="E47" s="27" t="s">
        <v>494</v>
      </c>
      <c r="F47" s="28" t="s">
        <v>481</v>
      </c>
      <c r="G47" s="29">
        <v>163.90000000000001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5506</v>
      </c>
    </row>
    <row r="50" ht="264">
      <c r="A50" s="1" t="s">
        <v>342</v>
      </c>
      <c r="E50" s="27" t="s">
        <v>495</v>
      </c>
    </row>
    <row r="51">
      <c r="A51" s="1" t="s">
        <v>330</v>
      </c>
      <c r="C51" s="22" t="s">
        <v>351</v>
      </c>
      <c r="E51" s="23" t="s">
        <v>5184</v>
      </c>
      <c r="L51" s="24">
        <f>SUMIFS(L52:L103,A52:A103,"P")</f>
        <v>0</v>
      </c>
      <c r="M51" s="24">
        <f>SUMIFS(M52:M103,A52:A103,"P")</f>
        <v>0</v>
      </c>
      <c r="N51" s="25"/>
    </row>
    <row r="52">
      <c r="A52" s="1" t="s">
        <v>333</v>
      </c>
      <c r="B52" s="1">
        <v>11</v>
      </c>
      <c r="C52" s="26" t="s">
        <v>5438</v>
      </c>
      <c r="D52" t="s">
        <v>345</v>
      </c>
      <c r="E52" s="27" t="s">
        <v>5439</v>
      </c>
      <c r="F52" s="28" t="s">
        <v>337</v>
      </c>
      <c r="G52" s="29">
        <v>0.73599999999999999</v>
      </c>
      <c r="H52" s="28">
        <v>0</v>
      </c>
      <c r="I52" s="30">
        <f>ROUND(G52*H52,P4)</f>
        <v>0</v>
      </c>
      <c r="L52" s="30">
        <v>0</v>
      </c>
      <c r="M52" s="24">
        <f>ROUND(G52*L52,P4)</f>
        <v>0</v>
      </c>
      <c r="N52" s="25" t="s">
        <v>348</v>
      </c>
      <c r="O52" s="31">
        <f>M52*AA52</f>
        <v>0</v>
      </c>
      <c r="P52" s="1">
        <v>3</v>
      </c>
      <c r="AA52" s="1">
        <f>IF(P52=1,$O$3,IF(P52=2,$O$4,$O$5))</f>
        <v>0</v>
      </c>
    </row>
    <row r="53">
      <c r="A53" s="1" t="s">
        <v>339</v>
      </c>
      <c r="E53" s="27" t="s">
        <v>5507</v>
      </c>
    </row>
    <row r="54">
      <c r="A54" s="1" t="s">
        <v>341</v>
      </c>
      <c r="E54" s="32" t="s">
        <v>5508</v>
      </c>
    </row>
    <row r="55" ht="118.8">
      <c r="A55" s="1" t="s">
        <v>342</v>
      </c>
      <c r="E55" s="27" t="s">
        <v>5442</v>
      </c>
    </row>
    <row r="56">
      <c r="A56" s="1" t="s">
        <v>333</v>
      </c>
      <c r="B56" s="1">
        <v>12</v>
      </c>
      <c r="C56" s="26" t="s">
        <v>5443</v>
      </c>
      <c r="D56" t="s">
        <v>345</v>
      </c>
      <c r="E56" s="27" t="s">
        <v>5444</v>
      </c>
      <c r="F56" s="28" t="s">
        <v>476</v>
      </c>
      <c r="G56" s="29">
        <v>12.5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5509</v>
      </c>
    </row>
    <row r="59" ht="79.2">
      <c r="A59" s="1" t="s">
        <v>342</v>
      </c>
      <c r="E59" s="27" t="s">
        <v>5301</v>
      </c>
    </row>
    <row r="60">
      <c r="A60" s="1" t="s">
        <v>333</v>
      </c>
      <c r="B60" s="1">
        <v>13</v>
      </c>
      <c r="C60" s="26" t="s">
        <v>5081</v>
      </c>
      <c r="D60" t="s">
        <v>345</v>
      </c>
      <c r="E60" s="27" t="s">
        <v>5082</v>
      </c>
      <c r="F60" s="28" t="s">
        <v>476</v>
      </c>
      <c r="G60" s="29">
        <v>9.5999999999999996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5510</v>
      </c>
    </row>
    <row r="63" ht="382.8">
      <c r="A63" s="1" t="s">
        <v>342</v>
      </c>
      <c r="E63" s="27" t="s">
        <v>5084</v>
      </c>
    </row>
    <row r="64">
      <c r="A64" s="1" t="s">
        <v>333</v>
      </c>
      <c r="B64" s="1">
        <v>14</v>
      </c>
      <c r="C64" s="26" t="s">
        <v>5447</v>
      </c>
      <c r="D64" t="s">
        <v>345</v>
      </c>
      <c r="E64" s="27" t="s">
        <v>5448</v>
      </c>
      <c r="F64" s="28" t="s">
        <v>476</v>
      </c>
      <c r="G64" s="29">
        <v>33.600000000000001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5511</v>
      </c>
    </row>
    <row r="67" ht="316.8">
      <c r="A67" s="1" t="s">
        <v>342</v>
      </c>
      <c r="E67" s="27" t="s">
        <v>5450</v>
      </c>
    </row>
    <row r="68">
      <c r="A68" s="1" t="s">
        <v>333</v>
      </c>
      <c r="B68" s="1">
        <v>15</v>
      </c>
      <c r="C68" s="26" t="s">
        <v>5451</v>
      </c>
      <c r="D68" t="s">
        <v>345</v>
      </c>
      <c r="E68" s="27" t="s">
        <v>5452</v>
      </c>
      <c r="F68" s="28" t="s">
        <v>476</v>
      </c>
      <c r="G68" s="29">
        <v>9.5999999999999996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5512</v>
      </c>
    </row>
    <row r="71" ht="52.8">
      <c r="A71" s="1" t="s">
        <v>342</v>
      </c>
      <c r="E71" s="27" t="s">
        <v>5385</v>
      </c>
    </row>
    <row r="72">
      <c r="A72" s="1" t="s">
        <v>333</v>
      </c>
      <c r="B72" s="1">
        <v>16</v>
      </c>
      <c r="C72" s="26" t="s">
        <v>5382</v>
      </c>
      <c r="D72" t="s">
        <v>345</v>
      </c>
      <c r="E72" s="27" t="s">
        <v>5383</v>
      </c>
      <c r="F72" s="28" t="s">
        <v>361</v>
      </c>
      <c r="G72" s="29">
        <v>6.5999999999999996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5513</v>
      </c>
    </row>
    <row r="75" ht="52.8">
      <c r="A75" s="1" t="s">
        <v>342</v>
      </c>
      <c r="E75" s="27" t="s">
        <v>5385</v>
      </c>
    </row>
    <row r="76">
      <c r="A76" s="1" t="s">
        <v>333</v>
      </c>
      <c r="B76" s="1">
        <v>17</v>
      </c>
      <c r="C76" s="26" t="s">
        <v>5454</v>
      </c>
      <c r="D76" t="s">
        <v>345</v>
      </c>
      <c r="E76" s="27" t="s">
        <v>5455</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5514</v>
      </c>
    </row>
    <row r="79" ht="92.4">
      <c r="A79" s="1" t="s">
        <v>342</v>
      </c>
      <c r="E79" s="27" t="s">
        <v>5390</v>
      </c>
    </row>
    <row r="80">
      <c r="A80" s="1" t="s">
        <v>333</v>
      </c>
      <c r="B80" s="1">
        <v>18</v>
      </c>
      <c r="C80" s="26" t="s">
        <v>5458</v>
      </c>
      <c r="D80" t="s">
        <v>345</v>
      </c>
      <c r="E80" s="27" t="s">
        <v>5459</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5460</v>
      </c>
    </row>
    <row r="83" ht="224.4">
      <c r="A83" s="1" t="s">
        <v>342</v>
      </c>
      <c r="E83" s="27" t="s">
        <v>5461</v>
      </c>
    </row>
    <row r="84">
      <c r="A84" s="1" t="s">
        <v>333</v>
      </c>
      <c r="B84" s="1">
        <v>19</v>
      </c>
      <c r="C84" s="26" t="s">
        <v>5469</v>
      </c>
      <c r="D84" t="s">
        <v>345</v>
      </c>
      <c r="E84" s="27" t="s">
        <v>5470</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5515</v>
      </c>
    </row>
    <row r="87" ht="66">
      <c r="A87" s="1" t="s">
        <v>342</v>
      </c>
      <c r="E87" s="27" t="s">
        <v>5402</v>
      </c>
    </row>
    <row r="88">
      <c r="A88" s="1" t="s">
        <v>333</v>
      </c>
      <c r="B88" s="1">
        <v>20</v>
      </c>
      <c r="C88" s="26" t="s">
        <v>2640</v>
      </c>
      <c r="D88" t="s">
        <v>345</v>
      </c>
      <c r="E88" s="27" t="s">
        <v>2641</v>
      </c>
      <c r="F88" s="28" t="s">
        <v>481</v>
      </c>
      <c r="G88" s="29">
        <v>0.40000000000000002</v>
      </c>
      <c r="H88" s="28">
        <v>0</v>
      </c>
      <c r="I88" s="30">
        <f>ROUND(G88*H88,P4)</f>
        <v>0</v>
      </c>
      <c r="L88" s="30">
        <v>0</v>
      </c>
      <c r="M88" s="24">
        <f>ROUND(G88*L88,P4)</f>
        <v>0</v>
      </c>
      <c r="N88" s="25" t="s">
        <v>348</v>
      </c>
      <c r="O88" s="31">
        <f>M88*AA88</f>
        <v>0</v>
      </c>
      <c r="P88" s="1">
        <v>3</v>
      </c>
      <c r="AA88" s="1">
        <f>IF(P88=1,$O$3,IF(P88=2,$O$4,$O$5))</f>
        <v>0</v>
      </c>
    </row>
    <row r="89">
      <c r="A89" s="1" t="s">
        <v>339</v>
      </c>
      <c r="E89" s="27" t="s">
        <v>5073</v>
      </c>
    </row>
    <row r="90">
      <c r="A90" s="1" t="s">
        <v>341</v>
      </c>
      <c r="E90" s="32" t="s">
        <v>5516</v>
      </c>
    </row>
    <row r="91" ht="382.8">
      <c r="A91" s="1" t="s">
        <v>342</v>
      </c>
      <c r="E91" s="27" t="s">
        <v>2341</v>
      </c>
    </row>
    <row r="92">
      <c r="A92" s="1" t="s">
        <v>333</v>
      </c>
      <c r="B92" s="1">
        <v>21</v>
      </c>
      <c r="C92" s="26" t="s">
        <v>5391</v>
      </c>
      <c r="D92" t="s">
        <v>345</v>
      </c>
      <c r="E92" s="27" t="s">
        <v>5392</v>
      </c>
      <c r="F92" s="28" t="s">
        <v>481</v>
      </c>
      <c r="G92" s="29">
        <v>5.9000000000000004</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5517</v>
      </c>
    </row>
    <row r="95" ht="382.8">
      <c r="A95" s="1" t="s">
        <v>342</v>
      </c>
      <c r="E95" s="27" t="s">
        <v>3827</v>
      </c>
    </row>
    <row r="96">
      <c r="A96" s="1" t="s">
        <v>333</v>
      </c>
      <c r="B96" s="1">
        <v>22</v>
      </c>
      <c r="C96" s="26" t="s">
        <v>5466</v>
      </c>
      <c r="D96" t="s">
        <v>345</v>
      </c>
      <c r="E96" s="27" t="s">
        <v>5467</v>
      </c>
      <c r="F96" s="28" t="s">
        <v>337</v>
      </c>
      <c r="G96" s="29">
        <v>0.191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5518</v>
      </c>
    </row>
    <row r="99" ht="316.8">
      <c r="A99" s="1" t="s">
        <v>342</v>
      </c>
      <c r="E99" s="27" t="s">
        <v>5398</v>
      </c>
    </row>
    <row r="100">
      <c r="A100" s="1" t="s">
        <v>333</v>
      </c>
      <c r="B100" s="1">
        <v>23</v>
      </c>
      <c r="C100" s="26" t="s">
        <v>5395</v>
      </c>
      <c r="D100" t="s">
        <v>345</v>
      </c>
      <c r="E100" s="27" t="s">
        <v>5396</v>
      </c>
      <c r="F100" s="28" t="s">
        <v>337</v>
      </c>
      <c r="G100" s="29">
        <v>0.042999999999999997</v>
      </c>
      <c r="H100" s="28">
        <v>0</v>
      </c>
      <c r="I100" s="30">
        <f>ROUND(G100*H100,P4)</f>
        <v>0</v>
      </c>
      <c r="L100" s="30">
        <v>0</v>
      </c>
      <c r="M100" s="24">
        <f>ROUND(G100*L100,P4)</f>
        <v>0</v>
      </c>
      <c r="N100" s="25" t="s">
        <v>348</v>
      </c>
      <c r="O100" s="31">
        <f>M100*AA100</f>
        <v>0</v>
      </c>
      <c r="P100" s="1">
        <v>3</v>
      </c>
      <c r="AA100" s="1">
        <f>IF(P100=1,$O$3,IF(P100=2,$O$4,$O$5))</f>
        <v>0</v>
      </c>
    </row>
    <row r="101">
      <c r="A101" s="1" t="s">
        <v>339</v>
      </c>
      <c r="E101" s="27" t="s">
        <v>5519</v>
      </c>
    </row>
    <row r="102">
      <c r="A102" s="1" t="s">
        <v>341</v>
      </c>
      <c r="E102" s="32" t="s">
        <v>5520</v>
      </c>
    </row>
    <row r="103" ht="316.8">
      <c r="A103" s="1" t="s">
        <v>342</v>
      </c>
      <c r="E103" s="27" t="s">
        <v>5398</v>
      </c>
    </row>
    <row r="104">
      <c r="A104" s="1" t="s">
        <v>330</v>
      </c>
      <c r="C104" s="22" t="s">
        <v>486</v>
      </c>
      <c r="E104" s="23" t="s">
        <v>3835</v>
      </c>
      <c r="L104" s="24">
        <f>SUMIFS(L105:L124,A105:A124,"P")</f>
        <v>0</v>
      </c>
      <c r="M104" s="24">
        <f>SUMIFS(M105:M124,A105:A124,"P")</f>
        <v>0</v>
      </c>
      <c r="N104" s="25"/>
    </row>
    <row r="105">
      <c r="A105" s="1" t="s">
        <v>333</v>
      </c>
      <c r="B105" s="1">
        <v>24</v>
      </c>
      <c r="C105" s="26" t="s">
        <v>5416</v>
      </c>
      <c r="D105" t="s">
        <v>345</v>
      </c>
      <c r="E105" s="27" t="s">
        <v>5417</v>
      </c>
      <c r="F105" s="28" t="s">
        <v>481</v>
      </c>
      <c r="G105" s="29">
        <v>3.8599999999999999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26.4">
      <c r="A107" s="1" t="s">
        <v>341</v>
      </c>
      <c r="E107" s="32" t="s">
        <v>5521</v>
      </c>
    </row>
    <row r="108" ht="382.8">
      <c r="A108" s="1" t="s">
        <v>342</v>
      </c>
      <c r="E108" s="27" t="s">
        <v>2341</v>
      </c>
    </row>
    <row r="109">
      <c r="A109" s="1" t="s">
        <v>333</v>
      </c>
      <c r="B109" s="1">
        <v>25</v>
      </c>
      <c r="C109" s="26" t="s">
        <v>5522</v>
      </c>
      <c r="D109" t="s">
        <v>345</v>
      </c>
      <c r="E109" s="27" t="s">
        <v>5523</v>
      </c>
      <c r="F109" s="28" t="s">
        <v>481</v>
      </c>
      <c r="G109" s="29">
        <v>3.71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5524</v>
      </c>
    </row>
    <row r="112" ht="382.8">
      <c r="A112" s="1" t="s">
        <v>342</v>
      </c>
      <c r="E112" s="27" t="s">
        <v>3827</v>
      </c>
    </row>
    <row r="113">
      <c r="A113" s="1" t="s">
        <v>333</v>
      </c>
      <c r="B113" s="1">
        <v>26</v>
      </c>
      <c r="C113" s="26" t="s">
        <v>5098</v>
      </c>
      <c r="D113" t="s">
        <v>345</v>
      </c>
      <c r="E113" s="27" t="s">
        <v>5099</v>
      </c>
      <c r="F113" s="28" t="s">
        <v>337</v>
      </c>
      <c r="G113" s="29">
        <v>0.111</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5525</v>
      </c>
    </row>
    <row r="116" ht="303.6">
      <c r="A116" s="1" t="s">
        <v>342</v>
      </c>
      <c r="E116" s="27" t="s">
        <v>3831</v>
      </c>
    </row>
    <row r="117">
      <c r="A117" s="1" t="s">
        <v>333</v>
      </c>
      <c r="B117" s="1">
        <v>27</v>
      </c>
      <c r="C117" s="26" t="s">
        <v>4132</v>
      </c>
      <c r="D117" t="s">
        <v>345</v>
      </c>
      <c r="E117" s="27" t="s">
        <v>4133</v>
      </c>
      <c r="F117" s="28" t="s">
        <v>481</v>
      </c>
      <c r="G117" s="29">
        <v>0.19400000000000001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5526</v>
      </c>
    </row>
    <row r="120" ht="79.2">
      <c r="A120" s="1" t="s">
        <v>342</v>
      </c>
      <c r="E120" s="27" t="s">
        <v>4135</v>
      </c>
    </row>
    <row r="121">
      <c r="A121" s="1" t="s">
        <v>333</v>
      </c>
      <c r="B121" s="1">
        <v>28</v>
      </c>
      <c r="C121" s="26" t="s">
        <v>3842</v>
      </c>
      <c r="D121" t="s">
        <v>345</v>
      </c>
      <c r="E121" s="27" t="s">
        <v>3843</v>
      </c>
      <c r="F121" s="28" t="s">
        <v>481</v>
      </c>
      <c r="G121" s="29">
        <v>7.4199999999999999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5191</v>
      </c>
    </row>
    <row r="123">
      <c r="A123" s="1" t="s">
        <v>341</v>
      </c>
      <c r="E123" s="32" t="s">
        <v>5527</v>
      </c>
    </row>
    <row r="124" ht="118.8">
      <c r="A124" s="1" t="s">
        <v>342</v>
      </c>
      <c r="E124" s="27" t="s">
        <v>3845</v>
      </c>
    </row>
    <row r="125">
      <c r="A125" s="1" t="s">
        <v>330</v>
      </c>
      <c r="C125" s="22" t="s">
        <v>522</v>
      </c>
      <c r="E125" s="23" t="s">
        <v>5212</v>
      </c>
      <c r="L125" s="24">
        <f>SUMIFS(L126:L129,A126:A129,"P")</f>
        <v>0</v>
      </c>
      <c r="M125" s="24">
        <f>SUMIFS(M126:M129,A126:A129,"P")</f>
        <v>0</v>
      </c>
      <c r="N125" s="25"/>
    </row>
    <row r="126" ht="26.4">
      <c r="A126" s="1" t="s">
        <v>333</v>
      </c>
      <c r="B126" s="1">
        <v>29</v>
      </c>
      <c r="C126" s="26" t="s">
        <v>3954</v>
      </c>
      <c r="D126" t="s">
        <v>345</v>
      </c>
      <c r="E126" s="27" t="s">
        <v>3955</v>
      </c>
      <c r="F126" s="28" t="s">
        <v>476</v>
      </c>
      <c r="G126" s="29">
        <v>56</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5528</v>
      </c>
    </row>
    <row r="129" ht="211.2">
      <c r="A129" s="1" t="s">
        <v>342</v>
      </c>
      <c r="E129" s="27" t="s">
        <v>3957</v>
      </c>
    </row>
    <row r="130">
      <c r="A130" s="1" t="s">
        <v>330</v>
      </c>
      <c r="C130" s="22" t="s">
        <v>3980</v>
      </c>
      <c r="E130" s="23" t="s">
        <v>5217</v>
      </c>
      <c r="L130" s="24">
        <f>SUMIFS(L131:L158,A131:A158,"P")</f>
        <v>0</v>
      </c>
      <c r="M130" s="24">
        <f>SUMIFS(M131:M158,A131:A158,"P")</f>
        <v>0</v>
      </c>
      <c r="N130" s="25"/>
    </row>
    <row r="131">
      <c r="A131" s="1" t="s">
        <v>333</v>
      </c>
      <c r="B131" s="1">
        <v>30</v>
      </c>
      <c r="C131" s="26" t="s">
        <v>4941</v>
      </c>
      <c r="D131" t="s">
        <v>345</v>
      </c>
      <c r="E131" s="27" t="s">
        <v>4942</v>
      </c>
      <c r="F131" s="28" t="s">
        <v>361</v>
      </c>
      <c r="G131" s="29">
        <v>26.300000000000001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5529</v>
      </c>
    </row>
    <row r="134" ht="79.2">
      <c r="A134" s="1" t="s">
        <v>342</v>
      </c>
      <c r="E134" s="27" t="s">
        <v>4944</v>
      </c>
    </row>
    <row r="135">
      <c r="A135" s="1" t="s">
        <v>333</v>
      </c>
      <c r="B135" s="1">
        <v>31</v>
      </c>
      <c r="C135" s="26" t="s">
        <v>5482</v>
      </c>
      <c r="D135" t="s">
        <v>345</v>
      </c>
      <c r="E135" s="27" t="s">
        <v>5483</v>
      </c>
      <c r="F135" s="28" t="s">
        <v>361</v>
      </c>
      <c r="G135" s="29">
        <v>14.93</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5530</v>
      </c>
    </row>
    <row r="138" ht="79.2">
      <c r="A138" s="1" t="s">
        <v>342</v>
      </c>
      <c r="E138" s="27" t="s">
        <v>4841</v>
      </c>
    </row>
    <row r="139">
      <c r="A139" s="1" t="s">
        <v>333</v>
      </c>
      <c r="B139" s="1">
        <v>32</v>
      </c>
      <c r="C139" s="26" t="s">
        <v>5486</v>
      </c>
      <c r="D139" t="s">
        <v>345</v>
      </c>
      <c r="E139" s="27" t="s">
        <v>5487</v>
      </c>
      <c r="F139" s="28" t="s">
        <v>337</v>
      </c>
      <c r="G139" s="29">
        <v>1.115</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5531</v>
      </c>
    </row>
    <row r="142" ht="52.8">
      <c r="A142" s="1" t="s">
        <v>342</v>
      </c>
      <c r="E142" s="27" t="s">
        <v>5489</v>
      </c>
    </row>
    <row r="143">
      <c r="A143" s="1" t="s">
        <v>333</v>
      </c>
      <c r="B143" s="1">
        <v>33</v>
      </c>
      <c r="C143" s="26" t="s">
        <v>5532</v>
      </c>
      <c r="D143" t="s">
        <v>345</v>
      </c>
      <c r="E143" s="27" t="s">
        <v>5533</v>
      </c>
      <c r="F143" s="28" t="s">
        <v>361</v>
      </c>
      <c r="G143" s="29">
        <v>15.4</v>
      </c>
      <c r="H143" s="28">
        <v>0</v>
      </c>
      <c r="I143" s="30">
        <f>ROUND(G143*H143,P4)</f>
        <v>0</v>
      </c>
      <c r="L143" s="30">
        <v>0</v>
      </c>
      <c r="M143" s="24">
        <f>ROUND(G143*L143,P4)</f>
        <v>0</v>
      </c>
      <c r="N143" s="25" t="s">
        <v>348</v>
      </c>
      <c r="O143" s="31">
        <f>M143*AA143</f>
        <v>0</v>
      </c>
      <c r="P143" s="1">
        <v>3</v>
      </c>
      <c r="AA143" s="1">
        <f>IF(P143=1,$O$3,IF(P143=2,$O$4,$O$5))</f>
        <v>0</v>
      </c>
    </row>
    <row r="144">
      <c r="A144" s="1" t="s">
        <v>339</v>
      </c>
      <c r="E144" s="27" t="s">
        <v>5176</v>
      </c>
    </row>
    <row r="145">
      <c r="A145" s="1" t="s">
        <v>341</v>
      </c>
      <c r="E145" s="32" t="s">
        <v>5534</v>
      </c>
    </row>
    <row r="146" ht="132">
      <c r="A146" s="1" t="s">
        <v>342</v>
      </c>
      <c r="E146" s="27" t="s">
        <v>5493</v>
      </c>
    </row>
    <row r="147">
      <c r="A147" s="1" t="s">
        <v>333</v>
      </c>
      <c r="B147" s="1">
        <v>34</v>
      </c>
      <c r="C147" s="26" t="s">
        <v>5228</v>
      </c>
      <c r="D147" t="s">
        <v>345</v>
      </c>
      <c r="E147" s="27" t="s">
        <v>5229</v>
      </c>
      <c r="F147" s="28" t="s">
        <v>481</v>
      </c>
      <c r="G147" s="29">
        <v>2.8399999999999999</v>
      </c>
      <c r="H147" s="28">
        <v>0</v>
      </c>
      <c r="I147" s="30">
        <f>ROUND(G147*H147,P4)</f>
        <v>0</v>
      </c>
      <c r="L147" s="30">
        <v>0</v>
      </c>
      <c r="M147" s="24">
        <f>ROUND(G147*L147,P4)</f>
        <v>0</v>
      </c>
      <c r="N147" s="25" t="s">
        <v>348</v>
      </c>
      <c r="O147" s="31">
        <f>M147*AA147</f>
        <v>0</v>
      </c>
      <c r="P147" s="1">
        <v>3</v>
      </c>
      <c r="AA147" s="1">
        <f>IF(P147=1,$O$3,IF(P147=2,$O$4,$O$5))</f>
        <v>0</v>
      </c>
    </row>
    <row r="148">
      <c r="A148" s="1" t="s">
        <v>339</v>
      </c>
      <c r="E148" s="27" t="s">
        <v>5176</v>
      </c>
    </row>
    <row r="149">
      <c r="A149" s="1" t="s">
        <v>341</v>
      </c>
      <c r="E149" s="32" t="s">
        <v>5535</v>
      </c>
    </row>
    <row r="150" ht="92.4">
      <c r="A150" s="1" t="s">
        <v>342</v>
      </c>
      <c r="E150" s="27" t="s">
        <v>5142</v>
      </c>
    </row>
    <row r="151">
      <c r="A151" s="1" t="s">
        <v>333</v>
      </c>
      <c r="B151" s="1">
        <v>35</v>
      </c>
      <c r="C151" s="26" t="s">
        <v>5231</v>
      </c>
      <c r="D151" t="s">
        <v>345</v>
      </c>
      <c r="E151" s="27" t="s">
        <v>5232</v>
      </c>
      <c r="F151" s="28" t="s">
        <v>481</v>
      </c>
      <c r="G151" s="29">
        <v>10.68</v>
      </c>
      <c r="H151" s="28">
        <v>0</v>
      </c>
      <c r="I151" s="30">
        <f>ROUND(G151*H151,P4)</f>
        <v>0</v>
      </c>
      <c r="L151" s="30">
        <v>0</v>
      </c>
      <c r="M151" s="24">
        <f>ROUND(G151*L151,P4)</f>
        <v>0</v>
      </c>
      <c r="N151" s="25" t="s">
        <v>348</v>
      </c>
      <c r="O151" s="31">
        <f>M151*AA151</f>
        <v>0</v>
      </c>
      <c r="P151" s="1">
        <v>3</v>
      </c>
      <c r="AA151" s="1">
        <f>IF(P151=1,$O$3,IF(P151=2,$O$4,$O$5))</f>
        <v>0</v>
      </c>
    </row>
    <row r="152">
      <c r="A152" s="1" t="s">
        <v>339</v>
      </c>
      <c r="E152" s="27" t="s">
        <v>5176</v>
      </c>
    </row>
    <row r="153">
      <c r="A153" s="1" t="s">
        <v>341</v>
      </c>
      <c r="E153" s="32" t="s">
        <v>5536</v>
      </c>
    </row>
    <row r="154" ht="92.4">
      <c r="A154" s="1" t="s">
        <v>342</v>
      </c>
      <c r="E154" s="27" t="s">
        <v>5142</v>
      </c>
    </row>
    <row r="155">
      <c r="A155" s="1" t="s">
        <v>333</v>
      </c>
      <c r="B155" s="1">
        <v>36</v>
      </c>
      <c r="C155" s="26" t="s">
        <v>5496</v>
      </c>
      <c r="D155" t="s">
        <v>345</v>
      </c>
      <c r="E155" s="27" t="s">
        <v>5497</v>
      </c>
      <c r="F155" s="28" t="s">
        <v>481</v>
      </c>
      <c r="G155" s="29">
        <v>32.060000000000002</v>
      </c>
      <c r="H155" s="28">
        <v>0</v>
      </c>
      <c r="I155" s="30">
        <f>ROUND(G155*H155,P4)</f>
        <v>0</v>
      </c>
      <c r="L155" s="30">
        <v>0</v>
      </c>
      <c r="M155" s="24">
        <f>ROUND(G155*L155,P4)</f>
        <v>0</v>
      </c>
      <c r="N155" s="25" t="s">
        <v>348</v>
      </c>
      <c r="O155" s="31">
        <f>M155*AA155</f>
        <v>0</v>
      </c>
      <c r="P155" s="1">
        <v>3</v>
      </c>
      <c r="AA155" s="1">
        <f>IF(P155=1,$O$3,IF(P155=2,$O$4,$O$5))</f>
        <v>0</v>
      </c>
    </row>
    <row r="156">
      <c r="A156" s="1" t="s">
        <v>339</v>
      </c>
      <c r="E156" s="27" t="s">
        <v>5176</v>
      </c>
    </row>
    <row r="157">
      <c r="A157" s="1" t="s">
        <v>341</v>
      </c>
      <c r="E157" s="32" t="s">
        <v>5537</v>
      </c>
    </row>
    <row r="158" ht="92.4">
      <c r="A158" s="1" t="s">
        <v>342</v>
      </c>
      <c r="E158"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5538</v>
      </c>
      <c r="E8" s="23" t="s">
        <v>143</v>
      </c>
      <c r="L8" s="24">
        <f>L9+L18+L51+L104+L125+L130</f>
        <v>0</v>
      </c>
      <c r="M8" s="24">
        <f>M9+M18+M51+M104+M125+M130</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76.200000000000003</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5539</v>
      </c>
    </row>
    <row r="13" ht="158.4">
      <c r="A13" s="1" t="s">
        <v>342</v>
      </c>
      <c r="E13" s="27" t="s">
        <v>343</v>
      </c>
    </row>
    <row r="14" ht="26.4">
      <c r="A14" s="1" t="s">
        <v>333</v>
      </c>
      <c r="B14" s="1">
        <v>2</v>
      </c>
      <c r="C14" s="26" t="s">
        <v>3728</v>
      </c>
      <c r="D14" t="s">
        <v>3729</v>
      </c>
      <c r="E14" s="27" t="s">
        <v>3730</v>
      </c>
      <c r="F14" s="28" t="s">
        <v>337</v>
      </c>
      <c r="G14" s="29">
        <v>135.381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5540</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5170</v>
      </c>
      <c r="D27" t="s">
        <v>345</v>
      </c>
      <c r="E27" s="27" t="s">
        <v>5171</v>
      </c>
      <c r="F27" s="28" t="s">
        <v>481</v>
      </c>
      <c r="G27" s="29">
        <v>82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5541</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5176</v>
      </c>
    </row>
    <row r="33">
      <c r="A33" s="1" t="s">
        <v>341</v>
      </c>
      <c r="E33" s="32" t="s">
        <v>5177</v>
      </c>
    </row>
    <row r="34" ht="92.4">
      <c r="A34" s="1" t="s">
        <v>342</v>
      </c>
      <c r="E34" s="27" t="s">
        <v>4083</v>
      </c>
    </row>
    <row r="35">
      <c r="A35" s="1" t="s">
        <v>333</v>
      </c>
      <c r="B35" s="1">
        <v>7</v>
      </c>
      <c r="C35" s="26" t="s">
        <v>5367</v>
      </c>
      <c r="D35" t="s">
        <v>345</v>
      </c>
      <c r="E35" s="27" t="s">
        <v>5368</v>
      </c>
      <c r="F35" s="28" t="s">
        <v>481</v>
      </c>
      <c r="G35" s="29">
        <v>82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5542</v>
      </c>
    </row>
    <row r="38" ht="356.4">
      <c r="A38" s="1" t="s">
        <v>342</v>
      </c>
      <c r="E38" s="27" t="s">
        <v>485</v>
      </c>
    </row>
    <row r="39">
      <c r="A39" s="1" t="s">
        <v>333</v>
      </c>
      <c r="B39" s="1">
        <v>8</v>
      </c>
      <c r="C39" s="26" t="s">
        <v>5371</v>
      </c>
      <c r="D39" t="s">
        <v>345</v>
      </c>
      <c r="E39" s="27" t="s">
        <v>5372</v>
      </c>
      <c r="F39" s="28" t="s">
        <v>481</v>
      </c>
      <c r="G39" s="29">
        <v>28.100000000000001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5543</v>
      </c>
    </row>
    <row r="42" ht="356.4">
      <c r="A42" s="1" t="s">
        <v>342</v>
      </c>
      <c r="E42" s="27" t="s">
        <v>485</v>
      </c>
    </row>
    <row r="43">
      <c r="A43" s="1" t="s">
        <v>333</v>
      </c>
      <c r="B43" s="1">
        <v>9</v>
      </c>
      <c r="C43" s="26" t="s">
        <v>3777</v>
      </c>
      <c r="D43" t="s">
        <v>345</v>
      </c>
      <c r="E43" s="27" t="s">
        <v>3778</v>
      </c>
      <c r="F43" s="28" t="s">
        <v>481</v>
      </c>
      <c r="G43" s="29">
        <v>110.09999999999999</v>
      </c>
      <c r="H43" s="28">
        <v>0</v>
      </c>
      <c r="I43" s="30">
        <f>ROUND(G43*H43,P4)</f>
        <v>0</v>
      </c>
      <c r="L43" s="30">
        <v>0</v>
      </c>
      <c r="M43" s="24">
        <f>ROUND(G43*L43,P4)</f>
        <v>0</v>
      </c>
      <c r="N43" s="25" t="s">
        <v>348</v>
      </c>
      <c r="O43" s="31">
        <f>M43*AA43</f>
        <v>0</v>
      </c>
      <c r="P43" s="1">
        <v>3</v>
      </c>
      <c r="AA43" s="1">
        <f>IF(P43=1,$O$3,IF(P43=2,$O$4,$O$5))</f>
        <v>0</v>
      </c>
    </row>
    <row r="44">
      <c r="A44" s="1" t="s">
        <v>339</v>
      </c>
      <c r="E44" s="27" t="s">
        <v>5181</v>
      </c>
    </row>
    <row r="45">
      <c r="A45" s="1" t="s">
        <v>341</v>
      </c>
      <c r="E45" s="32" t="s">
        <v>5544</v>
      </c>
    </row>
    <row r="46" ht="224.4">
      <c r="A46" s="1" t="s">
        <v>342</v>
      </c>
      <c r="E46" s="27" t="s">
        <v>3779</v>
      </c>
    </row>
    <row r="47">
      <c r="A47" s="1" t="s">
        <v>333</v>
      </c>
      <c r="B47" s="1">
        <v>10</v>
      </c>
      <c r="C47" s="26" t="s">
        <v>493</v>
      </c>
      <c r="D47" t="s">
        <v>345</v>
      </c>
      <c r="E47" s="27" t="s">
        <v>494</v>
      </c>
      <c r="F47" s="28" t="s">
        <v>481</v>
      </c>
      <c r="G47" s="29">
        <v>82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5545</v>
      </c>
    </row>
    <row r="50" ht="264">
      <c r="A50" s="1" t="s">
        <v>342</v>
      </c>
      <c r="E50" s="27" t="s">
        <v>495</v>
      </c>
    </row>
    <row r="51">
      <c r="A51" s="1" t="s">
        <v>330</v>
      </c>
      <c r="C51" s="22" t="s">
        <v>351</v>
      </c>
      <c r="E51" s="23" t="s">
        <v>5184</v>
      </c>
      <c r="L51" s="24">
        <f>SUMIFS(L52:L103,A52:A103,"P")</f>
        <v>0</v>
      </c>
      <c r="M51" s="24">
        <f>SUMIFS(M52:M103,A52:A103,"P")</f>
        <v>0</v>
      </c>
      <c r="N51" s="25"/>
    </row>
    <row r="52">
      <c r="A52" s="1" t="s">
        <v>333</v>
      </c>
      <c r="B52" s="1">
        <v>11</v>
      </c>
      <c r="C52" s="26" t="s">
        <v>5438</v>
      </c>
      <c r="D52" t="s">
        <v>345</v>
      </c>
      <c r="E52" s="27" t="s">
        <v>5439</v>
      </c>
      <c r="F52" s="28" t="s">
        <v>337</v>
      </c>
      <c r="G52" s="29">
        <v>0.61299999999999999</v>
      </c>
      <c r="H52" s="28">
        <v>0</v>
      </c>
      <c r="I52" s="30">
        <f>ROUND(G52*H52,P4)</f>
        <v>0</v>
      </c>
      <c r="L52" s="30">
        <v>0</v>
      </c>
      <c r="M52" s="24">
        <f>ROUND(G52*L52,P4)</f>
        <v>0</v>
      </c>
      <c r="N52" s="25" t="s">
        <v>348</v>
      </c>
      <c r="O52" s="31">
        <f>M52*AA52</f>
        <v>0</v>
      </c>
      <c r="P52" s="1">
        <v>3</v>
      </c>
      <c r="AA52" s="1">
        <f>IF(P52=1,$O$3,IF(P52=2,$O$4,$O$5))</f>
        <v>0</v>
      </c>
    </row>
    <row r="53">
      <c r="A53" s="1" t="s">
        <v>339</v>
      </c>
      <c r="E53" s="27" t="s">
        <v>5546</v>
      </c>
    </row>
    <row r="54">
      <c r="A54" s="1" t="s">
        <v>341</v>
      </c>
      <c r="E54" s="32" t="s">
        <v>5547</v>
      </c>
    </row>
    <row r="55" ht="118.8">
      <c r="A55" s="1" t="s">
        <v>342</v>
      </c>
      <c r="E55" s="27" t="s">
        <v>5442</v>
      </c>
    </row>
    <row r="56">
      <c r="A56" s="1" t="s">
        <v>333</v>
      </c>
      <c r="B56" s="1">
        <v>12</v>
      </c>
      <c r="C56" s="26" t="s">
        <v>5443</v>
      </c>
      <c r="D56" t="s">
        <v>345</v>
      </c>
      <c r="E56" s="27" t="s">
        <v>5444</v>
      </c>
      <c r="F56" s="28" t="s">
        <v>476</v>
      </c>
      <c r="G56" s="29">
        <v>8.4000000000000004</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5548</v>
      </c>
    </row>
    <row r="59" ht="79.2">
      <c r="A59" s="1" t="s">
        <v>342</v>
      </c>
      <c r="E59" s="27" t="s">
        <v>5301</v>
      </c>
    </row>
    <row r="60">
      <c r="A60" s="1" t="s">
        <v>333</v>
      </c>
      <c r="B60" s="1">
        <v>13</v>
      </c>
      <c r="C60" s="26" t="s">
        <v>5081</v>
      </c>
      <c r="D60" t="s">
        <v>345</v>
      </c>
      <c r="E60" s="27" t="s">
        <v>5082</v>
      </c>
      <c r="F60" s="28" t="s">
        <v>476</v>
      </c>
      <c r="G60" s="29">
        <v>1.7</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5549</v>
      </c>
    </row>
    <row r="63" ht="382.8">
      <c r="A63" s="1" t="s">
        <v>342</v>
      </c>
      <c r="E63" s="27" t="s">
        <v>5084</v>
      </c>
    </row>
    <row r="64">
      <c r="A64" s="1" t="s">
        <v>333</v>
      </c>
      <c r="B64" s="1">
        <v>14</v>
      </c>
      <c r="C64" s="26" t="s">
        <v>5447</v>
      </c>
      <c r="D64" t="s">
        <v>345</v>
      </c>
      <c r="E64" s="27" t="s">
        <v>5448</v>
      </c>
      <c r="F64" s="28" t="s">
        <v>476</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5550</v>
      </c>
    </row>
    <row r="67" ht="316.8">
      <c r="A67" s="1" t="s">
        <v>342</v>
      </c>
      <c r="E67" s="27" t="s">
        <v>5450</v>
      </c>
    </row>
    <row r="68">
      <c r="A68" s="1" t="s">
        <v>333</v>
      </c>
      <c r="B68" s="1">
        <v>15</v>
      </c>
      <c r="C68" s="26" t="s">
        <v>5451</v>
      </c>
      <c r="D68" t="s">
        <v>345</v>
      </c>
      <c r="E68" s="27" t="s">
        <v>5452</v>
      </c>
      <c r="F68" s="28" t="s">
        <v>476</v>
      </c>
      <c r="G68" s="29">
        <v>1.7</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5549</v>
      </c>
    </row>
    <row r="71" ht="52.8">
      <c r="A71" s="1" t="s">
        <v>342</v>
      </c>
      <c r="E71" s="27" t="s">
        <v>5385</v>
      </c>
    </row>
    <row r="72">
      <c r="A72" s="1" t="s">
        <v>333</v>
      </c>
      <c r="B72" s="1">
        <v>16</v>
      </c>
      <c r="C72" s="26" t="s">
        <v>5382</v>
      </c>
      <c r="D72" t="s">
        <v>345</v>
      </c>
      <c r="E72" s="27" t="s">
        <v>5383</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5551</v>
      </c>
    </row>
    <row r="75" ht="52.8">
      <c r="A75" s="1" t="s">
        <v>342</v>
      </c>
      <c r="E75" s="27" t="s">
        <v>5385</v>
      </c>
    </row>
    <row r="76">
      <c r="A76" s="1" t="s">
        <v>333</v>
      </c>
      <c r="B76" s="1">
        <v>17</v>
      </c>
      <c r="C76" s="26" t="s">
        <v>5454</v>
      </c>
      <c r="D76" t="s">
        <v>345</v>
      </c>
      <c r="E76" s="27" t="s">
        <v>5455</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5552</v>
      </c>
    </row>
    <row r="79" ht="92.4">
      <c r="A79" s="1" t="s">
        <v>342</v>
      </c>
      <c r="E79" s="27" t="s">
        <v>5390</v>
      </c>
    </row>
    <row r="80">
      <c r="A80" s="1" t="s">
        <v>333</v>
      </c>
      <c r="B80" s="1">
        <v>18</v>
      </c>
      <c r="C80" s="26" t="s">
        <v>5458</v>
      </c>
      <c r="D80" t="s">
        <v>345</v>
      </c>
      <c r="E80" s="27" t="s">
        <v>5459</v>
      </c>
      <c r="F80" s="28" t="s">
        <v>361</v>
      </c>
      <c r="G80" s="29">
        <v>10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5553</v>
      </c>
    </row>
    <row r="83" ht="224.4">
      <c r="A83" s="1" t="s">
        <v>342</v>
      </c>
      <c r="E83" s="27" t="s">
        <v>5461</v>
      </c>
    </row>
    <row r="84">
      <c r="A84" s="1" t="s">
        <v>333</v>
      </c>
      <c r="B84" s="1">
        <v>19</v>
      </c>
      <c r="C84" s="26" t="s">
        <v>5399</v>
      </c>
      <c r="D84" t="s">
        <v>345</v>
      </c>
      <c r="E84" s="27" t="s">
        <v>5400</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5554</v>
      </c>
    </row>
    <row r="87" ht="66">
      <c r="A87" s="1" t="s">
        <v>342</v>
      </c>
      <c r="E87" s="27" t="s">
        <v>5402</v>
      </c>
    </row>
    <row r="88">
      <c r="A88" s="1" t="s">
        <v>333</v>
      </c>
      <c r="B88" s="1">
        <v>20</v>
      </c>
      <c r="C88" s="26" t="s">
        <v>2339</v>
      </c>
      <c r="D88" t="s">
        <v>345</v>
      </c>
      <c r="E88" s="27" t="s">
        <v>2340</v>
      </c>
      <c r="F88" s="28" t="s">
        <v>481</v>
      </c>
      <c r="G88" s="29">
        <v>0.5</v>
      </c>
      <c r="H88" s="28">
        <v>0</v>
      </c>
      <c r="I88" s="30">
        <f>ROUND(G88*H88,P4)</f>
        <v>0</v>
      </c>
      <c r="L88" s="30">
        <v>0</v>
      </c>
      <c r="M88" s="24">
        <f>ROUND(G88*L88,P4)</f>
        <v>0</v>
      </c>
      <c r="N88" s="25" t="s">
        <v>348</v>
      </c>
      <c r="O88" s="31">
        <f>M88*AA88</f>
        <v>0</v>
      </c>
      <c r="P88" s="1">
        <v>3</v>
      </c>
      <c r="AA88" s="1">
        <f>IF(P88=1,$O$3,IF(P88=2,$O$4,$O$5))</f>
        <v>0</v>
      </c>
    </row>
    <row r="89">
      <c r="A89" s="1" t="s">
        <v>339</v>
      </c>
      <c r="E89" s="27" t="s">
        <v>5073</v>
      </c>
    </row>
    <row r="90">
      <c r="A90" s="1" t="s">
        <v>341</v>
      </c>
      <c r="E90" s="32" t="s">
        <v>5555</v>
      </c>
    </row>
    <row r="91" ht="382.8">
      <c r="A91" s="1" t="s">
        <v>342</v>
      </c>
      <c r="E91" s="27" t="s">
        <v>2341</v>
      </c>
    </row>
    <row r="92">
      <c r="A92" s="1" t="s">
        <v>333</v>
      </c>
      <c r="B92" s="1">
        <v>21</v>
      </c>
      <c r="C92" s="26" t="s">
        <v>5556</v>
      </c>
      <c r="D92" t="s">
        <v>345</v>
      </c>
      <c r="E92" s="27" t="s">
        <v>5557</v>
      </c>
      <c r="F92" s="28" t="s">
        <v>481</v>
      </c>
      <c r="G92" s="29">
        <v>5.7699999999999996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5558</v>
      </c>
    </row>
    <row r="95" ht="382.8">
      <c r="A95" s="1" t="s">
        <v>342</v>
      </c>
      <c r="E95" s="27" t="s">
        <v>3827</v>
      </c>
    </row>
    <row r="96">
      <c r="A96" s="1" t="s">
        <v>333</v>
      </c>
      <c r="B96" s="1">
        <v>22</v>
      </c>
      <c r="C96" s="26" t="s">
        <v>5466</v>
      </c>
      <c r="D96" t="s">
        <v>345</v>
      </c>
      <c r="E96" s="27" t="s">
        <v>5467</v>
      </c>
      <c r="F96" s="28" t="s">
        <v>337</v>
      </c>
      <c r="G96" s="29">
        <v>0.19600000000000001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5559</v>
      </c>
    </row>
    <row r="99" ht="316.8">
      <c r="A99" s="1" t="s">
        <v>342</v>
      </c>
      <c r="E99" s="27" t="s">
        <v>5398</v>
      </c>
    </row>
    <row r="100">
      <c r="A100" s="1" t="s">
        <v>333</v>
      </c>
      <c r="B100" s="1">
        <v>23</v>
      </c>
      <c r="C100" s="26" t="s">
        <v>5395</v>
      </c>
      <c r="D100" t="s">
        <v>345</v>
      </c>
      <c r="E100" s="27" t="s">
        <v>5396</v>
      </c>
      <c r="F100" s="28" t="s">
        <v>337</v>
      </c>
      <c r="G100" s="29">
        <v>0.042000000000000003</v>
      </c>
      <c r="H100" s="28">
        <v>0</v>
      </c>
      <c r="I100" s="30">
        <f>ROUND(G100*H100,P4)</f>
        <v>0</v>
      </c>
      <c r="L100" s="30">
        <v>0</v>
      </c>
      <c r="M100" s="24">
        <f>ROUND(G100*L100,P4)</f>
        <v>0</v>
      </c>
      <c r="N100" s="25" t="s">
        <v>348</v>
      </c>
      <c r="O100" s="31">
        <f>M100*AA100</f>
        <v>0</v>
      </c>
      <c r="P100" s="1">
        <v>3</v>
      </c>
      <c r="AA100" s="1">
        <f>IF(P100=1,$O$3,IF(P100=2,$O$4,$O$5))</f>
        <v>0</v>
      </c>
    </row>
    <row r="101">
      <c r="A101" s="1" t="s">
        <v>339</v>
      </c>
      <c r="E101" s="27" t="s">
        <v>5560</v>
      </c>
    </row>
    <row r="102">
      <c r="A102" s="1" t="s">
        <v>341</v>
      </c>
      <c r="E102" s="32" t="s">
        <v>5561</v>
      </c>
    </row>
    <row r="103" ht="316.8">
      <c r="A103" s="1" t="s">
        <v>342</v>
      </c>
      <c r="E103" s="27" t="s">
        <v>5398</v>
      </c>
    </row>
    <row r="104">
      <c r="A104" s="1" t="s">
        <v>330</v>
      </c>
      <c r="C104" s="22" t="s">
        <v>486</v>
      </c>
      <c r="E104" s="23" t="s">
        <v>3835</v>
      </c>
      <c r="L104" s="24">
        <f>SUMIFS(L105:L124,A105:A124,"P")</f>
        <v>0</v>
      </c>
      <c r="M104" s="24">
        <f>SUMIFS(M105:M124,A105:A124,"P")</f>
        <v>0</v>
      </c>
      <c r="N104" s="25"/>
    </row>
    <row r="105">
      <c r="A105" s="1" t="s">
        <v>333</v>
      </c>
      <c r="B105" s="1">
        <v>24</v>
      </c>
      <c r="C105" s="26" t="s">
        <v>5416</v>
      </c>
      <c r="D105" t="s">
        <v>345</v>
      </c>
      <c r="E105" s="27" t="s">
        <v>5417</v>
      </c>
      <c r="F105" s="28" t="s">
        <v>481</v>
      </c>
      <c r="G105" s="29">
        <v>3.8399999999999999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9.6">
      <c r="A107" s="1" t="s">
        <v>341</v>
      </c>
      <c r="E107" s="32" t="s">
        <v>5562</v>
      </c>
    </row>
    <row r="108" ht="382.8">
      <c r="A108" s="1" t="s">
        <v>342</v>
      </c>
      <c r="E108" s="27" t="s">
        <v>2341</v>
      </c>
    </row>
    <row r="109">
      <c r="A109" s="1" t="s">
        <v>333</v>
      </c>
      <c r="B109" s="1">
        <v>25</v>
      </c>
      <c r="C109" s="26" t="s">
        <v>5194</v>
      </c>
      <c r="D109" t="s">
        <v>345</v>
      </c>
      <c r="E109" s="27" t="s">
        <v>5195</v>
      </c>
      <c r="F109" s="28" t="s">
        <v>481</v>
      </c>
      <c r="G109" s="29">
        <v>2.7000000000000002</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5563</v>
      </c>
    </row>
    <row r="112" ht="382.8">
      <c r="A112" s="1" t="s">
        <v>342</v>
      </c>
      <c r="E112" s="27" t="s">
        <v>3827</v>
      </c>
    </row>
    <row r="113">
      <c r="A113" s="1" t="s">
        <v>333</v>
      </c>
      <c r="B113" s="1">
        <v>26</v>
      </c>
      <c r="C113" s="26" t="s">
        <v>4132</v>
      </c>
      <c r="D113" t="s">
        <v>345</v>
      </c>
      <c r="E113" s="27" t="s">
        <v>4133</v>
      </c>
      <c r="F113" s="28" t="s">
        <v>481</v>
      </c>
      <c r="G113" s="29">
        <v>0.192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5564</v>
      </c>
    </row>
    <row r="116" ht="79.2">
      <c r="A116" s="1" t="s">
        <v>342</v>
      </c>
      <c r="E116" s="27" t="s">
        <v>4135</v>
      </c>
    </row>
    <row r="117">
      <c r="A117" s="1" t="s">
        <v>333</v>
      </c>
      <c r="B117" s="1">
        <v>27</v>
      </c>
      <c r="C117" s="26" t="s">
        <v>5098</v>
      </c>
      <c r="D117" t="s">
        <v>345</v>
      </c>
      <c r="E117" s="27" t="s">
        <v>5099</v>
      </c>
      <c r="F117" s="28" t="s">
        <v>337</v>
      </c>
      <c r="G117" s="29">
        <v>0.14299999999999999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5565</v>
      </c>
    </row>
    <row r="120" ht="303.6">
      <c r="A120" s="1" t="s">
        <v>342</v>
      </c>
      <c r="E120" s="27" t="s">
        <v>3831</v>
      </c>
    </row>
    <row r="121">
      <c r="A121" s="1" t="s">
        <v>333</v>
      </c>
      <c r="B121" s="1">
        <v>28</v>
      </c>
      <c r="C121" s="26" t="s">
        <v>3842</v>
      </c>
      <c r="D121" t="s">
        <v>345</v>
      </c>
      <c r="E121" s="27" t="s">
        <v>3843</v>
      </c>
      <c r="F121" s="28" t="s">
        <v>481</v>
      </c>
      <c r="G121" s="29">
        <v>5.4000000000000004</v>
      </c>
      <c r="H121" s="28">
        <v>0</v>
      </c>
      <c r="I121" s="30">
        <f>ROUND(G121*H121,P4)</f>
        <v>0</v>
      </c>
      <c r="L121" s="30">
        <v>0</v>
      </c>
      <c r="M121" s="24">
        <f>ROUND(G121*L121,P4)</f>
        <v>0</v>
      </c>
      <c r="N121" s="25" t="s">
        <v>348</v>
      </c>
      <c r="O121" s="31">
        <f>M121*AA121</f>
        <v>0</v>
      </c>
      <c r="P121" s="1">
        <v>3</v>
      </c>
      <c r="AA121" s="1">
        <f>IF(P121=1,$O$3,IF(P121=2,$O$4,$O$5))</f>
        <v>0</v>
      </c>
    </row>
    <row r="122">
      <c r="A122" s="1" t="s">
        <v>339</v>
      </c>
      <c r="E122" s="27" t="s">
        <v>5191</v>
      </c>
    </row>
    <row r="123">
      <c r="A123" s="1" t="s">
        <v>341</v>
      </c>
      <c r="E123" s="32" t="s">
        <v>5566</v>
      </c>
    </row>
    <row r="124" ht="118.8">
      <c r="A124" s="1" t="s">
        <v>342</v>
      </c>
      <c r="E124" s="27" t="s">
        <v>3845</v>
      </c>
    </row>
    <row r="125">
      <c r="A125" s="1" t="s">
        <v>330</v>
      </c>
      <c r="C125" s="22" t="s">
        <v>522</v>
      </c>
      <c r="E125" s="23" t="s">
        <v>5212</v>
      </c>
      <c r="L125" s="24">
        <f>SUMIFS(L126:L129,A126:A129,"P")</f>
        <v>0</v>
      </c>
      <c r="M125" s="24">
        <f>SUMIFS(M126:M129,A126:A129,"P")</f>
        <v>0</v>
      </c>
      <c r="N125" s="25"/>
    </row>
    <row r="126" ht="26.4">
      <c r="A126" s="1" t="s">
        <v>333</v>
      </c>
      <c r="B126" s="1">
        <v>29</v>
      </c>
      <c r="C126" s="26" t="s">
        <v>3954</v>
      </c>
      <c r="D126" t="s">
        <v>345</v>
      </c>
      <c r="E126" s="27" t="s">
        <v>3955</v>
      </c>
      <c r="F126" s="28" t="s">
        <v>476</v>
      </c>
      <c r="G126" s="29">
        <v>46.899999999999999</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5567</v>
      </c>
    </row>
    <row r="129" ht="211.2">
      <c r="A129" s="1" t="s">
        <v>342</v>
      </c>
      <c r="E129" s="27" t="s">
        <v>3957</v>
      </c>
    </row>
    <row r="130">
      <c r="A130" s="1" t="s">
        <v>330</v>
      </c>
      <c r="C130" s="22" t="s">
        <v>3980</v>
      </c>
      <c r="E130" s="23" t="s">
        <v>5217</v>
      </c>
      <c r="L130" s="24">
        <f>SUMIFS(L131:L154,A131:A154,"P")</f>
        <v>0</v>
      </c>
      <c r="M130" s="24">
        <f>SUMIFS(M131:M154,A131:A154,"P")</f>
        <v>0</v>
      </c>
      <c r="N130" s="25"/>
    </row>
    <row r="131">
      <c r="A131" s="1" t="s">
        <v>333</v>
      </c>
      <c r="B131" s="1">
        <v>30</v>
      </c>
      <c r="C131" s="26" t="s">
        <v>4941</v>
      </c>
      <c r="D131" t="s">
        <v>345</v>
      </c>
      <c r="E131" s="27" t="s">
        <v>4942</v>
      </c>
      <c r="F131" s="28" t="s">
        <v>361</v>
      </c>
      <c r="G131" s="29">
        <v>26.199999999999999</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5568</v>
      </c>
    </row>
    <row r="134" ht="79.2">
      <c r="A134" s="1" t="s">
        <v>342</v>
      </c>
      <c r="E134" s="27" t="s">
        <v>4944</v>
      </c>
    </row>
    <row r="135">
      <c r="A135" s="1" t="s">
        <v>333</v>
      </c>
      <c r="B135" s="1">
        <v>31</v>
      </c>
      <c r="C135" s="26" t="s">
        <v>5482</v>
      </c>
      <c r="D135" t="s">
        <v>345</v>
      </c>
      <c r="E135" s="27" t="s">
        <v>5483</v>
      </c>
      <c r="F135" s="28" t="s">
        <v>361</v>
      </c>
      <c r="G135" s="29">
        <v>14.779999999999999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5569</v>
      </c>
    </row>
    <row r="138" ht="79.2">
      <c r="A138" s="1" t="s">
        <v>342</v>
      </c>
      <c r="E138" s="27" t="s">
        <v>4841</v>
      </c>
    </row>
    <row r="139">
      <c r="A139" s="1" t="s">
        <v>333</v>
      </c>
      <c r="B139" s="1">
        <v>32</v>
      </c>
      <c r="C139" s="26" t="s">
        <v>5486</v>
      </c>
      <c r="D139" t="s">
        <v>345</v>
      </c>
      <c r="E139" s="27" t="s">
        <v>5487</v>
      </c>
      <c r="F139" s="28" t="s">
        <v>337</v>
      </c>
      <c r="G139" s="29">
        <v>0.85799999999999998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5570</v>
      </c>
    </row>
    <row r="142" ht="52.8">
      <c r="A142" s="1" t="s">
        <v>342</v>
      </c>
      <c r="E142" s="27" t="s">
        <v>5489</v>
      </c>
    </row>
    <row r="143">
      <c r="A143" s="1" t="s">
        <v>333</v>
      </c>
      <c r="B143" s="1">
        <v>33</v>
      </c>
      <c r="C143" s="26" t="s">
        <v>5490</v>
      </c>
      <c r="D143" t="s">
        <v>345</v>
      </c>
      <c r="E143" s="27" t="s">
        <v>5491</v>
      </c>
      <c r="F143" s="28" t="s">
        <v>361</v>
      </c>
      <c r="G143" s="29">
        <v>11.199999999999999</v>
      </c>
      <c r="H143" s="28">
        <v>0</v>
      </c>
      <c r="I143" s="30">
        <f>ROUND(G143*H143,P4)</f>
        <v>0</v>
      </c>
      <c r="L143" s="30">
        <v>0</v>
      </c>
      <c r="M143" s="24">
        <f>ROUND(G143*L143,P4)</f>
        <v>0</v>
      </c>
      <c r="N143" s="25" t="s">
        <v>348</v>
      </c>
      <c r="O143" s="31">
        <f>M143*AA143</f>
        <v>0</v>
      </c>
      <c r="P143" s="1">
        <v>3</v>
      </c>
      <c r="AA143" s="1">
        <f>IF(P143=1,$O$3,IF(P143=2,$O$4,$O$5))</f>
        <v>0</v>
      </c>
    </row>
    <row r="144">
      <c r="A144" s="1" t="s">
        <v>339</v>
      </c>
      <c r="E144" s="27" t="s">
        <v>5176</v>
      </c>
    </row>
    <row r="145">
      <c r="A145" s="1" t="s">
        <v>341</v>
      </c>
      <c r="E145" s="32" t="s">
        <v>5571</v>
      </c>
    </row>
    <row r="146" ht="132">
      <c r="A146" s="1" t="s">
        <v>342</v>
      </c>
      <c r="E146" s="27" t="s">
        <v>5493</v>
      </c>
    </row>
    <row r="147">
      <c r="A147" s="1" t="s">
        <v>333</v>
      </c>
      <c r="B147" s="1">
        <v>34</v>
      </c>
      <c r="C147" s="26" t="s">
        <v>5228</v>
      </c>
      <c r="D147" t="s">
        <v>345</v>
      </c>
      <c r="E147" s="27" t="s">
        <v>5229</v>
      </c>
      <c r="F147" s="28" t="s">
        <v>481</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5176</v>
      </c>
    </row>
    <row r="149">
      <c r="A149" s="1" t="s">
        <v>341</v>
      </c>
      <c r="E149" s="32" t="s">
        <v>5572</v>
      </c>
    </row>
    <row r="150" ht="92.4">
      <c r="A150" s="1" t="s">
        <v>342</v>
      </c>
      <c r="E150" s="27" t="s">
        <v>5142</v>
      </c>
    </row>
    <row r="151">
      <c r="A151" s="1" t="s">
        <v>333</v>
      </c>
      <c r="B151" s="1">
        <v>35</v>
      </c>
      <c r="C151" s="26" t="s">
        <v>5231</v>
      </c>
      <c r="D151" t="s">
        <v>345</v>
      </c>
      <c r="E151" s="27" t="s">
        <v>5232</v>
      </c>
      <c r="F151" s="28" t="s">
        <v>481</v>
      </c>
      <c r="G151" s="29">
        <v>42.829999999999998</v>
      </c>
      <c r="H151" s="28">
        <v>0</v>
      </c>
      <c r="I151" s="30">
        <f>ROUND(G151*H151,P4)</f>
        <v>0</v>
      </c>
      <c r="L151" s="30">
        <v>0</v>
      </c>
      <c r="M151" s="24">
        <f>ROUND(G151*L151,P4)</f>
        <v>0</v>
      </c>
      <c r="N151" s="25" t="s">
        <v>348</v>
      </c>
      <c r="O151" s="31">
        <f>M151*AA151</f>
        <v>0</v>
      </c>
      <c r="P151" s="1">
        <v>3</v>
      </c>
      <c r="AA151" s="1">
        <f>IF(P151=1,$O$3,IF(P151=2,$O$4,$O$5))</f>
        <v>0</v>
      </c>
    </row>
    <row r="152">
      <c r="A152" s="1" t="s">
        <v>339</v>
      </c>
      <c r="E152" s="27" t="s">
        <v>5176</v>
      </c>
    </row>
    <row r="153">
      <c r="A153" s="1" t="s">
        <v>341</v>
      </c>
      <c r="E153" s="32" t="s">
        <v>5573</v>
      </c>
    </row>
    <row r="154" ht="92.4">
      <c r="A154" s="1" t="s">
        <v>342</v>
      </c>
      <c r="E154"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COUNTIFS(L8:L163,"=0",A8:A163,"P")+COUNTIFS(L8:L163,"",A8:A163,"P")+SUM(Q8:Q163)</f>
        <v>0</v>
      </c>
    </row>
    <row r="8">
      <c r="A8" s="1" t="s">
        <v>328</v>
      </c>
      <c r="C8" s="22" t="s">
        <v>5574</v>
      </c>
      <c r="E8" s="23" t="s">
        <v>145</v>
      </c>
      <c r="L8" s="24">
        <f>L9+L18+L51+L104+L125+L130</f>
        <v>0</v>
      </c>
      <c r="M8" s="24">
        <f>M9+M18+M51+M104+M125+M130</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25.399999999999999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5575</v>
      </c>
    </row>
    <row r="13" ht="158.4">
      <c r="A13" s="1" t="s">
        <v>342</v>
      </c>
      <c r="E13" s="27" t="s">
        <v>343</v>
      </c>
    </row>
    <row r="14" ht="26.4">
      <c r="A14" s="1" t="s">
        <v>333</v>
      </c>
      <c r="B14" s="1">
        <v>2</v>
      </c>
      <c r="C14" s="26" t="s">
        <v>3728</v>
      </c>
      <c r="D14" t="s">
        <v>3729</v>
      </c>
      <c r="E14" s="27" t="s">
        <v>3730</v>
      </c>
      <c r="F14" s="28" t="s">
        <v>337</v>
      </c>
      <c r="G14" s="29">
        <v>115.45399999999999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5576</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5170</v>
      </c>
      <c r="D27" t="s">
        <v>345</v>
      </c>
      <c r="E27" s="27" t="s">
        <v>5171</v>
      </c>
      <c r="F27" s="28" t="s">
        <v>481</v>
      </c>
      <c r="G27" s="29">
        <v>53.200000000000003</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5577</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5176</v>
      </c>
    </row>
    <row r="33">
      <c r="A33" s="1" t="s">
        <v>341</v>
      </c>
      <c r="E33" s="32" t="s">
        <v>5177</v>
      </c>
    </row>
    <row r="34" ht="92.4">
      <c r="A34" s="1" t="s">
        <v>342</v>
      </c>
      <c r="E34" s="27" t="s">
        <v>4083</v>
      </c>
    </row>
    <row r="35">
      <c r="A35" s="1" t="s">
        <v>333</v>
      </c>
      <c r="B35" s="1">
        <v>7</v>
      </c>
      <c r="C35" s="26" t="s">
        <v>5367</v>
      </c>
      <c r="D35" t="s">
        <v>345</v>
      </c>
      <c r="E35" s="27" t="s">
        <v>5368</v>
      </c>
      <c r="F35" s="28" t="s">
        <v>481</v>
      </c>
      <c r="G35" s="29">
        <v>53.200000000000003</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5578</v>
      </c>
    </row>
    <row r="38" ht="356.4">
      <c r="A38" s="1" t="s">
        <v>342</v>
      </c>
      <c r="E38" s="27" t="s">
        <v>485</v>
      </c>
    </row>
    <row r="39">
      <c r="A39" s="1" t="s">
        <v>333</v>
      </c>
      <c r="B39" s="1">
        <v>8</v>
      </c>
      <c r="C39" s="26" t="s">
        <v>5371</v>
      </c>
      <c r="D39" t="s">
        <v>345</v>
      </c>
      <c r="E39" s="27" t="s">
        <v>5372</v>
      </c>
      <c r="F39" s="28" t="s">
        <v>481</v>
      </c>
      <c r="G39" s="29">
        <v>2.7000000000000002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5579</v>
      </c>
    </row>
    <row r="42" ht="356.4">
      <c r="A42" s="1" t="s">
        <v>342</v>
      </c>
      <c r="E42" s="27" t="s">
        <v>485</v>
      </c>
    </row>
    <row r="43">
      <c r="A43" s="1" t="s">
        <v>333</v>
      </c>
      <c r="B43" s="1">
        <v>9</v>
      </c>
      <c r="C43" s="26" t="s">
        <v>3777</v>
      </c>
      <c r="D43" t="s">
        <v>345</v>
      </c>
      <c r="E43" s="27" t="s">
        <v>3778</v>
      </c>
      <c r="F43" s="28" t="s">
        <v>481</v>
      </c>
      <c r="G43" s="29">
        <v>56</v>
      </c>
      <c r="H43" s="28">
        <v>0</v>
      </c>
      <c r="I43" s="30">
        <f>ROUND(G43*H43,P4)</f>
        <v>0</v>
      </c>
      <c r="L43" s="30">
        <v>0</v>
      </c>
      <c r="M43" s="24">
        <f>ROUND(G43*L43,P4)</f>
        <v>0</v>
      </c>
      <c r="N43" s="25" t="s">
        <v>348</v>
      </c>
      <c r="O43" s="31">
        <f>M43*AA43</f>
        <v>0</v>
      </c>
      <c r="P43" s="1">
        <v>3</v>
      </c>
      <c r="AA43" s="1">
        <f>IF(P43=1,$O$3,IF(P43=2,$O$4,$O$5))</f>
        <v>0</v>
      </c>
    </row>
    <row r="44">
      <c r="A44" s="1" t="s">
        <v>339</v>
      </c>
      <c r="E44" s="27" t="s">
        <v>5181</v>
      </c>
    </row>
    <row r="45">
      <c r="A45" s="1" t="s">
        <v>341</v>
      </c>
      <c r="E45" s="32" t="s">
        <v>5580</v>
      </c>
    </row>
    <row r="46" ht="224.4">
      <c r="A46" s="1" t="s">
        <v>342</v>
      </c>
      <c r="E46" s="27" t="s">
        <v>3779</v>
      </c>
    </row>
    <row r="47">
      <c r="A47" s="1" t="s">
        <v>333</v>
      </c>
      <c r="B47" s="1">
        <v>10</v>
      </c>
      <c r="C47" s="26" t="s">
        <v>493</v>
      </c>
      <c r="D47" t="s">
        <v>345</v>
      </c>
      <c r="E47" s="27" t="s">
        <v>494</v>
      </c>
      <c r="F47" s="28" t="s">
        <v>481</v>
      </c>
      <c r="G47" s="29">
        <v>53.200000000000003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5581</v>
      </c>
    </row>
    <row r="50" ht="264">
      <c r="A50" s="1" t="s">
        <v>342</v>
      </c>
      <c r="E50" s="27" t="s">
        <v>495</v>
      </c>
    </row>
    <row r="51">
      <c r="A51" s="1" t="s">
        <v>330</v>
      </c>
      <c r="C51" s="22" t="s">
        <v>351</v>
      </c>
      <c r="E51" s="23" t="s">
        <v>5184</v>
      </c>
      <c r="L51" s="24">
        <f>SUMIFS(L52:L103,A52:A103,"P")</f>
        <v>0</v>
      </c>
      <c r="M51" s="24">
        <f>SUMIFS(M52:M103,A52:A103,"P")</f>
        <v>0</v>
      </c>
      <c r="N51" s="25"/>
    </row>
    <row r="52">
      <c r="A52" s="1" t="s">
        <v>333</v>
      </c>
      <c r="B52" s="1">
        <v>11</v>
      </c>
      <c r="C52" s="26" t="s">
        <v>5438</v>
      </c>
      <c r="D52" t="s">
        <v>345</v>
      </c>
      <c r="E52" s="27" t="s">
        <v>5439</v>
      </c>
      <c r="F52" s="28" t="s">
        <v>337</v>
      </c>
      <c r="G52" s="29">
        <v>0.61299999999999999</v>
      </c>
      <c r="H52" s="28">
        <v>0</v>
      </c>
      <c r="I52" s="30">
        <f>ROUND(G52*H52,P4)</f>
        <v>0</v>
      </c>
      <c r="L52" s="30">
        <v>0</v>
      </c>
      <c r="M52" s="24">
        <f>ROUND(G52*L52,P4)</f>
        <v>0</v>
      </c>
      <c r="N52" s="25" t="s">
        <v>348</v>
      </c>
      <c r="O52" s="31">
        <f>M52*AA52</f>
        <v>0</v>
      </c>
      <c r="P52" s="1">
        <v>3</v>
      </c>
      <c r="AA52" s="1">
        <f>IF(P52=1,$O$3,IF(P52=2,$O$4,$O$5))</f>
        <v>0</v>
      </c>
    </row>
    <row r="53">
      <c r="A53" s="1" t="s">
        <v>339</v>
      </c>
      <c r="E53" s="27" t="s">
        <v>5546</v>
      </c>
    </row>
    <row r="54">
      <c r="A54" s="1" t="s">
        <v>341</v>
      </c>
      <c r="E54" s="32" t="s">
        <v>5582</v>
      </c>
    </row>
    <row r="55" ht="118.8">
      <c r="A55" s="1" t="s">
        <v>342</v>
      </c>
      <c r="E55" s="27" t="s">
        <v>5442</v>
      </c>
    </row>
    <row r="56">
      <c r="A56" s="1" t="s">
        <v>333</v>
      </c>
      <c r="B56" s="1">
        <v>12</v>
      </c>
      <c r="C56" s="26" t="s">
        <v>5443</v>
      </c>
      <c r="D56" t="s">
        <v>345</v>
      </c>
      <c r="E56" s="27" t="s">
        <v>5444</v>
      </c>
      <c r="F56" s="28" t="s">
        <v>476</v>
      </c>
      <c r="G56" s="29">
        <v>7.7999999999999998</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5583</v>
      </c>
    </row>
    <row r="59" ht="79.2">
      <c r="A59" s="1" t="s">
        <v>342</v>
      </c>
      <c r="E59" s="27" t="s">
        <v>5301</v>
      </c>
    </row>
    <row r="60">
      <c r="A60" s="1" t="s">
        <v>333</v>
      </c>
      <c r="B60" s="1">
        <v>13</v>
      </c>
      <c r="C60" s="26" t="s">
        <v>5081</v>
      </c>
      <c r="D60" t="s">
        <v>345</v>
      </c>
      <c r="E60" s="27" t="s">
        <v>5082</v>
      </c>
      <c r="F60" s="28" t="s">
        <v>476</v>
      </c>
      <c r="G60" s="29">
        <v>4.7199999999999998</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5584</v>
      </c>
    </row>
    <row r="63" ht="382.8">
      <c r="A63" s="1" t="s">
        <v>342</v>
      </c>
      <c r="E63" s="27" t="s">
        <v>5084</v>
      </c>
    </row>
    <row r="64">
      <c r="A64" s="1" t="s">
        <v>333</v>
      </c>
      <c r="B64" s="1">
        <v>14</v>
      </c>
      <c r="C64" s="26" t="s">
        <v>5447</v>
      </c>
      <c r="D64" t="s">
        <v>345</v>
      </c>
      <c r="E64" s="27" t="s">
        <v>5448</v>
      </c>
      <c r="F64" s="28" t="s">
        <v>476</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5585</v>
      </c>
    </row>
    <row r="67" ht="316.8">
      <c r="A67" s="1" t="s">
        <v>342</v>
      </c>
      <c r="E67" s="27" t="s">
        <v>5450</v>
      </c>
    </row>
    <row r="68">
      <c r="A68" s="1" t="s">
        <v>333</v>
      </c>
      <c r="B68" s="1">
        <v>15</v>
      </c>
      <c r="C68" s="26" t="s">
        <v>5451</v>
      </c>
      <c r="D68" t="s">
        <v>345</v>
      </c>
      <c r="E68" s="27" t="s">
        <v>5452</v>
      </c>
      <c r="F68" s="28" t="s">
        <v>476</v>
      </c>
      <c r="G68" s="29">
        <v>4.7199999999999998</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5586</v>
      </c>
    </row>
    <row r="71" ht="52.8">
      <c r="A71" s="1" t="s">
        <v>342</v>
      </c>
      <c r="E71" s="27" t="s">
        <v>5385</v>
      </c>
    </row>
    <row r="72">
      <c r="A72" s="1" t="s">
        <v>333</v>
      </c>
      <c r="B72" s="1">
        <v>16</v>
      </c>
      <c r="C72" s="26" t="s">
        <v>5382</v>
      </c>
      <c r="D72" t="s">
        <v>345</v>
      </c>
      <c r="E72" s="27" t="s">
        <v>5383</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5587</v>
      </c>
    </row>
    <row r="75" ht="52.8">
      <c r="A75" s="1" t="s">
        <v>342</v>
      </c>
      <c r="E75" s="27" t="s">
        <v>5385</v>
      </c>
    </row>
    <row r="76">
      <c r="A76" s="1" t="s">
        <v>333</v>
      </c>
      <c r="B76" s="1">
        <v>17</v>
      </c>
      <c r="C76" s="26" t="s">
        <v>5454</v>
      </c>
      <c r="D76" t="s">
        <v>345</v>
      </c>
      <c r="E76" s="27" t="s">
        <v>5455</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5552</v>
      </c>
    </row>
    <row r="79" ht="92.4">
      <c r="A79" s="1" t="s">
        <v>342</v>
      </c>
      <c r="E79" s="27" t="s">
        <v>5390</v>
      </c>
    </row>
    <row r="80">
      <c r="A80" s="1" t="s">
        <v>333</v>
      </c>
      <c r="B80" s="1">
        <v>18</v>
      </c>
      <c r="C80" s="26" t="s">
        <v>5458</v>
      </c>
      <c r="D80" t="s">
        <v>345</v>
      </c>
      <c r="E80" s="27" t="s">
        <v>5459</v>
      </c>
      <c r="F80" s="28" t="s">
        <v>361</v>
      </c>
      <c r="G80" s="29">
        <v>10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5553</v>
      </c>
    </row>
    <row r="83" ht="224.4">
      <c r="A83" s="1" t="s">
        <v>342</v>
      </c>
      <c r="E83" s="27" t="s">
        <v>5461</v>
      </c>
    </row>
    <row r="84">
      <c r="A84" s="1" t="s">
        <v>333</v>
      </c>
      <c r="B84" s="1">
        <v>19</v>
      </c>
      <c r="C84" s="26" t="s">
        <v>5399</v>
      </c>
      <c r="D84" t="s">
        <v>345</v>
      </c>
      <c r="E84" s="27" t="s">
        <v>5400</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5554</v>
      </c>
    </row>
    <row r="87" ht="66">
      <c r="A87" s="1" t="s">
        <v>342</v>
      </c>
      <c r="E87" s="27" t="s">
        <v>5402</v>
      </c>
    </row>
    <row r="88">
      <c r="A88" s="1" t="s">
        <v>333</v>
      </c>
      <c r="B88" s="1">
        <v>20</v>
      </c>
      <c r="C88" s="26" t="s">
        <v>2339</v>
      </c>
      <c r="D88" t="s">
        <v>345</v>
      </c>
      <c r="E88" s="27" t="s">
        <v>2340</v>
      </c>
      <c r="F88" s="28" t="s">
        <v>481</v>
      </c>
      <c r="G88" s="29">
        <v>0.95999999999999996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5588</v>
      </c>
    </row>
    <row r="91" ht="382.8">
      <c r="A91" s="1" t="s">
        <v>342</v>
      </c>
      <c r="E91" s="27" t="s">
        <v>2341</v>
      </c>
    </row>
    <row r="92">
      <c r="A92" s="1" t="s">
        <v>333</v>
      </c>
      <c r="B92" s="1">
        <v>21</v>
      </c>
      <c r="C92" s="26" t="s">
        <v>5556</v>
      </c>
      <c r="D92" t="s">
        <v>345</v>
      </c>
      <c r="E92" s="27" t="s">
        <v>5557</v>
      </c>
      <c r="F92" s="28" t="s">
        <v>481</v>
      </c>
      <c r="G92" s="29">
        <v>5.7000000000000002</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5589</v>
      </c>
    </row>
    <row r="95" ht="382.8">
      <c r="A95" s="1" t="s">
        <v>342</v>
      </c>
      <c r="E95" s="27" t="s">
        <v>3827</v>
      </c>
    </row>
    <row r="96">
      <c r="A96" s="1" t="s">
        <v>333</v>
      </c>
      <c r="B96" s="1">
        <v>22</v>
      </c>
      <c r="C96" s="26" t="s">
        <v>5466</v>
      </c>
      <c r="D96" t="s">
        <v>345</v>
      </c>
      <c r="E96" s="27" t="s">
        <v>5467</v>
      </c>
      <c r="F96" s="28" t="s">
        <v>337</v>
      </c>
      <c r="G96" s="29">
        <v>0.253</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5590</v>
      </c>
    </row>
    <row r="99" ht="316.8">
      <c r="A99" s="1" t="s">
        <v>342</v>
      </c>
      <c r="E99" s="27" t="s">
        <v>5398</v>
      </c>
    </row>
    <row r="100">
      <c r="A100" s="1" t="s">
        <v>333</v>
      </c>
      <c r="B100" s="1">
        <v>23</v>
      </c>
      <c r="C100" s="26" t="s">
        <v>5395</v>
      </c>
      <c r="D100" t="s">
        <v>345</v>
      </c>
      <c r="E100" s="27" t="s">
        <v>5396</v>
      </c>
      <c r="F100" s="28" t="s">
        <v>337</v>
      </c>
      <c r="G100" s="29">
        <v>0.039</v>
      </c>
      <c r="H100" s="28">
        <v>0</v>
      </c>
      <c r="I100" s="30">
        <f>ROUND(G100*H100,P4)</f>
        <v>0</v>
      </c>
      <c r="L100" s="30">
        <v>0</v>
      </c>
      <c r="M100" s="24">
        <f>ROUND(G100*L100,P4)</f>
        <v>0</v>
      </c>
      <c r="N100" s="25" t="s">
        <v>348</v>
      </c>
      <c r="O100" s="31">
        <f>M100*AA100</f>
        <v>0</v>
      </c>
      <c r="P100" s="1">
        <v>3</v>
      </c>
      <c r="AA100" s="1">
        <f>IF(P100=1,$O$3,IF(P100=2,$O$4,$O$5))</f>
        <v>0</v>
      </c>
    </row>
    <row r="101">
      <c r="A101" s="1" t="s">
        <v>339</v>
      </c>
      <c r="E101" s="27" t="s">
        <v>5591</v>
      </c>
    </row>
    <row r="102">
      <c r="A102" s="1" t="s">
        <v>341</v>
      </c>
      <c r="E102" s="32" t="s">
        <v>5592</v>
      </c>
    </row>
    <row r="103" ht="316.8">
      <c r="A103" s="1" t="s">
        <v>342</v>
      </c>
      <c r="E103" s="27" t="s">
        <v>5398</v>
      </c>
    </row>
    <row r="104">
      <c r="A104" s="1" t="s">
        <v>330</v>
      </c>
      <c r="C104" s="22" t="s">
        <v>486</v>
      </c>
      <c r="E104" s="23" t="s">
        <v>3835</v>
      </c>
      <c r="L104" s="24">
        <f>SUMIFS(L105:L124,A105:A124,"P")</f>
        <v>0</v>
      </c>
      <c r="M104" s="24">
        <f>SUMIFS(M105:M124,A105:A124,"P")</f>
        <v>0</v>
      </c>
      <c r="N104" s="25"/>
    </row>
    <row r="105">
      <c r="A105" s="1" t="s">
        <v>333</v>
      </c>
      <c r="B105" s="1">
        <v>24</v>
      </c>
      <c r="C105" s="26" t="s">
        <v>5416</v>
      </c>
      <c r="D105" t="s">
        <v>345</v>
      </c>
      <c r="E105" s="27" t="s">
        <v>5417</v>
      </c>
      <c r="F105" s="28" t="s">
        <v>481</v>
      </c>
      <c r="G105" s="29">
        <v>3.6400000000000001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9.6">
      <c r="A107" s="1" t="s">
        <v>341</v>
      </c>
      <c r="E107" s="32" t="s">
        <v>5593</v>
      </c>
    </row>
    <row r="108" ht="382.8">
      <c r="A108" s="1" t="s">
        <v>342</v>
      </c>
      <c r="E108" s="27" t="s">
        <v>2341</v>
      </c>
    </row>
    <row r="109">
      <c r="A109" s="1" t="s">
        <v>333</v>
      </c>
      <c r="B109" s="1">
        <v>25</v>
      </c>
      <c r="C109" s="26" t="s">
        <v>5194</v>
      </c>
      <c r="D109" t="s">
        <v>345</v>
      </c>
      <c r="E109" s="27" t="s">
        <v>5195</v>
      </c>
      <c r="F109" s="28" t="s">
        <v>481</v>
      </c>
      <c r="G109" s="29">
        <v>3.21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5594</v>
      </c>
    </row>
    <row r="112" ht="382.8">
      <c r="A112" s="1" t="s">
        <v>342</v>
      </c>
      <c r="E112" s="27" t="s">
        <v>3827</v>
      </c>
    </row>
    <row r="113">
      <c r="A113" s="1" t="s">
        <v>333</v>
      </c>
      <c r="B113" s="1">
        <v>26</v>
      </c>
      <c r="C113" s="26" t="s">
        <v>4132</v>
      </c>
      <c r="D113" t="s">
        <v>345</v>
      </c>
      <c r="E113" s="27" t="s">
        <v>4133</v>
      </c>
      <c r="F113" s="28" t="s">
        <v>481</v>
      </c>
      <c r="G113" s="29">
        <v>0.17299999999999999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5595</v>
      </c>
    </row>
    <row r="116" ht="79.2">
      <c r="A116" s="1" t="s">
        <v>342</v>
      </c>
      <c r="E116" s="27" t="s">
        <v>4135</v>
      </c>
    </row>
    <row r="117">
      <c r="A117" s="1" t="s">
        <v>333</v>
      </c>
      <c r="B117" s="1">
        <v>27</v>
      </c>
      <c r="C117" s="26" t="s">
        <v>5098</v>
      </c>
      <c r="D117" t="s">
        <v>345</v>
      </c>
      <c r="E117" s="27" t="s">
        <v>5099</v>
      </c>
      <c r="F117" s="28" t="s">
        <v>337</v>
      </c>
      <c r="G117" s="29">
        <v>0.17299999999999999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5596</v>
      </c>
    </row>
    <row r="120" ht="303.6">
      <c r="A120" s="1" t="s">
        <v>342</v>
      </c>
      <c r="E120" s="27" t="s">
        <v>3831</v>
      </c>
    </row>
    <row r="121">
      <c r="A121" s="1" t="s">
        <v>333</v>
      </c>
      <c r="B121" s="1">
        <v>28</v>
      </c>
      <c r="C121" s="26" t="s">
        <v>3842</v>
      </c>
      <c r="D121" t="s">
        <v>345</v>
      </c>
      <c r="E121" s="27" t="s">
        <v>3843</v>
      </c>
      <c r="F121" s="28" t="s">
        <v>481</v>
      </c>
      <c r="G121" s="29">
        <v>6.4199999999999999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5191</v>
      </c>
    </row>
    <row r="123">
      <c r="A123" s="1" t="s">
        <v>341</v>
      </c>
      <c r="E123" s="32" t="s">
        <v>5597</v>
      </c>
    </row>
    <row r="124" ht="118.8">
      <c r="A124" s="1" t="s">
        <v>342</v>
      </c>
      <c r="E124" s="27" t="s">
        <v>3845</v>
      </c>
    </row>
    <row r="125">
      <c r="A125" s="1" t="s">
        <v>330</v>
      </c>
      <c r="C125" s="22" t="s">
        <v>522</v>
      </c>
      <c r="E125" s="23" t="s">
        <v>5212</v>
      </c>
      <c r="L125" s="24">
        <f>SUMIFS(L126:L129,A126:A129,"P")</f>
        <v>0</v>
      </c>
      <c r="M125" s="24">
        <f>SUMIFS(M126:M129,A126:A129,"P")</f>
        <v>0</v>
      </c>
      <c r="N125" s="25"/>
    </row>
    <row r="126" ht="26.4">
      <c r="A126" s="1" t="s">
        <v>333</v>
      </c>
      <c r="B126" s="1">
        <v>29</v>
      </c>
      <c r="C126" s="26" t="s">
        <v>3954</v>
      </c>
      <c r="D126" t="s">
        <v>345</v>
      </c>
      <c r="E126" s="27" t="s">
        <v>3955</v>
      </c>
      <c r="F126" s="28" t="s">
        <v>476</v>
      </c>
      <c r="G126" s="29">
        <v>43.5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5598</v>
      </c>
    </row>
    <row r="129" ht="211.2">
      <c r="A129" s="1" t="s">
        <v>342</v>
      </c>
      <c r="E129" s="27" t="s">
        <v>3957</v>
      </c>
    </row>
    <row r="130">
      <c r="A130" s="1" t="s">
        <v>330</v>
      </c>
      <c r="C130" s="22" t="s">
        <v>3980</v>
      </c>
      <c r="E130" s="23" t="s">
        <v>5217</v>
      </c>
      <c r="L130" s="24">
        <f>SUMIFS(L131:L162,A131:A162,"P")</f>
        <v>0</v>
      </c>
      <c r="M130" s="24">
        <f>SUMIFS(M131:M162,A131:A162,"P")</f>
        <v>0</v>
      </c>
      <c r="N130" s="25"/>
    </row>
    <row r="131">
      <c r="A131" s="1" t="s">
        <v>333</v>
      </c>
      <c r="B131" s="1">
        <v>30</v>
      </c>
      <c r="C131" s="26" t="s">
        <v>4941</v>
      </c>
      <c r="D131" t="s">
        <v>345</v>
      </c>
      <c r="E131" s="27" t="s">
        <v>4942</v>
      </c>
      <c r="F131" s="28" t="s">
        <v>361</v>
      </c>
      <c r="G131" s="29">
        <v>33.100000000000001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5599</v>
      </c>
    </row>
    <row r="134" ht="79.2">
      <c r="A134" s="1" t="s">
        <v>342</v>
      </c>
      <c r="E134" s="27" t="s">
        <v>4944</v>
      </c>
    </row>
    <row r="135">
      <c r="A135" s="1" t="s">
        <v>333</v>
      </c>
      <c r="B135" s="1">
        <v>31</v>
      </c>
      <c r="C135" s="26" t="s">
        <v>5482</v>
      </c>
      <c r="D135" t="s">
        <v>345</v>
      </c>
      <c r="E135" s="27" t="s">
        <v>5483</v>
      </c>
      <c r="F135" s="28" t="s">
        <v>361</v>
      </c>
      <c r="G135" s="29">
        <v>13.34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5600</v>
      </c>
    </row>
    <row r="138" ht="79.2">
      <c r="A138" s="1" t="s">
        <v>342</v>
      </c>
      <c r="E138" s="27" t="s">
        <v>4841</v>
      </c>
    </row>
    <row r="139">
      <c r="A139" s="1" t="s">
        <v>333</v>
      </c>
      <c r="B139" s="1">
        <v>32</v>
      </c>
      <c r="C139" s="26" t="s">
        <v>4932</v>
      </c>
      <c r="D139" t="s">
        <v>345</v>
      </c>
      <c r="E139" s="27" t="s">
        <v>4933</v>
      </c>
      <c r="F139" s="28" t="s">
        <v>361</v>
      </c>
      <c r="G139" s="29">
        <v>4.7000000000000002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5601</v>
      </c>
    </row>
    <row r="142" ht="132">
      <c r="A142" s="1" t="s">
        <v>342</v>
      </c>
      <c r="E142" s="27" t="s">
        <v>3996</v>
      </c>
    </row>
    <row r="143">
      <c r="A143" s="1" t="s">
        <v>333</v>
      </c>
      <c r="B143" s="1">
        <v>33</v>
      </c>
      <c r="C143" s="26" t="s">
        <v>5486</v>
      </c>
      <c r="D143" t="s">
        <v>345</v>
      </c>
      <c r="E143" s="27" t="s">
        <v>5487</v>
      </c>
      <c r="F143" s="28" t="s">
        <v>337</v>
      </c>
      <c r="G143" s="29">
        <v>0.76600000000000001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39.6">
      <c r="A145" s="1" t="s">
        <v>341</v>
      </c>
      <c r="E145" s="32" t="s">
        <v>5602</v>
      </c>
    </row>
    <row r="146" ht="52.8">
      <c r="A146" s="1" t="s">
        <v>342</v>
      </c>
      <c r="E146" s="27" t="s">
        <v>5489</v>
      </c>
    </row>
    <row r="147">
      <c r="A147" s="1" t="s">
        <v>333</v>
      </c>
      <c r="B147" s="1">
        <v>34</v>
      </c>
      <c r="C147" s="26" t="s">
        <v>5532</v>
      </c>
      <c r="D147" t="s">
        <v>345</v>
      </c>
      <c r="E147" s="27" t="s">
        <v>5533</v>
      </c>
      <c r="F147" s="28" t="s">
        <v>361</v>
      </c>
      <c r="G147" s="29">
        <v>11.5</v>
      </c>
      <c r="H147" s="28">
        <v>0</v>
      </c>
      <c r="I147" s="30">
        <f>ROUND(G147*H147,P4)</f>
        <v>0</v>
      </c>
      <c r="L147" s="30">
        <v>0</v>
      </c>
      <c r="M147" s="24">
        <f>ROUND(G147*L147,P4)</f>
        <v>0</v>
      </c>
      <c r="N147" s="25" t="s">
        <v>348</v>
      </c>
      <c r="O147" s="31">
        <f>M147*AA147</f>
        <v>0</v>
      </c>
      <c r="P147" s="1">
        <v>3</v>
      </c>
      <c r="AA147" s="1">
        <f>IF(P147=1,$O$3,IF(P147=2,$O$4,$O$5))</f>
        <v>0</v>
      </c>
    </row>
    <row r="148">
      <c r="A148" s="1" t="s">
        <v>339</v>
      </c>
      <c r="E148" s="27" t="s">
        <v>5176</v>
      </c>
    </row>
    <row r="149">
      <c r="A149" s="1" t="s">
        <v>341</v>
      </c>
      <c r="E149" s="32" t="s">
        <v>5603</v>
      </c>
    </row>
    <row r="150" ht="132">
      <c r="A150" s="1" t="s">
        <v>342</v>
      </c>
      <c r="E150" s="27" t="s">
        <v>5493</v>
      </c>
    </row>
    <row r="151">
      <c r="A151" s="1" t="s">
        <v>333</v>
      </c>
      <c r="B151" s="1">
        <v>35</v>
      </c>
      <c r="C151" s="26" t="s">
        <v>5228</v>
      </c>
      <c r="D151" t="s">
        <v>345</v>
      </c>
      <c r="E151" s="27" t="s">
        <v>5229</v>
      </c>
      <c r="F151" s="28" t="s">
        <v>481</v>
      </c>
      <c r="G151" s="29">
        <v>0.75</v>
      </c>
      <c r="H151" s="28">
        <v>0</v>
      </c>
      <c r="I151" s="30">
        <f>ROUND(G151*H151,P4)</f>
        <v>0</v>
      </c>
      <c r="L151" s="30">
        <v>0</v>
      </c>
      <c r="M151" s="24">
        <f>ROUND(G151*L151,P4)</f>
        <v>0</v>
      </c>
      <c r="N151" s="25" t="s">
        <v>348</v>
      </c>
      <c r="O151" s="31">
        <f>M151*AA151</f>
        <v>0</v>
      </c>
      <c r="P151" s="1">
        <v>3</v>
      </c>
      <c r="AA151" s="1">
        <f>IF(P151=1,$O$3,IF(P151=2,$O$4,$O$5))</f>
        <v>0</v>
      </c>
    </row>
    <row r="152">
      <c r="A152" s="1" t="s">
        <v>339</v>
      </c>
      <c r="E152" s="27" t="s">
        <v>5176</v>
      </c>
    </row>
    <row r="153">
      <c r="A153" s="1" t="s">
        <v>341</v>
      </c>
      <c r="E153" s="32" t="s">
        <v>5604</v>
      </c>
    </row>
    <row r="154" ht="92.4">
      <c r="A154" s="1" t="s">
        <v>342</v>
      </c>
      <c r="E154" s="27" t="s">
        <v>5142</v>
      </c>
    </row>
    <row r="155">
      <c r="A155" s="1" t="s">
        <v>333</v>
      </c>
      <c r="B155" s="1">
        <v>36</v>
      </c>
      <c r="C155" s="26" t="s">
        <v>5231</v>
      </c>
      <c r="D155" t="s">
        <v>345</v>
      </c>
      <c r="E155" s="27" t="s">
        <v>5232</v>
      </c>
      <c r="F155" s="28" t="s">
        <v>481</v>
      </c>
      <c r="G155" s="29">
        <v>13.720000000000001</v>
      </c>
      <c r="H155" s="28">
        <v>0</v>
      </c>
      <c r="I155" s="30">
        <f>ROUND(G155*H155,P4)</f>
        <v>0</v>
      </c>
      <c r="L155" s="30">
        <v>0</v>
      </c>
      <c r="M155" s="24">
        <f>ROUND(G155*L155,P4)</f>
        <v>0</v>
      </c>
      <c r="N155" s="25" t="s">
        <v>348</v>
      </c>
      <c r="O155" s="31">
        <f>M155*AA155</f>
        <v>0</v>
      </c>
      <c r="P155" s="1">
        <v>3</v>
      </c>
      <c r="AA155" s="1">
        <f>IF(P155=1,$O$3,IF(P155=2,$O$4,$O$5))</f>
        <v>0</v>
      </c>
    </row>
    <row r="156">
      <c r="A156" s="1" t="s">
        <v>339</v>
      </c>
      <c r="E156" s="27" t="s">
        <v>5176</v>
      </c>
    </row>
    <row r="157">
      <c r="A157" s="1" t="s">
        <v>341</v>
      </c>
      <c r="E157" s="32" t="s">
        <v>5605</v>
      </c>
    </row>
    <row r="158" ht="92.4">
      <c r="A158" s="1" t="s">
        <v>342</v>
      </c>
      <c r="E158" s="27" t="s">
        <v>5142</v>
      </c>
    </row>
    <row r="159">
      <c r="A159" s="1" t="s">
        <v>333</v>
      </c>
      <c r="B159" s="1">
        <v>37</v>
      </c>
      <c r="C159" s="26" t="s">
        <v>5496</v>
      </c>
      <c r="D159" t="s">
        <v>345</v>
      </c>
      <c r="E159" s="27" t="s">
        <v>5497</v>
      </c>
      <c r="F159" s="28" t="s">
        <v>481</v>
      </c>
      <c r="G159" s="29">
        <v>19.32</v>
      </c>
      <c r="H159" s="28">
        <v>0</v>
      </c>
      <c r="I159" s="30">
        <f>ROUND(G159*H159,P4)</f>
        <v>0</v>
      </c>
      <c r="L159" s="30">
        <v>0</v>
      </c>
      <c r="M159" s="24">
        <f>ROUND(G159*L159,P4)</f>
        <v>0</v>
      </c>
      <c r="N159" s="25" t="s">
        <v>348</v>
      </c>
      <c r="O159" s="31">
        <f>M159*AA159</f>
        <v>0</v>
      </c>
      <c r="P159" s="1">
        <v>3</v>
      </c>
      <c r="AA159" s="1">
        <f>IF(P159=1,$O$3,IF(P159=2,$O$4,$O$5))</f>
        <v>0</v>
      </c>
    </row>
    <row r="160">
      <c r="A160" s="1" t="s">
        <v>339</v>
      </c>
      <c r="E160" s="27" t="s">
        <v>5176</v>
      </c>
    </row>
    <row r="161">
      <c r="A161" s="1" t="s">
        <v>341</v>
      </c>
      <c r="E161" s="32" t="s">
        <v>5606</v>
      </c>
    </row>
    <row r="162" ht="92.4">
      <c r="A162" s="1" t="s">
        <v>342</v>
      </c>
      <c r="E162"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COUNTIFS(L8:L177,"=0",A8:A177,"P")+COUNTIFS(L8:L177,"",A8:A177,"P")+SUM(Q8:Q177)</f>
        <v>0</v>
      </c>
    </row>
    <row r="8">
      <c r="A8" s="1" t="s">
        <v>328</v>
      </c>
      <c r="C8" s="22" t="s">
        <v>5607</v>
      </c>
      <c r="E8" s="23" t="s">
        <v>147</v>
      </c>
      <c r="L8" s="24">
        <f>L9+L18+L51+L104+L113+L138+L143+L148</f>
        <v>0</v>
      </c>
      <c r="M8" s="24">
        <f>M9+M18+M51+M104+M113+M138+M143+M148</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30</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5608</v>
      </c>
    </row>
    <row r="13" ht="158.4">
      <c r="A13" s="1" t="s">
        <v>342</v>
      </c>
      <c r="E13" s="27" t="s">
        <v>343</v>
      </c>
    </row>
    <row r="14" ht="26.4">
      <c r="A14" s="1" t="s">
        <v>333</v>
      </c>
      <c r="B14" s="1">
        <v>2</v>
      </c>
      <c r="C14" s="26" t="s">
        <v>3728</v>
      </c>
      <c r="D14" t="s">
        <v>3729</v>
      </c>
      <c r="E14" s="27" t="s">
        <v>3730</v>
      </c>
      <c r="F14" s="28" t="s">
        <v>337</v>
      </c>
      <c r="G14" s="29">
        <v>103.752</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5609</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5610</v>
      </c>
    </row>
    <row r="21">
      <c r="A21" s="1" t="s">
        <v>341</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5611</v>
      </c>
    </row>
    <row r="25">
      <c r="A25" s="1" t="s">
        <v>341</v>
      </c>
    </row>
    <row r="26" ht="105.6">
      <c r="A26" s="1" t="s">
        <v>342</v>
      </c>
      <c r="E26" s="27" t="s">
        <v>5163</v>
      </c>
    </row>
    <row r="27">
      <c r="A27" s="1" t="s">
        <v>333</v>
      </c>
      <c r="B27" s="1">
        <v>5</v>
      </c>
      <c r="C27" s="26" t="s">
        <v>5170</v>
      </c>
      <c r="D27" t="s">
        <v>345</v>
      </c>
      <c r="E27" s="27" t="s">
        <v>5171</v>
      </c>
      <c r="F27" s="28" t="s">
        <v>481</v>
      </c>
      <c r="G27" s="29">
        <v>158</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5612</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5176</v>
      </c>
    </row>
    <row r="33">
      <c r="A33" s="1" t="s">
        <v>341</v>
      </c>
      <c r="E33" s="32" t="s">
        <v>5177</v>
      </c>
    </row>
    <row r="34" ht="92.4">
      <c r="A34" s="1" t="s">
        <v>342</v>
      </c>
      <c r="E34" s="27" t="s">
        <v>4083</v>
      </c>
    </row>
    <row r="35">
      <c r="A35" s="1" t="s">
        <v>333</v>
      </c>
      <c r="B35" s="1">
        <v>7</v>
      </c>
      <c r="C35" s="26" t="s">
        <v>5367</v>
      </c>
      <c r="D35" t="s">
        <v>345</v>
      </c>
      <c r="E35" s="27" t="s">
        <v>5368</v>
      </c>
      <c r="F35" s="28" t="s">
        <v>481</v>
      </c>
      <c r="G35" s="29">
        <v>158</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5613</v>
      </c>
    </row>
    <row r="38" ht="356.4">
      <c r="A38" s="1" t="s">
        <v>342</v>
      </c>
      <c r="E38" s="27" t="s">
        <v>485</v>
      </c>
    </row>
    <row r="39">
      <c r="A39" s="1" t="s">
        <v>333</v>
      </c>
      <c r="B39" s="1">
        <v>8</v>
      </c>
      <c r="C39" s="26" t="s">
        <v>5371</v>
      </c>
      <c r="D39" t="s">
        <v>345</v>
      </c>
      <c r="E39" s="27" t="s">
        <v>5372</v>
      </c>
      <c r="F39" s="28" t="s">
        <v>481</v>
      </c>
      <c r="G39" s="29">
        <v>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5614</v>
      </c>
    </row>
    <row r="42" ht="356.4">
      <c r="A42" s="1" t="s">
        <v>342</v>
      </c>
      <c r="E42" s="27" t="s">
        <v>485</v>
      </c>
    </row>
    <row r="43">
      <c r="A43" s="1" t="s">
        <v>333</v>
      </c>
      <c r="B43" s="1">
        <v>9</v>
      </c>
      <c r="C43" s="26" t="s">
        <v>3777</v>
      </c>
      <c r="D43" t="s">
        <v>345</v>
      </c>
      <c r="E43" s="27" t="s">
        <v>3778</v>
      </c>
      <c r="F43" s="28" t="s">
        <v>481</v>
      </c>
      <c r="G43" s="29">
        <v>158</v>
      </c>
      <c r="H43" s="28">
        <v>0</v>
      </c>
      <c r="I43" s="30">
        <f>ROUND(G43*H43,P4)</f>
        <v>0</v>
      </c>
      <c r="L43" s="30">
        <v>0</v>
      </c>
      <c r="M43" s="24">
        <f>ROUND(G43*L43,P4)</f>
        <v>0</v>
      </c>
      <c r="N43" s="25" t="s">
        <v>348</v>
      </c>
      <c r="O43" s="31">
        <f>M43*AA43</f>
        <v>0</v>
      </c>
      <c r="P43" s="1">
        <v>3</v>
      </c>
      <c r="AA43" s="1">
        <f>IF(P43=1,$O$3,IF(P43=2,$O$4,$O$5))</f>
        <v>0</v>
      </c>
    </row>
    <row r="44">
      <c r="A44" s="1" t="s">
        <v>339</v>
      </c>
      <c r="E44" s="27" t="s">
        <v>5181</v>
      </c>
    </row>
    <row r="45">
      <c r="A45" s="1" t="s">
        <v>341</v>
      </c>
      <c r="E45" s="32" t="s">
        <v>5615</v>
      </c>
    </row>
    <row r="46" ht="224.4">
      <c r="A46" s="1" t="s">
        <v>342</v>
      </c>
      <c r="E46" s="27" t="s">
        <v>3779</v>
      </c>
    </row>
    <row r="47">
      <c r="A47" s="1" t="s">
        <v>333</v>
      </c>
      <c r="B47" s="1">
        <v>10</v>
      </c>
      <c r="C47" s="26" t="s">
        <v>493</v>
      </c>
      <c r="D47" t="s">
        <v>345</v>
      </c>
      <c r="E47" s="27" t="s">
        <v>494</v>
      </c>
      <c r="F47" s="28" t="s">
        <v>481</v>
      </c>
      <c r="G47" s="29">
        <v>153.66</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5616</v>
      </c>
    </row>
    <row r="50" ht="264">
      <c r="A50" s="1" t="s">
        <v>342</v>
      </c>
      <c r="E50" s="27" t="s">
        <v>495</v>
      </c>
    </row>
    <row r="51">
      <c r="A51" s="1" t="s">
        <v>330</v>
      </c>
      <c r="C51" s="22" t="s">
        <v>351</v>
      </c>
      <c r="E51" s="23" t="s">
        <v>5184</v>
      </c>
      <c r="L51" s="24">
        <f>SUMIFS(L52:L103,A52:A103,"P")</f>
        <v>0</v>
      </c>
      <c r="M51" s="24">
        <f>SUMIFS(M52:M103,A52:A103,"P")</f>
        <v>0</v>
      </c>
      <c r="N51" s="25"/>
    </row>
    <row r="52">
      <c r="A52" s="1" t="s">
        <v>333</v>
      </c>
      <c r="B52" s="1">
        <v>11</v>
      </c>
      <c r="C52" s="26" t="s">
        <v>5438</v>
      </c>
      <c r="D52" t="s">
        <v>345</v>
      </c>
      <c r="E52" s="27" t="s">
        <v>5439</v>
      </c>
      <c r="F52" s="28" t="s">
        <v>337</v>
      </c>
      <c r="G52" s="29">
        <v>0.48999999999999999</v>
      </c>
      <c r="H52" s="28">
        <v>0</v>
      </c>
      <c r="I52" s="30">
        <f>ROUND(G52*H52,P4)</f>
        <v>0</v>
      </c>
      <c r="L52" s="30">
        <v>0</v>
      </c>
      <c r="M52" s="24">
        <f>ROUND(G52*L52,P4)</f>
        <v>0</v>
      </c>
      <c r="N52" s="25" t="s">
        <v>348</v>
      </c>
      <c r="O52" s="31">
        <f>M52*AA52</f>
        <v>0</v>
      </c>
      <c r="P52" s="1">
        <v>3</v>
      </c>
      <c r="AA52" s="1">
        <f>IF(P52=1,$O$3,IF(P52=2,$O$4,$O$5))</f>
        <v>0</v>
      </c>
    </row>
    <row r="53">
      <c r="A53" s="1" t="s">
        <v>339</v>
      </c>
      <c r="E53" s="27" t="s">
        <v>5617</v>
      </c>
    </row>
    <row r="54">
      <c r="A54" s="1" t="s">
        <v>341</v>
      </c>
      <c r="E54" s="32" t="s">
        <v>5618</v>
      </c>
    </row>
    <row r="55" ht="118.8">
      <c r="A55" s="1" t="s">
        <v>342</v>
      </c>
      <c r="E55" s="27" t="s">
        <v>5442</v>
      </c>
    </row>
    <row r="56">
      <c r="A56" s="1" t="s">
        <v>333</v>
      </c>
      <c r="B56" s="1">
        <v>12</v>
      </c>
      <c r="C56" s="26" t="s">
        <v>5443</v>
      </c>
      <c r="D56" t="s">
        <v>345</v>
      </c>
      <c r="E56" s="27" t="s">
        <v>5444</v>
      </c>
      <c r="F56" s="28" t="s">
        <v>476</v>
      </c>
      <c r="G56" s="29">
        <v>7.2000000000000002</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5619</v>
      </c>
    </row>
    <row r="59" ht="79.2">
      <c r="A59" s="1" t="s">
        <v>342</v>
      </c>
      <c r="E59" s="27" t="s">
        <v>5301</v>
      </c>
    </row>
    <row r="60">
      <c r="A60" s="1" t="s">
        <v>333</v>
      </c>
      <c r="B60" s="1">
        <v>13</v>
      </c>
      <c r="C60" s="26" t="s">
        <v>5081</v>
      </c>
      <c r="D60" t="s">
        <v>345</v>
      </c>
      <c r="E60" s="27" t="s">
        <v>5082</v>
      </c>
      <c r="F60" s="28" t="s">
        <v>476</v>
      </c>
      <c r="G60" s="29">
        <v>3.7999999999999998</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5620</v>
      </c>
    </row>
    <row r="63" ht="382.8">
      <c r="A63" s="1" t="s">
        <v>342</v>
      </c>
      <c r="E63" s="27" t="s">
        <v>5084</v>
      </c>
    </row>
    <row r="64">
      <c r="A64" s="1" t="s">
        <v>333</v>
      </c>
      <c r="B64" s="1">
        <v>14</v>
      </c>
      <c r="C64" s="26" t="s">
        <v>5447</v>
      </c>
      <c r="D64" t="s">
        <v>345</v>
      </c>
      <c r="E64" s="27" t="s">
        <v>5448</v>
      </c>
      <c r="F64" s="28" t="s">
        <v>476</v>
      </c>
      <c r="G64" s="29">
        <v>22.399999999999999</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5621</v>
      </c>
    </row>
    <row r="67" ht="316.8">
      <c r="A67" s="1" t="s">
        <v>342</v>
      </c>
      <c r="E67" s="27" t="s">
        <v>5450</v>
      </c>
    </row>
    <row r="68">
      <c r="A68" s="1" t="s">
        <v>333</v>
      </c>
      <c r="B68" s="1">
        <v>15</v>
      </c>
      <c r="C68" s="26" t="s">
        <v>5451</v>
      </c>
      <c r="D68" t="s">
        <v>345</v>
      </c>
      <c r="E68" s="27" t="s">
        <v>5452</v>
      </c>
      <c r="F68" s="28" t="s">
        <v>476</v>
      </c>
      <c r="G68" s="29">
        <v>3.7999999999999998</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5622</v>
      </c>
    </row>
    <row r="71" ht="52.8">
      <c r="A71" s="1" t="s">
        <v>342</v>
      </c>
      <c r="E71" s="27" t="s">
        <v>5385</v>
      </c>
    </row>
    <row r="72">
      <c r="A72" s="1" t="s">
        <v>333</v>
      </c>
      <c r="B72" s="1">
        <v>16</v>
      </c>
      <c r="C72" s="26" t="s">
        <v>5382</v>
      </c>
      <c r="D72" t="s">
        <v>345</v>
      </c>
      <c r="E72" s="27" t="s">
        <v>5383</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5623</v>
      </c>
    </row>
    <row r="75" ht="52.8">
      <c r="A75" s="1" t="s">
        <v>342</v>
      </c>
      <c r="E75" s="27" t="s">
        <v>5385</v>
      </c>
    </row>
    <row r="76">
      <c r="A76" s="1" t="s">
        <v>333</v>
      </c>
      <c r="B76" s="1">
        <v>17</v>
      </c>
      <c r="C76" s="26" t="s">
        <v>5454</v>
      </c>
      <c r="D76" t="s">
        <v>345</v>
      </c>
      <c r="E76" s="27" t="s">
        <v>5455</v>
      </c>
      <c r="F76" s="28" t="s">
        <v>361</v>
      </c>
      <c r="G76" s="29">
        <v>56</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5624</v>
      </c>
    </row>
    <row r="79" ht="92.4">
      <c r="A79" s="1" t="s">
        <v>342</v>
      </c>
      <c r="E79" s="27" t="s">
        <v>5390</v>
      </c>
    </row>
    <row r="80">
      <c r="A80" s="1" t="s">
        <v>333</v>
      </c>
      <c r="B80" s="1">
        <v>18</v>
      </c>
      <c r="C80" s="26" t="s">
        <v>5458</v>
      </c>
      <c r="D80" t="s">
        <v>345</v>
      </c>
      <c r="E80" s="27" t="s">
        <v>5459</v>
      </c>
      <c r="F80" s="28" t="s">
        <v>361</v>
      </c>
      <c r="G80" s="29">
        <v>8</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5625</v>
      </c>
    </row>
    <row r="83" ht="224.4">
      <c r="A83" s="1" t="s">
        <v>342</v>
      </c>
      <c r="E83" s="27" t="s">
        <v>5461</v>
      </c>
    </row>
    <row r="84">
      <c r="A84" s="1" t="s">
        <v>333</v>
      </c>
      <c r="B84" s="1">
        <v>19</v>
      </c>
      <c r="C84" s="26" t="s">
        <v>5626</v>
      </c>
      <c r="D84" t="s">
        <v>345</v>
      </c>
      <c r="E84" s="27" t="s">
        <v>5627</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5515</v>
      </c>
    </row>
    <row r="87" ht="66">
      <c r="A87" s="1" t="s">
        <v>342</v>
      </c>
      <c r="E87" s="27" t="s">
        <v>5402</v>
      </c>
    </row>
    <row r="88">
      <c r="A88" s="1" t="s">
        <v>333</v>
      </c>
      <c r="B88" s="1">
        <v>20</v>
      </c>
      <c r="C88" s="26" t="s">
        <v>2640</v>
      </c>
      <c r="D88" t="s">
        <v>345</v>
      </c>
      <c r="E88" s="27" t="s">
        <v>2641</v>
      </c>
      <c r="F88" s="28" t="s">
        <v>481</v>
      </c>
      <c r="G88" s="29">
        <v>0.45000000000000001</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5628</v>
      </c>
    </row>
    <row r="91" ht="382.8">
      <c r="A91" s="1" t="s">
        <v>342</v>
      </c>
      <c r="E91" s="27" t="s">
        <v>2341</v>
      </c>
    </row>
    <row r="92">
      <c r="A92" s="1" t="s">
        <v>333</v>
      </c>
      <c r="B92" s="1">
        <v>21</v>
      </c>
      <c r="C92" s="26" t="s">
        <v>5391</v>
      </c>
      <c r="D92" t="s">
        <v>345</v>
      </c>
      <c r="E92" s="27" t="s">
        <v>5392</v>
      </c>
      <c r="F92" s="28" t="s">
        <v>481</v>
      </c>
      <c r="G92" s="29">
        <v>8.5</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5629</v>
      </c>
    </row>
    <row r="95" ht="382.8">
      <c r="A95" s="1" t="s">
        <v>342</v>
      </c>
      <c r="E95" s="27" t="s">
        <v>3827</v>
      </c>
    </row>
    <row r="96">
      <c r="A96" s="1" t="s">
        <v>333</v>
      </c>
      <c r="B96" s="1">
        <v>22</v>
      </c>
      <c r="C96" s="26" t="s">
        <v>5466</v>
      </c>
      <c r="D96" t="s">
        <v>345</v>
      </c>
      <c r="E96" s="27" t="s">
        <v>5467</v>
      </c>
      <c r="F96" s="28" t="s">
        <v>337</v>
      </c>
      <c r="G96" s="29">
        <v>0.26300000000000001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5630</v>
      </c>
    </row>
    <row r="99" ht="316.8">
      <c r="A99" s="1" t="s">
        <v>342</v>
      </c>
      <c r="E99" s="27" t="s">
        <v>5398</v>
      </c>
    </row>
    <row r="100">
      <c r="A100" s="1" t="s">
        <v>333</v>
      </c>
      <c r="B100" s="1">
        <v>23</v>
      </c>
      <c r="C100" s="26" t="s">
        <v>5395</v>
      </c>
      <c r="D100" t="s">
        <v>345</v>
      </c>
      <c r="E100" s="27" t="s">
        <v>5396</v>
      </c>
      <c r="F100" s="28" t="s">
        <v>337</v>
      </c>
      <c r="G100" s="29">
        <v>0.056000000000000001</v>
      </c>
      <c r="H100" s="28">
        <v>0</v>
      </c>
      <c r="I100" s="30">
        <f>ROUND(G100*H100,P4)</f>
        <v>0</v>
      </c>
      <c r="L100" s="30">
        <v>0</v>
      </c>
      <c r="M100" s="24">
        <f>ROUND(G100*L100,P4)</f>
        <v>0</v>
      </c>
      <c r="N100" s="25" t="s">
        <v>348</v>
      </c>
      <c r="O100" s="31">
        <f>M100*AA100</f>
        <v>0</v>
      </c>
      <c r="P100" s="1">
        <v>3</v>
      </c>
      <c r="AA100" s="1">
        <f>IF(P100=1,$O$3,IF(P100=2,$O$4,$O$5))</f>
        <v>0</v>
      </c>
    </row>
    <row r="101">
      <c r="A101" s="1" t="s">
        <v>339</v>
      </c>
      <c r="E101" s="27" t="s">
        <v>5591</v>
      </c>
    </row>
    <row r="102">
      <c r="A102" s="1" t="s">
        <v>341</v>
      </c>
      <c r="E102" s="32" t="s">
        <v>5631</v>
      </c>
    </row>
    <row r="103" ht="316.8">
      <c r="A103" s="1" t="s">
        <v>342</v>
      </c>
      <c r="E103" s="27" t="s">
        <v>5398</v>
      </c>
    </row>
    <row r="104">
      <c r="A104" s="1" t="s">
        <v>330</v>
      </c>
      <c r="C104" s="22" t="s">
        <v>357</v>
      </c>
      <c r="E104" s="23" t="s">
        <v>5190</v>
      </c>
      <c r="L104" s="24">
        <f>SUMIFS(L105:L112,A105:A112,"P")</f>
        <v>0</v>
      </c>
      <c r="M104" s="24">
        <f>SUMIFS(M105:M112,A105:A112,"P")</f>
        <v>0</v>
      </c>
      <c r="N104" s="25"/>
    </row>
    <row r="105">
      <c r="A105" s="1" t="s">
        <v>333</v>
      </c>
      <c r="B105" s="1">
        <v>24</v>
      </c>
      <c r="C105" s="26" t="s">
        <v>5632</v>
      </c>
      <c r="D105" t="s">
        <v>345</v>
      </c>
      <c r="E105" s="27" t="s">
        <v>5633</v>
      </c>
      <c r="F105" s="28" t="s">
        <v>481</v>
      </c>
      <c r="G105" s="29">
        <v>3.7999999999999998</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5634</v>
      </c>
    </row>
    <row r="108" ht="382.8">
      <c r="A108" s="1" t="s">
        <v>342</v>
      </c>
      <c r="E108" s="27" t="s">
        <v>3827</v>
      </c>
    </row>
    <row r="109">
      <c r="A109" s="1" t="s">
        <v>333</v>
      </c>
      <c r="B109" s="1">
        <v>25</v>
      </c>
      <c r="C109" s="26" t="s">
        <v>5635</v>
      </c>
      <c r="D109" t="s">
        <v>345</v>
      </c>
      <c r="E109" s="27" t="s">
        <v>5636</v>
      </c>
      <c r="F109" s="28" t="s">
        <v>337</v>
      </c>
      <c r="G109" s="29">
        <v>0.41999999999999998</v>
      </c>
      <c r="H109" s="28">
        <v>0</v>
      </c>
      <c r="I109" s="30">
        <f>ROUND(G109*H109,P4)</f>
        <v>0</v>
      </c>
      <c r="L109" s="30">
        <v>0</v>
      </c>
      <c r="M109" s="24">
        <f>ROUND(G109*L109,P4)</f>
        <v>0</v>
      </c>
      <c r="N109" s="25" t="s">
        <v>348</v>
      </c>
      <c r="O109" s="31">
        <f>M109*AA109</f>
        <v>0</v>
      </c>
      <c r="P109" s="1">
        <v>3</v>
      </c>
      <c r="AA109" s="1">
        <f>IF(P109=1,$O$3,IF(P109=2,$O$4,$O$5))</f>
        <v>0</v>
      </c>
    </row>
    <row r="110">
      <c r="A110" s="1" t="s">
        <v>339</v>
      </c>
      <c r="E110" s="27" t="s">
        <v>5637</v>
      </c>
    </row>
    <row r="111">
      <c r="A111" s="1" t="s">
        <v>341</v>
      </c>
      <c r="E111" s="32" t="s">
        <v>5638</v>
      </c>
    </row>
    <row r="112" ht="303.6">
      <c r="A112" s="1" t="s">
        <v>342</v>
      </c>
      <c r="E112" s="27" t="s">
        <v>3831</v>
      </c>
    </row>
    <row r="113">
      <c r="A113" s="1" t="s">
        <v>330</v>
      </c>
      <c r="C113" s="22" t="s">
        <v>486</v>
      </c>
      <c r="E113" s="23" t="s">
        <v>3835</v>
      </c>
      <c r="L113" s="24">
        <f>SUMIFS(L114:L137,A114:A137,"P")</f>
        <v>0</v>
      </c>
      <c r="M113" s="24">
        <f>SUMIFS(M114:M137,A114:A137,"P")</f>
        <v>0</v>
      </c>
      <c r="N113" s="25"/>
    </row>
    <row r="114">
      <c r="A114" s="1" t="s">
        <v>333</v>
      </c>
      <c r="B114" s="1">
        <v>26</v>
      </c>
      <c r="C114" s="26" t="s">
        <v>5416</v>
      </c>
      <c r="D114" t="s">
        <v>345</v>
      </c>
      <c r="E114" s="27" t="s">
        <v>5417</v>
      </c>
      <c r="F114" s="28" t="s">
        <v>481</v>
      </c>
      <c r="G114" s="29">
        <v>5.6500000000000004</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ht="26.4">
      <c r="A116" s="1" t="s">
        <v>341</v>
      </c>
      <c r="E116" s="32" t="s">
        <v>5639</v>
      </c>
    </row>
    <row r="117" ht="382.8">
      <c r="A117" s="1" t="s">
        <v>342</v>
      </c>
      <c r="E117" s="27" t="s">
        <v>2341</v>
      </c>
    </row>
    <row r="118">
      <c r="A118" s="1" t="s">
        <v>333</v>
      </c>
      <c r="B118" s="1">
        <v>27</v>
      </c>
      <c r="C118" s="26" t="s">
        <v>5522</v>
      </c>
      <c r="D118" t="s">
        <v>345</v>
      </c>
      <c r="E118" s="27" t="s">
        <v>5523</v>
      </c>
      <c r="F118" s="28" t="s">
        <v>481</v>
      </c>
      <c r="G118" s="29">
        <v>2.1800000000000002</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5640</v>
      </c>
    </row>
    <row r="121" ht="382.8">
      <c r="A121" s="1" t="s">
        <v>342</v>
      </c>
      <c r="E121" s="27" t="s">
        <v>3827</v>
      </c>
    </row>
    <row r="122">
      <c r="A122" s="1" t="s">
        <v>333</v>
      </c>
      <c r="B122" s="1">
        <v>28</v>
      </c>
      <c r="C122" s="26" t="s">
        <v>4903</v>
      </c>
      <c r="D122" t="s">
        <v>345</v>
      </c>
      <c r="E122" s="27" t="s">
        <v>4904</v>
      </c>
      <c r="F122" s="28" t="s">
        <v>481</v>
      </c>
      <c r="G122" s="29">
        <v>0.36299999999999999</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ht="39.6">
      <c r="A124" s="1" t="s">
        <v>341</v>
      </c>
      <c r="E124" s="32" t="s">
        <v>5641</v>
      </c>
    </row>
    <row r="125" ht="382.8">
      <c r="A125" s="1" t="s">
        <v>342</v>
      </c>
      <c r="E125" s="27" t="s">
        <v>2341</v>
      </c>
    </row>
    <row r="126">
      <c r="A126" s="1" t="s">
        <v>333</v>
      </c>
      <c r="B126" s="1">
        <v>29</v>
      </c>
      <c r="C126" s="26" t="s">
        <v>4132</v>
      </c>
      <c r="D126" t="s">
        <v>345</v>
      </c>
      <c r="E126" s="27" t="s">
        <v>4133</v>
      </c>
      <c r="F126" s="28" t="s">
        <v>481</v>
      </c>
      <c r="G126" s="29">
        <v>0.25900000000000001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ht="26.4">
      <c r="A128" s="1" t="s">
        <v>341</v>
      </c>
      <c r="E128" s="32" t="s">
        <v>5642</v>
      </c>
    </row>
    <row r="129" ht="79.2">
      <c r="A129" s="1" t="s">
        <v>342</v>
      </c>
      <c r="E129" s="27" t="s">
        <v>4135</v>
      </c>
    </row>
    <row r="130">
      <c r="A130" s="1" t="s">
        <v>333</v>
      </c>
      <c r="B130" s="1">
        <v>30</v>
      </c>
      <c r="C130" s="26" t="s">
        <v>5098</v>
      </c>
      <c r="D130" t="s">
        <v>345</v>
      </c>
      <c r="E130" s="27" t="s">
        <v>5099</v>
      </c>
      <c r="F130" s="28" t="s">
        <v>337</v>
      </c>
      <c r="G130" s="29">
        <v>0.079000000000000001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5643</v>
      </c>
    </row>
    <row r="133" ht="303.6">
      <c r="A133" s="1" t="s">
        <v>342</v>
      </c>
      <c r="E133" s="27" t="s">
        <v>3831</v>
      </c>
    </row>
    <row r="134">
      <c r="A134" s="1" t="s">
        <v>333</v>
      </c>
      <c r="B134" s="1">
        <v>31</v>
      </c>
      <c r="C134" s="26" t="s">
        <v>3842</v>
      </c>
      <c r="D134" t="s">
        <v>345</v>
      </c>
      <c r="E134" s="27" t="s">
        <v>3843</v>
      </c>
      <c r="F134" s="28" t="s">
        <v>481</v>
      </c>
      <c r="G134" s="29">
        <v>2.1749999999999998</v>
      </c>
      <c r="H134" s="28">
        <v>0</v>
      </c>
      <c r="I134" s="30">
        <f>ROUND(G134*H134,P4)</f>
        <v>0</v>
      </c>
      <c r="L134" s="30">
        <v>0</v>
      </c>
      <c r="M134" s="24">
        <f>ROUND(G134*L134,P4)</f>
        <v>0</v>
      </c>
      <c r="N134" s="25" t="s">
        <v>348</v>
      </c>
      <c r="O134" s="31">
        <f>M134*AA134</f>
        <v>0</v>
      </c>
      <c r="P134" s="1">
        <v>3</v>
      </c>
      <c r="AA134" s="1">
        <f>IF(P134=1,$O$3,IF(P134=2,$O$4,$O$5))</f>
        <v>0</v>
      </c>
    </row>
    <row r="135">
      <c r="A135" s="1" t="s">
        <v>339</v>
      </c>
      <c r="E135" s="27" t="s">
        <v>5191</v>
      </c>
    </row>
    <row r="136">
      <c r="A136" s="1" t="s">
        <v>341</v>
      </c>
      <c r="E136" s="32" t="s">
        <v>5644</v>
      </c>
    </row>
    <row r="137" ht="118.8">
      <c r="A137" s="1" t="s">
        <v>342</v>
      </c>
      <c r="E137" s="27" t="s">
        <v>3845</v>
      </c>
    </row>
    <row r="138">
      <c r="A138" s="1" t="s">
        <v>330</v>
      </c>
      <c r="C138" s="22" t="s">
        <v>522</v>
      </c>
      <c r="E138" s="23" t="s">
        <v>5212</v>
      </c>
      <c r="L138" s="24">
        <f>SUMIFS(L139:L142,A139:A142,"P")</f>
        <v>0</v>
      </c>
      <c r="M138" s="24">
        <f>SUMIFS(M139:M142,A139:A142,"P")</f>
        <v>0</v>
      </c>
      <c r="N138" s="25"/>
    </row>
    <row r="139" ht="26.4">
      <c r="A139" s="1" t="s">
        <v>333</v>
      </c>
      <c r="B139" s="1">
        <v>32</v>
      </c>
      <c r="C139" s="26" t="s">
        <v>3954</v>
      </c>
      <c r="D139" t="s">
        <v>345</v>
      </c>
      <c r="E139" s="27" t="s">
        <v>3955</v>
      </c>
      <c r="F139" s="28" t="s">
        <v>476</v>
      </c>
      <c r="G139" s="29">
        <v>67.599999999999994</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5645</v>
      </c>
    </row>
    <row r="142" ht="211.2">
      <c r="A142" s="1" t="s">
        <v>342</v>
      </c>
      <c r="E142" s="27" t="s">
        <v>3957</v>
      </c>
    </row>
    <row r="143">
      <c r="A143" s="1" t="s">
        <v>330</v>
      </c>
      <c r="C143" s="22" t="s">
        <v>526</v>
      </c>
      <c r="E143" s="23" t="s">
        <v>5646</v>
      </c>
      <c r="L143" s="24">
        <f>SUMIFS(L144:L147,A144:A147,"P")</f>
        <v>0</v>
      </c>
      <c r="M143" s="24">
        <f>SUMIFS(M144:M147,A144:A147,"P")</f>
        <v>0</v>
      </c>
      <c r="N143" s="25"/>
    </row>
    <row r="144">
      <c r="A144" s="1" t="s">
        <v>333</v>
      </c>
      <c r="B144" s="1">
        <v>33</v>
      </c>
      <c r="C144" s="26" t="s">
        <v>5647</v>
      </c>
      <c r="D144" t="s">
        <v>345</v>
      </c>
      <c r="E144" s="27" t="s">
        <v>5648</v>
      </c>
      <c r="F144" s="28" t="s">
        <v>355</v>
      </c>
      <c r="G144" s="29">
        <v>1</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5649</v>
      </c>
    </row>
    <row r="147" ht="52.8">
      <c r="A147" s="1" t="s">
        <v>342</v>
      </c>
      <c r="E147" s="27" t="s">
        <v>4825</v>
      </c>
    </row>
    <row r="148">
      <c r="A148" s="1" t="s">
        <v>330</v>
      </c>
      <c r="C148" s="22" t="s">
        <v>3980</v>
      </c>
      <c r="E148" s="23" t="s">
        <v>5217</v>
      </c>
      <c r="L148" s="24">
        <f>SUMIFS(L149:L176,A149:A176,"P")</f>
        <v>0</v>
      </c>
      <c r="M148" s="24">
        <f>SUMIFS(M149:M176,A149:A176,"P")</f>
        <v>0</v>
      </c>
      <c r="N148" s="25"/>
    </row>
    <row r="149">
      <c r="A149" s="1" t="s">
        <v>333</v>
      </c>
      <c r="B149" s="1">
        <v>34</v>
      </c>
      <c r="C149" s="26" t="s">
        <v>4941</v>
      </c>
      <c r="D149" t="s">
        <v>345</v>
      </c>
      <c r="E149" s="27" t="s">
        <v>4942</v>
      </c>
      <c r="F149" s="28" t="s">
        <v>361</v>
      </c>
      <c r="G149" s="29">
        <v>18</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5650</v>
      </c>
    </row>
    <row r="152" ht="79.2">
      <c r="A152" s="1" t="s">
        <v>342</v>
      </c>
      <c r="E152" s="27" t="s">
        <v>4944</v>
      </c>
    </row>
    <row r="153">
      <c r="A153" s="1" t="s">
        <v>333</v>
      </c>
      <c r="B153" s="1">
        <v>35</v>
      </c>
      <c r="C153" s="26" t="s">
        <v>5651</v>
      </c>
      <c r="D153" t="s">
        <v>345</v>
      </c>
      <c r="E153" s="27" t="s">
        <v>5652</v>
      </c>
      <c r="F153" s="28" t="s">
        <v>355</v>
      </c>
      <c r="G153" s="29">
        <v>1</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5649</v>
      </c>
    </row>
    <row r="156" ht="409.5">
      <c r="A156" s="1" t="s">
        <v>342</v>
      </c>
      <c r="E156" s="27" t="s">
        <v>5653</v>
      </c>
    </row>
    <row r="157">
      <c r="A157" s="1" t="s">
        <v>333</v>
      </c>
      <c r="B157" s="1">
        <v>36</v>
      </c>
      <c r="C157" s="26" t="s">
        <v>5482</v>
      </c>
      <c r="D157" t="s">
        <v>345</v>
      </c>
      <c r="E157" s="27" t="s">
        <v>5483</v>
      </c>
      <c r="F157" s="28" t="s">
        <v>361</v>
      </c>
      <c r="G157" s="29">
        <v>23.030000000000001</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5654</v>
      </c>
    </row>
    <row r="160" ht="79.2">
      <c r="A160" s="1" t="s">
        <v>342</v>
      </c>
      <c r="E160" s="27" t="s">
        <v>4841</v>
      </c>
    </row>
    <row r="161">
      <c r="A161" s="1" t="s">
        <v>333</v>
      </c>
      <c r="B161" s="1">
        <v>37</v>
      </c>
      <c r="C161" s="26" t="s">
        <v>5486</v>
      </c>
      <c r="D161" t="s">
        <v>345</v>
      </c>
      <c r="E161" s="27" t="s">
        <v>5487</v>
      </c>
      <c r="F161" s="28" t="s">
        <v>337</v>
      </c>
      <c r="G161" s="29">
        <v>0.55600000000000005</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ht="52.8">
      <c r="A163" s="1" t="s">
        <v>341</v>
      </c>
      <c r="E163" s="32" t="s">
        <v>5655</v>
      </c>
    </row>
    <row r="164" ht="52.8">
      <c r="A164" s="1" t="s">
        <v>342</v>
      </c>
      <c r="E164" s="27" t="s">
        <v>5489</v>
      </c>
    </row>
    <row r="165">
      <c r="A165" s="1" t="s">
        <v>333</v>
      </c>
      <c r="B165" s="1">
        <v>38</v>
      </c>
      <c r="C165" s="26" t="s">
        <v>5532</v>
      </c>
      <c r="D165" t="s">
        <v>345</v>
      </c>
      <c r="E165" s="27" t="s">
        <v>5533</v>
      </c>
      <c r="F165" s="28" t="s">
        <v>361</v>
      </c>
      <c r="G165" s="29">
        <v>22.199999999999999</v>
      </c>
      <c r="H165" s="28">
        <v>0</v>
      </c>
      <c r="I165" s="30">
        <f>ROUND(G165*H165,P4)</f>
        <v>0</v>
      </c>
      <c r="L165" s="30">
        <v>0</v>
      </c>
      <c r="M165" s="24">
        <f>ROUND(G165*L165,P4)</f>
        <v>0</v>
      </c>
      <c r="N165" s="25" t="s">
        <v>348</v>
      </c>
      <c r="O165" s="31">
        <f>M165*AA165</f>
        <v>0</v>
      </c>
      <c r="P165" s="1">
        <v>3</v>
      </c>
      <c r="AA165" s="1">
        <f>IF(P165=1,$O$3,IF(P165=2,$O$4,$O$5))</f>
        <v>0</v>
      </c>
    </row>
    <row r="166">
      <c r="A166" s="1" t="s">
        <v>339</v>
      </c>
      <c r="E166" s="27" t="s">
        <v>5176</v>
      </c>
    </row>
    <row r="167">
      <c r="A167" s="1" t="s">
        <v>341</v>
      </c>
      <c r="E167" s="32" t="s">
        <v>5656</v>
      </c>
    </row>
    <row r="168" ht="132">
      <c r="A168" s="1" t="s">
        <v>342</v>
      </c>
      <c r="E168" s="27" t="s">
        <v>5493</v>
      </c>
    </row>
    <row r="169">
      <c r="A169" s="1" t="s">
        <v>333</v>
      </c>
      <c r="B169" s="1">
        <v>39</v>
      </c>
      <c r="C169" s="26" t="s">
        <v>5231</v>
      </c>
      <c r="D169" t="s">
        <v>345</v>
      </c>
      <c r="E169" s="27" t="s">
        <v>5232</v>
      </c>
      <c r="F169" s="28" t="s">
        <v>481</v>
      </c>
      <c r="G169" s="29">
        <v>12.800000000000001</v>
      </c>
      <c r="H169" s="28">
        <v>0</v>
      </c>
      <c r="I169" s="30">
        <f>ROUND(G169*H169,P4)</f>
        <v>0</v>
      </c>
      <c r="L169" s="30">
        <v>0</v>
      </c>
      <c r="M169" s="24">
        <f>ROUND(G169*L169,P4)</f>
        <v>0</v>
      </c>
      <c r="N169" s="25" t="s">
        <v>348</v>
      </c>
      <c r="O169" s="31">
        <f>M169*AA169</f>
        <v>0</v>
      </c>
      <c r="P169" s="1">
        <v>3</v>
      </c>
      <c r="AA169" s="1">
        <f>IF(P169=1,$O$3,IF(P169=2,$O$4,$O$5))</f>
        <v>0</v>
      </c>
    </row>
    <row r="170">
      <c r="A170" s="1" t="s">
        <v>339</v>
      </c>
      <c r="E170" s="27" t="s">
        <v>5176</v>
      </c>
    </row>
    <row r="171">
      <c r="A171" s="1" t="s">
        <v>341</v>
      </c>
      <c r="E171" s="32" t="s">
        <v>5657</v>
      </c>
    </row>
    <row r="172" ht="92.4">
      <c r="A172" s="1" t="s">
        <v>342</v>
      </c>
      <c r="E172" s="27" t="s">
        <v>5142</v>
      </c>
    </row>
    <row r="173">
      <c r="A173" s="1" t="s">
        <v>333</v>
      </c>
      <c r="B173" s="1">
        <v>40</v>
      </c>
      <c r="C173" s="26" t="s">
        <v>5496</v>
      </c>
      <c r="D173" t="s">
        <v>345</v>
      </c>
      <c r="E173" s="27" t="s">
        <v>5497</v>
      </c>
      <c r="F173" s="28" t="s">
        <v>481</v>
      </c>
      <c r="G173" s="29">
        <v>5</v>
      </c>
      <c r="H173" s="28">
        <v>0</v>
      </c>
      <c r="I173" s="30">
        <f>ROUND(G173*H173,P4)</f>
        <v>0</v>
      </c>
      <c r="L173" s="30">
        <v>0</v>
      </c>
      <c r="M173" s="24">
        <f>ROUND(G173*L173,P4)</f>
        <v>0</v>
      </c>
      <c r="N173" s="25" t="s">
        <v>348</v>
      </c>
      <c r="O173" s="31">
        <f>M173*AA173</f>
        <v>0</v>
      </c>
      <c r="P173" s="1">
        <v>3</v>
      </c>
      <c r="AA173" s="1">
        <f>IF(P173=1,$O$3,IF(P173=2,$O$4,$O$5))</f>
        <v>0</v>
      </c>
    </row>
    <row r="174">
      <c r="A174" s="1" t="s">
        <v>339</v>
      </c>
      <c r="E174" s="27" t="s">
        <v>5176</v>
      </c>
    </row>
    <row r="175">
      <c r="A175" s="1" t="s">
        <v>341</v>
      </c>
      <c r="E175" s="32" t="s">
        <v>5658</v>
      </c>
    </row>
    <row r="176" ht="92.4">
      <c r="A176" s="1" t="s">
        <v>342</v>
      </c>
      <c r="E176"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5659</v>
      </c>
      <c r="E8" s="23" t="s">
        <v>149</v>
      </c>
      <c r="L8" s="24">
        <f>L9+L18+L51+L100+L125+L130</f>
        <v>0</v>
      </c>
      <c r="M8" s="24">
        <f>M9+M18+M51+M100+M125+M130</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88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5660</v>
      </c>
    </row>
    <row r="13" ht="158.4">
      <c r="A13" s="1" t="s">
        <v>342</v>
      </c>
      <c r="E13" s="27" t="s">
        <v>343</v>
      </c>
    </row>
    <row r="14" ht="26.4">
      <c r="A14" s="1" t="s">
        <v>333</v>
      </c>
      <c r="B14" s="1">
        <v>2</v>
      </c>
      <c r="C14" s="26" t="s">
        <v>3728</v>
      </c>
      <c r="D14" t="s">
        <v>3729</v>
      </c>
      <c r="E14" s="27" t="s">
        <v>3730</v>
      </c>
      <c r="F14" s="28" t="s">
        <v>337</v>
      </c>
      <c r="G14" s="29">
        <v>121.63200000000001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5661</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5170</v>
      </c>
      <c r="D27" t="s">
        <v>345</v>
      </c>
      <c r="E27" s="27" t="s">
        <v>5171</v>
      </c>
      <c r="F27" s="28" t="s">
        <v>481</v>
      </c>
      <c r="G27" s="29">
        <v>290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5662</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5176</v>
      </c>
    </row>
    <row r="33">
      <c r="A33" s="1" t="s">
        <v>341</v>
      </c>
      <c r="E33" s="32" t="s">
        <v>5177</v>
      </c>
    </row>
    <row r="34" ht="92.4">
      <c r="A34" s="1" t="s">
        <v>342</v>
      </c>
      <c r="E34" s="27" t="s">
        <v>4083</v>
      </c>
    </row>
    <row r="35">
      <c r="A35" s="1" t="s">
        <v>333</v>
      </c>
      <c r="B35" s="1">
        <v>7</v>
      </c>
      <c r="C35" s="26" t="s">
        <v>5367</v>
      </c>
      <c r="D35" t="s">
        <v>345</v>
      </c>
      <c r="E35" s="27" t="s">
        <v>5368</v>
      </c>
      <c r="F35" s="28" t="s">
        <v>481</v>
      </c>
      <c r="G35" s="29">
        <v>290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5663</v>
      </c>
    </row>
    <row r="38" ht="356.4">
      <c r="A38" s="1" t="s">
        <v>342</v>
      </c>
      <c r="E38" s="27" t="s">
        <v>485</v>
      </c>
    </row>
    <row r="39">
      <c r="A39" s="1" t="s">
        <v>333</v>
      </c>
      <c r="B39" s="1">
        <v>8</v>
      </c>
      <c r="C39" s="26" t="s">
        <v>5371</v>
      </c>
      <c r="D39" t="s">
        <v>345</v>
      </c>
      <c r="E39" s="27" t="s">
        <v>5372</v>
      </c>
      <c r="F39" s="28" t="s">
        <v>481</v>
      </c>
      <c r="G39" s="29">
        <v>34</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5664</v>
      </c>
    </row>
    <row r="42" ht="356.4">
      <c r="A42" s="1" t="s">
        <v>342</v>
      </c>
      <c r="E42" s="27" t="s">
        <v>485</v>
      </c>
    </row>
    <row r="43">
      <c r="A43" s="1" t="s">
        <v>333</v>
      </c>
      <c r="B43" s="1">
        <v>9</v>
      </c>
      <c r="C43" s="26" t="s">
        <v>3777</v>
      </c>
      <c r="D43" t="s">
        <v>345</v>
      </c>
      <c r="E43" s="27" t="s">
        <v>3778</v>
      </c>
      <c r="F43" s="28" t="s">
        <v>481</v>
      </c>
      <c r="G43" s="29">
        <v>324</v>
      </c>
      <c r="H43" s="28">
        <v>0</v>
      </c>
      <c r="I43" s="30">
        <f>ROUND(G43*H43,P4)</f>
        <v>0</v>
      </c>
      <c r="L43" s="30">
        <v>0</v>
      </c>
      <c r="M43" s="24">
        <f>ROUND(G43*L43,P4)</f>
        <v>0</v>
      </c>
      <c r="N43" s="25" t="s">
        <v>348</v>
      </c>
      <c r="O43" s="31">
        <f>M43*AA43</f>
        <v>0</v>
      </c>
      <c r="P43" s="1">
        <v>3</v>
      </c>
      <c r="AA43" s="1">
        <f>IF(P43=1,$O$3,IF(P43=2,$O$4,$O$5))</f>
        <v>0</v>
      </c>
    </row>
    <row r="44">
      <c r="A44" s="1" t="s">
        <v>339</v>
      </c>
      <c r="E44" s="27" t="s">
        <v>5181</v>
      </c>
    </row>
    <row r="45">
      <c r="A45" s="1" t="s">
        <v>341</v>
      </c>
      <c r="E45" s="32" t="s">
        <v>5665</v>
      </c>
    </row>
    <row r="46" ht="224.4">
      <c r="A46" s="1" t="s">
        <v>342</v>
      </c>
      <c r="E46" s="27" t="s">
        <v>3779</v>
      </c>
    </row>
    <row r="47">
      <c r="A47" s="1" t="s">
        <v>333</v>
      </c>
      <c r="B47" s="1">
        <v>10</v>
      </c>
      <c r="C47" s="26" t="s">
        <v>493</v>
      </c>
      <c r="D47" t="s">
        <v>345</v>
      </c>
      <c r="E47" s="27" t="s">
        <v>494</v>
      </c>
      <c r="F47" s="28" t="s">
        <v>481</v>
      </c>
      <c r="G47" s="29">
        <v>290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5666</v>
      </c>
    </row>
    <row r="50" ht="264">
      <c r="A50" s="1" t="s">
        <v>342</v>
      </c>
      <c r="E50" s="27" t="s">
        <v>495</v>
      </c>
    </row>
    <row r="51">
      <c r="A51" s="1" t="s">
        <v>330</v>
      </c>
      <c r="C51" s="22" t="s">
        <v>351</v>
      </c>
      <c r="E51" s="23" t="s">
        <v>5184</v>
      </c>
      <c r="L51" s="24">
        <f>SUMIFS(L52:L99,A52:A99,"P")</f>
        <v>0</v>
      </c>
      <c r="M51" s="24">
        <f>SUMIFS(M52:M99,A52:A99,"P")</f>
        <v>0</v>
      </c>
      <c r="N51" s="25"/>
    </row>
    <row r="52">
      <c r="A52" s="1" t="s">
        <v>333</v>
      </c>
      <c r="B52" s="1">
        <v>11</v>
      </c>
      <c r="C52" s="26" t="s">
        <v>5438</v>
      </c>
      <c r="D52" t="s">
        <v>345</v>
      </c>
      <c r="E52" s="27" t="s">
        <v>5439</v>
      </c>
      <c r="F52" s="28" t="s">
        <v>337</v>
      </c>
      <c r="G52" s="29">
        <v>0.85799999999999998</v>
      </c>
      <c r="H52" s="28">
        <v>0</v>
      </c>
      <c r="I52" s="30">
        <f>ROUND(G52*H52,P4)</f>
        <v>0</v>
      </c>
      <c r="L52" s="30">
        <v>0</v>
      </c>
      <c r="M52" s="24">
        <f>ROUND(G52*L52,P4)</f>
        <v>0</v>
      </c>
      <c r="N52" s="25" t="s">
        <v>348</v>
      </c>
      <c r="O52" s="31">
        <f>M52*AA52</f>
        <v>0</v>
      </c>
      <c r="P52" s="1">
        <v>3</v>
      </c>
      <c r="AA52" s="1">
        <f>IF(P52=1,$O$3,IF(P52=2,$O$4,$O$5))</f>
        <v>0</v>
      </c>
    </row>
    <row r="53">
      <c r="A53" s="1" t="s">
        <v>339</v>
      </c>
      <c r="E53" s="27" t="s">
        <v>5667</v>
      </c>
    </row>
    <row r="54">
      <c r="A54" s="1" t="s">
        <v>341</v>
      </c>
      <c r="E54" s="32" t="s">
        <v>5668</v>
      </c>
    </row>
    <row r="55" ht="118.8">
      <c r="A55" s="1" t="s">
        <v>342</v>
      </c>
      <c r="E55" s="27" t="s">
        <v>5442</v>
      </c>
    </row>
    <row r="56">
      <c r="A56" s="1" t="s">
        <v>333</v>
      </c>
      <c r="B56" s="1">
        <v>12</v>
      </c>
      <c r="C56" s="26" t="s">
        <v>5443</v>
      </c>
      <c r="D56" t="s">
        <v>345</v>
      </c>
      <c r="E56" s="27" t="s">
        <v>5444</v>
      </c>
      <c r="F56" s="28" t="s">
        <v>476</v>
      </c>
      <c r="G56" s="29">
        <v>15.27</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5669</v>
      </c>
    </row>
    <row r="59" ht="79.2">
      <c r="A59" s="1" t="s">
        <v>342</v>
      </c>
      <c r="E59" s="27" t="s">
        <v>5301</v>
      </c>
    </row>
    <row r="60">
      <c r="A60" s="1" t="s">
        <v>333</v>
      </c>
      <c r="B60" s="1">
        <v>13</v>
      </c>
      <c r="C60" s="26" t="s">
        <v>5081</v>
      </c>
      <c r="D60" t="s">
        <v>345</v>
      </c>
      <c r="E60" s="27" t="s">
        <v>5082</v>
      </c>
      <c r="F60" s="28" t="s">
        <v>476</v>
      </c>
      <c r="G60" s="29">
        <v>8.5999999999999996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5670</v>
      </c>
    </row>
    <row r="63" ht="382.8">
      <c r="A63" s="1" t="s">
        <v>342</v>
      </c>
      <c r="E63" s="27" t="s">
        <v>5084</v>
      </c>
    </row>
    <row r="64">
      <c r="A64" s="1" t="s">
        <v>333</v>
      </c>
      <c r="B64" s="1">
        <v>14</v>
      </c>
      <c r="C64" s="26" t="s">
        <v>5447</v>
      </c>
      <c r="D64" t="s">
        <v>345</v>
      </c>
      <c r="E64" s="27" t="s">
        <v>5448</v>
      </c>
      <c r="F64" s="28" t="s">
        <v>476</v>
      </c>
      <c r="G64" s="29">
        <v>123.2</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5671</v>
      </c>
    </row>
    <row r="67" ht="316.8">
      <c r="A67" s="1" t="s">
        <v>342</v>
      </c>
      <c r="E67" s="27" t="s">
        <v>5450</v>
      </c>
    </row>
    <row r="68">
      <c r="A68" s="1" t="s">
        <v>333</v>
      </c>
      <c r="B68" s="1">
        <v>15</v>
      </c>
      <c r="C68" s="26" t="s">
        <v>5451</v>
      </c>
      <c r="D68" t="s">
        <v>345</v>
      </c>
      <c r="E68" s="27" t="s">
        <v>5452</v>
      </c>
      <c r="F68" s="28" t="s">
        <v>476</v>
      </c>
      <c r="G68" s="29">
        <v>8.5999999999999996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5670</v>
      </c>
    </row>
    <row r="71" ht="52.8">
      <c r="A71" s="1" t="s">
        <v>342</v>
      </c>
      <c r="E71" s="27" t="s">
        <v>5385</v>
      </c>
    </row>
    <row r="72">
      <c r="A72" s="1" t="s">
        <v>333</v>
      </c>
      <c r="B72" s="1">
        <v>16</v>
      </c>
      <c r="C72" s="26" t="s">
        <v>5382</v>
      </c>
      <c r="D72" t="s">
        <v>345</v>
      </c>
      <c r="E72" s="27" t="s">
        <v>5383</v>
      </c>
      <c r="F72" s="28" t="s">
        <v>361</v>
      </c>
      <c r="G72" s="29">
        <v>17.600000000000001</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5672</v>
      </c>
    </row>
    <row r="75" ht="52.8">
      <c r="A75" s="1" t="s">
        <v>342</v>
      </c>
      <c r="E75" s="27" t="s">
        <v>5385</v>
      </c>
    </row>
    <row r="76">
      <c r="A76" s="1" t="s">
        <v>333</v>
      </c>
      <c r="B76" s="1">
        <v>17</v>
      </c>
      <c r="C76" s="26" t="s">
        <v>5454</v>
      </c>
      <c r="D76" t="s">
        <v>345</v>
      </c>
      <c r="E76" s="27" t="s">
        <v>5455</v>
      </c>
      <c r="F76" s="28" t="s">
        <v>361</v>
      </c>
      <c r="G76" s="29">
        <v>56</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5624</v>
      </c>
    </row>
    <row r="79" ht="92.4">
      <c r="A79" s="1" t="s">
        <v>342</v>
      </c>
      <c r="E79" s="27" t="s">
        <v>5390</v>
      </c>
    </row>
    <row r="80">
      <c r="A80" s="1" t="s">
        <v>333</v>
      </c>
      <c r="B80" s="1">
        <v>18</v>
      </c>
      <c r="C80" s="26" t="s">
        <v>5458</v>
      </c>
      <c r="D80" t="s">
        <v>345</v>
      </c>
      <c r="E80" s="27" t="s">
        <v>5459</v>
      </c>
      <c r="F80" s="28" t="s">
        <v>361</v>
      </c>
      <c r="G80" s="29">
        <v>14</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5673</v>
      </c>
    </row>
    <row r="83" ht="224.4">
      <c r="A83" s="1" t="s">
        <v>342</v>
      </c>
      <c r="E83" s="27" t="s">
        <v>5461</v>
      </c>
    </row>
    <row r="84">
      <c r="A84" s="1" t="s">
        <v>333</v>
      </c>
      <c r="B84" s="1">
        <v>19</v>
      </c>
      <c r="C84" s="26" t="s">
        <v>5469</v>
      </c>
      <c r="D84" t="s">
        <v>345</v>
      </c>
      <c r="E84" s="27" t="s">
        <v>5470</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5674</v>
      </c>
    </row>
    <row r="87" ht="66">
      <c r="A87" s="1" t="s">
        <v>342</v>
      </c>
      <c r="E87" s="27" t="s">
        <v>5402</v>
      </c>
    </row>
    <row r="88">
      <c r="A88" s="1" t="s">
        <v>333</v>
      </c>
      <c r="B88" s="1">
        <v>20</v>
      </c>
      <c r="C88" s="26" t="s">
        <v>2339</v>
      </c>
      <c r="D88" t="s">
        <v>345</v>
      </c>
      <c r="E88" s="27" t="s">
        <v>2340</v>
      </c>
      <c r="F88" s="28" t="s">
        <v>481</v>
      </c>
      <c r="G88" s="29">
        <v>0.90000000000000002</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5675</v>
      </c>
    </row>
    <row r="91" ht="382.8">
      <c r="A91" s="1" t="s">
        <v>342</v>
      </c>
      <c r="E91" s="27" t="s">
        <v>2341</v>
      </c>
    </row>
    <row r="92">
      <c r="A92" s="1" t="s">
        <v>333</v>
      </c>
      <c r="B92" s="1">
        <v>21</v>
      </c>
      <c r="C92" s="26" t="s">
        <v>5556</v>
      </c>
      <c r="D92" t="s">
        <v>345</v>
      </c>
      <c r="E92" s="27" t="s">
        <v>5557</v>
      </c>
      <c r="F92" s="28" t="s">
        <v>481</v>
      </c>
      <c r="G92" s="29">
        <v>7.0999999999999996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5676</v>
      </c>
    </row>
    <row r="95" ht="382.8">
      <c r="A95" s="1" t="s">
        <v>342</v>
      </c>
      <c r="E95" s="27" t="s">
        <v>3827</v>
      </c>
    </row>
    <row r="96">
      <c r="A96" s="1" t="s">
        <v>333</v>
      </c>
      <c r="B96" s="1">
        <v>22</v>
      </c>
      <c r="C96" s="26" t="s">
        <v>5466</v>
      </c>
      <c r="D96" t="s">
        <v>345</v>
      </c>
      <c r="E96" s="27" t="s">
        <v>5467</v>
      </c>
      <c r="F96" s="28" t="s">
        <v>337</v>
      </c>
      <c r="G96" s="29">
        <v>0.33500000000000002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5677</v>
      </c>
    </row>
    <row r="99" ht="316.8">
      <c r="A99" s="1" t="s">
        <v>342</v>
      </c>
      <c r="E99" s="27" t="s">
        <v>5398</v>
      </c>
    </row>
    <row r="100">
      <c r="A100" s="1" t="s">
        <v>330</v>
      </c>
      <c r="C100" s="22" t="s">
        <v>486</v>
      </c>
      <c r="E100" s="23" t="s">
        <v>3835</v>
      </c>
      <c r="L100" s="24">
        <f>SUMIFS(L101:L124,A101:A124,"P")</f>
        <v>0</v>
      </c>
      <c r="M100" s="24">
        <f>SUMIFS(M101:M124,A101:A124,"P")</f>
        <v>0</v>
      </c>
      <c r="N100" s="25"/>
    </row>
    <row r="101">
      <c r="A101" s="1" t="s">
        <v>333</v>
      </c>
      <c r="B101" s="1">
        <v>23</v>
      </c>
      <c r="C101" s="26" t="s">
        <v>5416</v>
      </c>
      <c r="D101" t="s">
        <v>345</v>
      </c>
      <c r="E101" s="27" t="s">
        <v>5417</v>
      </c>
      <c r="F101" s="28" t="s">
        <v>481</v>
      </c>
      <c r="G101" s="29">
        <v>4.7699999999999996</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26.4">
      <c r="A103" s="1" t="s">
        <v>341</v>
      </c>
      <c r="E103" s="32" t="s">
        <v>5678</v>
      </c>
    </row>
    <row r="104" ht="382.8">
      <c r="A104" s="1" t="s">
        <v>342</v>
      </c>
      <c r="E104" s="27" t="s">
        <v>2341</v>
      </c>
    </row>
    <row r="105">
      <c r="A105" s="1" t="s">
        <v>333</v>
      </c>
      <c r="B105" s="1">
        <v>24</v>
      </c>
      <c r="C105" s="26" t="s">
        <v>5194</v>
      </c>
      <c r="D105" t="s">
        <v>345</v>
      </c>
      <c r="E105" s="27" t="s">
        <v>5195</v>
      </c>
      <c r="F105" s="28" t="s">
        <v>481</v>
      </c>
      <c r="G105" s="29">
        <v>2.8999999999999999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5679</v>
      </c>
    </row>
    <row r="108" ht="382.8">
      <c r="A108" s="1" t="s">
        <v>342</v>
      </c>
      <c r="E108" s="27" t="s">
        <v>3827</v>
      </c>
    </row>
    <row r="109">
      <c r="A109" s="1" t="s">
        <v>333</v>
      </c>
      <c r="B109" s="1">
        <v>25</v>
      </c>
      <c r="C109" s="26" t="s">
        <v>4132</v>
      </c>
      <c r="D109" t="s">
        <v>345</v>
      </c>
      <c r="E109" s="27" t="s">
        <v>4133</v>
      </c>
      <c r="F109" s="28" t="s">
        <v>481</v>
      </c>
      <c r="G109" s="29">
        <v>0.28000000000000003</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5680</v>
      </c>
    </row>
    <row r="112" ht="79.2">
      <c r="A112" s="1" t="s">
        <v>342</v>
      </c>
      <c r="E112" s="27" t="s">
        <v>4135</v>
      </c>
    </row>
    <row r="113">
      <c r="A113" s="1" t="s">
        <v>333</v>
      </c>
      <c r="B113" s="1">
        <v>26</v>
      </c>
      <c r="C113" s="26" t="s">
        <v>5098</v>
      </c>
      <c r="D113" t="s">
        <v>345</v>
      </c>
      <c r="E113" s="27" t="s">
        <v>5099</v>
      </c>
      <c r="F113" s="28" t="s">
        <v>337</v>
      </c>
      <c r="G113" s="29">
        <v>0.27100000000000002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5681</v>
      </c>
    </row>
    <row r="116" ht="303.6">
      <c r="A116" s="1" t="s">
        <v>342</v>
      </c>
      <c r="E116" s="27" t="s">
        <v>3831</v>
      </c>
    </row>
    <row r="117">
      <c r="A117" s="1" t="s">
        <v>333</v>
      </c>
      <c r="B117" s="1">
        <v>27</v>
      </c>
      <c r="C117" s="26" t="s">
        <v>5395</v>
      </c>
      <c r="D117" t="s">
        <v>345</v>
      </c>
      <c r="E117" s="27" t="s">
        <v>5396</v>
      </c>
      <c r="F117" s="28" t="s">
        <v>337</v>
      </c>
      <c r="G117" s="29">
        <v>0.051999999999999998</v>
      </c>
      <c r="H117" s="28">
        <v>0</v>
      </c>
      <c r="I117" s="30">
        <f>ROUND(G117*H117,P4)</f>
        <v>0</v>
      </c>
      <c r="L117" s="30">
        <v>0</v>
      </c>
      <c r="M117" s="24">
        <f>ROUND(G117*L117,P4)</f>
        <v>0</v>
      </c>
      <c r="N117" s="25" t="s">
        <v>348</v>
      </c>
      <c r="O117" s="31">
        <f>M117*AA117</f>
        <v>0</v>
      </c>
      <c r="P117" s="1">
        <v>3</v>
      </c>
      <c r="AA117" s="1">
        <f>IF(P117=1,$O$3,IF(P117=2,$O$4,$O$5))</f>
        <v>0</v>
      </c>
    </row>
    <row r="118">
      <c r="A118" s="1" t="s">
        <v>339</v>
      </c>
      <c r="E118" s="27" t="s">
        <v>5591</v>
      </c>
    </row>
    <row r="119">
      <c r="A119" s="1" t="s">
        <v>341</v>
      </c>
      <c r="E119" s="32" t="s">
        <v>5682</v>
      </c>
    </row>
    <row r="120" ht="316.8">
      <c r="A120" s="1" t="s">
        <v>342</v>
      </c>
      <c r="E120" s="27" t="s">
        <v>5398</v>
      </c>
    </row>
    <row r="121">
      <c r="A121" s="1" t="s">
        <v>333</v>
      </c>
      <c r="B121" s="1">
        <v>28</v>
      </c>
      <c r="C121" s="26" t="s">
        <v>3842</v>
      </c>
      <c r="D121" t="s">
        <v>345</v>
      </c>
      <c r="E121" s="27" t="s">
        <v>3843</v>
      </c>
      <c r="F121" s="28" t="s">
        <v>481</v>
      </c>
      <c r="G121" s="29">
        <v>8.1400000000000006</v>
      </c>
      <c r="H121" s="28">
        <v>0</v>
      </c>
      <c r="I121" s="30">
        <f>ROUND(G121*H121,P4)</f>
        <v>0</v>
      </c>
      <c r="L121" s="30">
        <v>0</v>
      </c>
      <c r="M121" s="24">
        <f>ROUND(G121*L121,P4)</f>
        <v>0</v>
      </c>
      <c r="N121" s="25" t="s">
        <v>348</v>
      </c>
      <c r="O121" s="31">
        <f>M121*AA121</f>
        <v>0</v>
      </c>
      <c r="P121" s="1">
        <v>3</v>
      </c>
      <c r="AA121" s="1">
        <f>IF(P121=1,$O$3,IF(P121=2,$O$4,$O$5))</f>
        <v>0</v>
      </c>
    </row>
    <row r="122">
      <c r="A122" s="1" t="s">
        <v>339</v>
      </c>
      <c r="E122" s="27" t="s">
        <v>5191</v>
      </c>
    </row>
    <row r="123">
      <c r="A123" s="1" t="s">
        <v>341</v>
      </c>
      <c r="E123" s="32" t="s">
        <v>5683</v>
      </c>
    </row>
    <row r="124" ht="118.8">
      <c r="A124" s="1" t="s">
        <v>342</v>
      </c>
      <c r="E124" s="27" t="s">
        <v>3845</v>
      </c>
    </row>
    <row r="125">
      <c r="A125" s="1" t="s">
        <v>330</v>
      </c>
      <c r="C125" s="22" t="s">
        <v>522</v>
      </c>
      <c r="E125" s="23" t="s">
        <v>5212</v>
      </c>
      <c r="L125" s="24">
        <f>SUMIFS(L126:L129,A126:A129,"P")</f>
        <v>0</v>
      </c>
      <c r="M125" s="24">
        <f>SUMIFS(M126:M129,A126:A129,"P")</f>
        <v>0</v>
      </c>
      <c r="N125" s="25"/>
    </row>
    <row r="126" ht="26.4">
      <c r="A126" s="1" t="s">
        <v>333</v>
      </c>
      <c r="B126" s="1">
        <v>29</v>
      </c>
      <c r="C126" s="26" t="s">
        <v>3954</v>
      </c>
      <c r="D126" t="s">
        <v>345</v>
      </c>
      <c r="E126" s="27" t="s">
        <v>3955</v>
      </c>
      <c r="F126" s="28" t="s">
        <v>476</v>
      </c>
      <c r="G126" s="29">
        <v>69.5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5684</v>
      </c>
    </row>
    <row r="129" ht="211.2">
      <c r="A129" s="1" t="s">
        <v>342</v>
      </c>
      <c r="E129" s="27" t="s">
        <v>3957</v>
      </c>
    </row>
    <row r="130">
      <c r="A130" s="1" t="s">
        <v>330</v>
      </c>
      <c r="C130" s="22" t="s">
        <v>3980</v>
      </c>
      <c r="E130" s="23" t="s">
        <v>5217</v>
      </c>
      <c r="L130" s="24">
        <f>SUMIFS(L131:L150,A131:A150,"P")</f>
        <v>0</v>
      </c>
      <c r="M130" s="24">
        <f>SUMIFS(M131:M150,A131:A150,"P")</f>
        <v>0</v>
      </c>
      <c r="N130" s="25"/>
    </row>
    <row r="131">
      <c r="A131" s="1" t="s">
        <v>333</v>
      </c>
      <c r="B131" s="1">
        <v>30</v>
      </c>
      <c r="C131" s="26" t="s">
        <v>4941</v>
      </c>
      <c r="D131" t="s">
        <v>345</v>
      </c>
      <c r="E131" s="27" t="s">
        <v>4942</v>
      </c>
      <c r="F131" s="28" t="s">
        <v>361</v>
      </c>
      <c r="G131" s="29">
        <v>34</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5685</v>
      </c>
    </row>
    <row r="134" ht="79.2">
      <c r="A134" s="1" t="s">
        <v>342</v>
      </c>
      <c r="E134" s="27" t="s">
        <v>4944</v>
      </c>
    </row>
    <row r="135">
      <c r="A135" s="1" t="s">
        <v>333</v>
      </c>
      <c r="B135" s="1">
        <v>31</v>
      </c>
      <c r="C135" s="26" t="s">
        <v>5686</v>
      </c>
      <c r="D135" t="s">
        <v>345</v>
      </c>
      <c r="E135" s="27" t="s">
        <v>5687</v>
      </c>
      <c r="F135" s="28" t="s">
        <v>361</v>
      </c>
      <c r="G135" s="29">
        <v>17.940000000000001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5688</v>
      </c>
    </row>
    <row r="138" ht="79.2">
      <c r="A138" s="1" t="s">
        <v>342</v>
      </c>
      <c r="E138" s="27" t="s">
        <v>4841</v>
      </c>
    </row>
    <row r="139">
      <c r="A139" s="1" t="s">
        <v>333</v>
      </c>
      <c r="B139" s="1">
        <v>32</v>
      </c>
      <c r="C139" s="26" t="s">
        <v>5486</v>
      </c>
      <c r="D139" t="s">
        <v>345</v>
      </c>
      <c r="E139" s="27" t="s">
        <v>5487</v>
      </c>
      <c r="F139" s="28" t="s">
        <v>337</v>
      </c>
      <c r="G139" s="29">
        <v>1.2849999999999999</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5689</v>
      </c>
    </row>
    <row r="142" ht="52.8">
      <c r="A142" s="1" t="s">
        <v>342</v>
      </c>
      <c r="E142" s="27" t="s">
        <v>5489</v>
      </c>
    </row>
    <row r="143">
      <c r="A143" s="1" t="s">
        <v>333</v>
      </c>
      <c r="B143" s="1">
        <v>33</v>
      </c>
      <c r="C143" s="26" t="s">
        <v>5532</v>
      </c>
      <c r="D143" t="s">
        <v>345</v>
      </c>
      <c r="E143" s="27" t="s">
        <v>5533</v>
      </c>
      <c r="F143" s="28" t="s">
        <v>361</v>
      </c>
      <c r="G143" s="29">
        <v>18</v>
      </c>
      <c r="H143" s="28">
        <v>0</v>
      </c>
      <c r="I143" s="30">
        <f>ROUND(G143*H143,P4)</f>
        <v>0</v>
      </c>
      <c r="L143" s="30">
        <v>0</v>
      </c>
      <c r="M143" s="24">
        <f>ROUND(G143*L143,P4)</f>
        <v>0</v>
      </c>
      <c r="N143" s="25" t="s">
        <v>348</v>
      </c>
      <c r="O143" s="31">
        <f>M143*AA143</f>
        <v>0</v>
      </c>
      <c r="P143" s="1">
        <v>3</v>
      </c>
      <c r="AA143" s="1">
        <f>IF(P143=1,$O$3,IF(P143=2,$O$4,$O$5))</f>
        <v>0</v>
      </c>
    </row>
    <row r="144">
      <c r="A144" s="1" t="s">
        <v>339</v>
      </c>
      <c r="E144" s="27" t="s">
        <v>5176</v>
      </c>
    </row>
    <row r="145">
      <c r="A145" s="1" t="s">
        <v>341</v>
      </c>
      <c r="E145" s="32" t="s">
        <v>5690</v>
      </c>
    </row>
    <row r="146" ht="132">
      <c r="A146" s="1" t="s">
        <v>342</v>
      </c>
      <c r="E146" s="27" t="s">
        <v>5493</v>
      </c>
    </row>
    <row r="147">
      <c r="A147" s="1" t="s">
        <v>333</v>
      </c>
      <c r="B147" s="1">
        <v>34</v>
      </c>
      <c r="C147" s="26" t="s">
        <v>5231</v>
      </c>
      <c r="D147" t="s">
        <v>345</v>
      </c>
      <c r="E147" s="27" t="s">
        <v>5232</v>
      </c>
      <c r="F147" s="28" t="s">
        <v>481</v>
      </c>
      <c r="G147" s="29">
        <v>30</v>
      </c>
      <c r="H147" s="28">
        <v>0</v>
      </c>
      <c r="I147" s="30">
        <f>ROUND(G147*H147,P4)</f>
        <v>0</v>
      </c>
      <c r="L147" s="30">
        <v>0</v>
      </c>
      <c r="M147" s="24">
        <f>ROUND(G147*L147,P4)</f>
        <v>0</v>
      </c>
      <c r="N147" s="25" t="s">
        <v>348</v>
      </c>
      <c r="O147" s="31">
        <f>M147*AA147</f>
        <v>0</v>
      </c>
      <c r="P147" s="1">
        <v>3</v>
      </c>
      <c r="AA147" s="1">
        <f>IF(P147=1,$O$3,IF(P147=2,$O$4,$O$5))</f>
        <v>0</v>
      </c>
    </row>
    <row r="148">
      <c r="A148" s="1" t="s">
        <v>339</v>
      </c>
      <c r="E148" s="27" t="s">
        <v>5176</v>
      </c>
    </row>
    <row r="149">
      <c r="A149" s="1" t="s">
        <v>341</v>
      </c>
      <c r="E149" s="32" t="s">
        <v>5691</v>
      </c>
    </row>
    <row r="150" ht="92.4">
      <c r="A150" s="1" t="s">
        <v>342</v>
      </c>
      <c r="E150"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COUNTIFS(L8:L141,"=0",A8:A141,"P")+COUNTIFS(L8:L141,"",A8:A141,"P")+SUM(Q8:Q141)</f>
        <v>0</v>
      </c>
    </row>
    <row r="8">
      <c r="A8" s="1" t="s">
        <v>328</v>
      </c>
      <c r="C8" s="22" t="s">
        <v>5692</v>
      </c>
      <c r="E8" s="23" t="s">
        <v>151</v>
      </c>
      <c r="L8" s="24">
        <f>L9+L18+L55+L64+L73+L86+L107+L116</f>
        <v>0</v>
      </c>
      <c r="M8" s="24">
        <f>M9+M18+M55+M64+M73+M86+M107+M116</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53.988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5693</v>
      </c>
    </row>
    <row r="13" ht="158.4">
      <c r="A13" s="1" t="s">
        <v>342</v>
      </c>
      <c r="E13" s="27" t="s">
        <v>343</v>
      </c>
    </row>
    <row r="14" ht="26.4">
      <c r="A14" s="1" t="s">
        <v>333</v>
      </c>
      <c r="B14" s="1">
        <v>2</v>
      </c>
      <c r="C14" s="26" t="s">
        <v>3728</v>
      </c>
      <c r="D14" t="s">
        <v>3729</v>
      </c>
      <c r="E14" s="27" t="s">
        <v>3730</v>
      </c>
      <c r="F14" s="28" t="s">
        <v>337</v>
      </c>
      <c r="G14" s="29">
        <v>12.212999999999999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5694</v>
      </c>
    </row>
    <row r="17" ht="158.4">
      <c r="A17" s="1" t="s">
        <v>342</v>
      </c>
      <c r="E17" s="27" t="s">
        <v>343</v>
      </c>
    </row>
    <row r="18">
      <c r="A18" s="1" t="s">
        <v>330</v>
      </c>
      <c r="C18" s="22" t="s">
        <v>331</v>
      </c>
      <c r="E18" s="23" t="s">
        <v>1352</v>
      </c>
      <c r="L18" s="24">
        <f>SUMIFS(L19:L54,A19:A54,"P")</f>
        <v>0</v>
      </c>
      <c r="M18" s="24">
        <f>SUMIFS(M19:M54,A19:A54,"P")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5164</v>
      </c>
      <c r="D27" t="s">
        <v>345</v>
      </c>
      <c r="E27" s="27" t="s">
        <v>5165</v>
      </c>
      <c r="F27" s="28" t="s">
        <v>481</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5695</v>
      </c>
    </row>
    <row r="30" ht="409.2">
      <c r="A30" s="1" t="s">
        <v>342</v>
      </c>
      <c r="E30" s="27" t="s">
        <v>4739</v>
      </c>
    </row>
    <row r="31">
      <c r="A31" s="1" t="s">
        <v>333</v>
      </c>
      <c r="B31" s="1">
        <v>6</v>
      </c>
      <c r="C31" s="26" t="s">
        <v>5167</v>
      </c>
      <c r="D31" t="s">
        <v>345</v>
      </c>
      <c r="E31" s="27" t="s">
        <v>5168</v>
      </c>
      <c r="F31" s="28" t="s">
        <v>481</v>
      </c>
      <c r="G31" s="29">
        <v>11.5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5696</v>
      </c>
    </row>
    <row r="34" ht="409.2">
      <c r="A34" s="1" t="s">
        <v>342</v>
      </c>
      <c r="E34" s="27" t="s">
        <v>4739</v>
      </c>
    </row>
    <row r="35">
      <c r="A35" s="1" t="s">
        <v>333</v>
      </c>
      <c r="B35" s="1">
        <v>7</v>
      </c>
      <c r="C35" s="26" t="s">
        <v>5170</v>
      </c>
      <c r="D35" t="s">
        <v>345</v>
      </c>
      <c r="E35" s="27" t="s">
        <v>5171</v>
      </c>
      <c r="F35" s="28" t="s">
        <v>481</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5697</v>
      </c>
    </row>
    <row r="38" ht="330">
      <c r="A38" s="1" t="s">
        <v>342</v>
      </c>
      <c r="E38" s="27" t="s">
        <v>5173</v>
      </c>
    </row>
    <row r="39">
      <c r="A39" s="1" t="s">
        <v>333</v>
      </c>
      <c r="B39" s="1">
        <v>8</v>
      </c>
      <c r="C39" s="26" t="s">
        <v>5174</v>
      </c>
      <c r="D39" t="s">
        <v>345</v>
      </c>
      <c r="E39" s="27" t="s">
        <v>5175</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5176</v>
      </c>
    </row>
    <row r="41">
      <c r="A41" s="1" t="s">
        <v>341</v>
      </c>
      <c r="E41" s="32" t="s">
        <v>5177</v>
      </c>
    </row>
    <row r="42" ht="92.4">
      <c r="A42" s="1" t="s">
        <v>342</v>
      </c>
      <c r="E42" s="27" t="s">
        <v>4083</v>
      </c>
    </row>
    <row r="43">
      <c r="A43" s="1" t="s">
        <v>333</v>
      </c>
      <c r="B43" s="1">
        <v>9</v>
      </c>
      <c r="C43" s="26" t="s">
        <v>5698</v>
      </c>
      <c r="D43" t="s">
        <v>345</v>
      </c>
      <c r="E43" s="27" t="s">
        <v>5699</v>
      </c>
      <c r="F43" s="28" t="s">
        <v>361</v>
      </c>
      <c r="G43" s="29">
        <v>27.469999999999999</v>
      </c>
      <c r="H43" s="28">
        <v>0</v>
      </c>
      <c r="I43" s="30">
        <f>ROUND(G43*H43,P4)</f>
        <v>0</v>
      </c>
      <c r="L43" s="30">
        <v>0</v>
      </c>
      <c r="M43" s="24">
        <f>ROUND(G43*L43,P4)</f>
        <v>0</v>
      </c>
      <c r="N43" s="25" t="s">
        <v>348</v>
      </c>
      <c r="O43" s="31">
        <f>M43*AA43</f>
        <v>0</v>
      </c>
      <c r="P43" s="1">
        <v>3</v>
      </c>
      <c r="AA43" s="1">
        <f>IF(P43=1,$O$3,IF(P43=2,$O$4,$O$5))</f>
        <v>0</v>
      </c>
    </row>
    <row r="44">
      <c r="A44" s="1" t="s">
        <v>339</v>
      </c>
      <c r="E44" s="27" t="s">
        <v>5176</v>
      </c>
    </row>
    <row r="45">
      <c r="A45" s="1" t="s">
        <v>341</v>
      </c>
      <c r="E45" s="32" t="s">
        <v>5700</v>
      </c>
    </row>
    <row r="46" ht="92.4">
      <c r="A46" s="1" t="s">
        <v>342</v>
      </c>
      <c r="E46" s="27" t="s">
        <v>4083</v>
      </c>
    </row>
    <row r="47">
      <c r="A47" s="1" t="s">
        <v>333</v>
      </c>
      <c r="B47" s="1">
        <v>10</v>
      </c>
      <c r="C47" s="26" t="s">
        <v>3777</v>
      </c>
      <c r="D47" t="s">
        <v>345</v>
      </c>
      <c r="E47" s="27" t="s">
        <v>3778</v>
      </c>
      <c r="F47" s="28" t="s">
        <v>481</v>
      </c>
      <c r="G47" s="29">
        <v>13.5</v>
      </c>
      <c r="H47" s="28">
        <v>0</v>
      </c>
      <c r="I47" s="30">
        <f>ROUND(G47*H47,P4)</f>
        <v>0</v>
      </c>
      <c r="L47" s="30">
        <v>0</v>
      </c>
      <c r="M47" s="24">
        <f>ROUND(G47*L47,P4)</f>
        <v>0</v>
      </c>
      <c r="N47" s="25" t="s">
        <v>348</v>
      </c>
      <c r="O47" s="31">
        <f>M47*AA47</f>
        <v>0</v>
      </c>
      <c r="P47" s="1">
        <v>3</v>
      </c>
      <c r="AA47" s="1">
        <f>IF(P47=1,$O$3,IF(P47=2,$O$4,$O$5))</f>
        <v>0</v>
      </c>
    </row>
    <row r="48">
      <c r="A48" s="1" t="s">
        <v>339</v>
      </c>
      <c r="E48" s="27" t="s">
        <v>5181</v>
      </c>
    </row>
    <row r="49">
      <c r="A49" s="1" t="s">
        <v>341</v>
      </c>
      <c r="E49" s="32" t="s">
        <v>5701</v>
      </c>
    </row>
    <row r="50" ht="224.4">
      <c r="A50" s="1" t="s">
        <v>342</v>
      </c>
      <c r="E50" s="27" t="s">
        <v>3779</v>
      </c>
    </row>
    <row r="51">
      <c r="A51" s="1" t="s">
        <v>333</v>
      </c>
      <c r="B51" s="1">
        <v>11</v>
      </c>
      <c r="C51" s="26" t="s">
        <v>493</v>
      </c>
      <c r="D51" t="s">
        <v>345</v>
      </c>
      <c r="E51" s="27" t="s">
        <v>494</v>
      </c>
      <c r="F51" s="28" t="s">
        <v>481</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5702</v>
      </c>
    </row>
    <row r="54" ht="264">
      <c r="A54" s="1" t="s">
        <v>342</v>
      </c>
      <c r="E54" s="27" t="s">
        <v>495</v>
      </c>
    </row>
    <row r="55">
      <c r="A55" s="1" t="s">
        <v>330</v>
      </c>
      <c r="C55" s="22" t="s">
        <v>351</v>
      </c>
      <c r="E55" s="23" t="s">
        <v>5184</v>
      </c>
      <c r="L55" s="24">
        <f>SUMIFS(L56:L63,A56:A63,"P")</f>
        <v>0</v>
      </c>
      <c r="M55" s="24">
        <f>SUMIFS(M56:M63,A56:A63,"P")</f>
        <v>0</v>
      </c>
      <c r="N55" s="25"/>
    </row>
    <row r="56">
      <c r="A56" s="1" t="s">
        <v>333</v>
      </c>
      <c r="B56" s="1">
        <v>12</v>
      </c>
      <c r="C56" s="26" t="s">
        <v>2640</v>
      </c>
      <c r="D56" t="s">
        <v>345</v>
      </c>
      <c r="E56" s="27" t="s">
        <v>2641</v>
      </c>
      <c r="F56" s="28" t="s">
        <v>481</v>
      </c>
      <c r="G56" s="29">
        <v>1.0600000000000001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5703</v>
      </c>
    </row>
    <row r="59" ht="382.8">
      <c r="A59" s="1" t="s">
        <v>342</v>
      </c>
      <c r="E59" s="27" t="s">
        <v>2341</v>
      </c>
    </row>
    <row r="60">
      <c r="A60" s="1" t="s">
        <v>333</v>
      </c>
      <c r="B60" s="1">
        <v>13</v>
      </c>
      <c r="C60" s="26" t="s">
        <v>5186</v>
      </c>
      <c r="D60" t="s">
        <v>345</v>
      </c>
      <c r="E60" s="27" t="s">
        <v>5187</v>
      </c>
      <c r="F60" s="28" t="s">
        <v>355</v>
      </c>
      <c r="G60" s="29">
        <v>124</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5704</v>
      </c>
    </row>
    <row r="63" ht="92.4">
      <c r="A63" s="1" t="s">
        <v>342</v>
      </c>
      <c r="E63" s="27" t="s">
        <v>5189</v>
      </c>
    </row>
    <row r="64">
      <c r="A64" s="1" t="s">
        <v>330</v>
      </c>
      <c r="C64" s="22" t="s">
        <v>357</v>
      </c>
      <c r="E64" s="23" t="s">
        <v>5190</v>
      </c>
      <c r="L64" s="24">
        <f>SUMIFS(L65:L72,A65:A72,"P")</f>
        <v>0</v>
      </c>
      <c r="M64" s="24">
        <f>SUMIFS(M65:M72,A65:A72,"P")</f>
        <v>0</v>
      </c>
      <c r="N64" s="25"/>
    </row>
    <row r="65">
      <c r="A65" s="1" t="s">
        <v>333</v>
      </c>
      <c r="B65" s="1">
        <v>14</v>
      </c>
      <c r="C65" s="26" t="s">
        <v>5089</v>
      </c>
      <c r="D65" t="s">
        <v>345</v>
      </c>
      <c r="E65" s="27" t="s">
        <v>5090</v>
      </c>
      <c r="F65" s="28" t="s">
        <v>481</v>
      </c>
      <c r="G65" s="29">
        <v>1.6799999999999999</v>
      </c>
      <c r="H65" s="28">
        <v>0</v>
      </c>
      <c r="I65" s="30">
        <f>ROUND(G65*H65,P4)</f>
        <v>0</v>
      </c>
      <c r="L65" s="30">
        <v>0</v>
      </c>
      <c r="M65" s="24">
        <f>ROUND(G65*L65,P4)</f>
        <v>0</v>
      </c>
      <c r="N65" s="25" t="s">
        <v>348</v>
      </c>
      <c r="O65" s="31">
        <f>M65*AA65</f>
        <v>0</v>
      </c>
      <c r="P65" s="1">
        <v>3</v>
      </c>
      <c r="AA65" s="1">
        <f>IF(P65=1,$O$3,IF(P65=2,$O$4,$O$5))</f>
        <v>0</v>
      </c>
    </row>
    <row r="66">
      <c r="A66" s="1" t="s">
        <v>339</v>
      </c>
      <c r="E66" s="27" t="s">
        <v>5191</v>
      </c>
    </row>
    <row r="67">
      <c r="A67" s="1" t="s">
        <v>341</v>
      </c>
      <c r="E67" s="32" t="s">
        <v>5705</v>
      </c>
    </row>
    <row r="68" ht="382.8">
      <c r="A68" s="1" t="s">
        <v>342</v>
      </c>
      <c r="E68" s="27" t="s">
        <v>3827</v>
      </c>
    </row>
    <row r="69">
      <c r="A69" s="1" t="s">
        <v>333</v>
      </c>
      <c r="B69" s="1">
        <v>15</v>
      </c>
      <c r="C69" s="26" t="s">
        <v>5092</v>
      </c>
      <c r="D69" t="s">
        <v>345</v>
      </c>
      <c r="E69" s="27" t="s">
        <v>5093</v>
      </c>
      <c r="F69" s="28" t="s">
        <v>337</v>
      </c>
      <c r="G69" s="29">
        <v>0.28499999999999998</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5706</v>
      </c>
    </row>
    <row r="72" ht="303.6">
      <c r="A72" s="1" t="s">
        <v>342</v>
      </c>
      <c r="E72" s="27" t="s">
        <v>3831</v>
      </c>
    </row>
    <row r="73">
      <c r="A73" s="1" t="s">
        <v>330</v>
      </c>
      <c r="C73" s="22" t="s">
        <v>486</v>
      </c>
      <c r="E73" s="23" t="s">
        <v>3835</v>
      </c>
      <c r="L73" s="24">
        <f>SUMIFS(L74:L85,A74:A85,"P")</f>
        <v>0</v>
      </c>
      <c r="M73" s="24">
        <f>SUMIFS(M74:M85,A74:A85,"P")</f>
        <v>0</v>
      </c>
      <c r="N73" s="25"/>
    </row>
    <row r="74">
      <c r="A74" s="1" t="s">
        <v>333</v>
      </c>
      <c r="B74" s="1">
        <v>16</v>
      </c>
      <c r="C74" s="26" t="s">
        <v>5522</v>
      </c>
      <c r="D74" t="s">
        <v>345</v>
      </c>
      <c r="E74" s="27" t="s">
        <v>5523</v>
      </c>
      <c r="F74" s="28" t="s">
        <v>481</v>
      </c>
      <c r="G74" s="29">
        <v>3.1000000000000001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5707</v>
      </c>
    </row>
    <row r="77" ht="382.8">
      <c r="A77" s="1" t="s">
        <v>342</v>
      </c>
      <c r="E77" s="27" t="s">
        <v>3827</v>
      </c>
    </row>
    <row r="78">
      <c r="A78" s="1" t="s">
        <v>333</v>
      </c>
      <c r="B78" s="1">
        <v>17</v>
      </c>
      <c r="C78" s="26" t="s">
        <v>5098</v>
      </c>
      <c r="D78" t="s">
        <v>345</v>
      </c>
      <c r="E78" s="27" t="s">
        <v>5099</v>
      </c>
      <c r="F78" s="28" t="s">
        <v>337</v>
      </c>
      <c r="G78" s="29">
        <v>0.060999999999999999</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5708</v>
      </c>
    </row>
    <row r="81" ht="303.6">
      <c r="A81" s="1" t="s">
        <v>342</v>
      </c>
      <c r="E81" s="27" t="s">
        <v>3831</v>
      </c>
    </row>
    <row r="82">
      <c r="A82" s="1" t="s">
        <v>333</v>
      </c>
      <c r="B82" s="1">
        <v>18</v>
      </c>
      <c r="C82" s="26" t="s">
        <v>3842</v>
      </c>
      <c r="D82" t="s">
        <v>345</v>
      </c>
      <c r="E82" s="27" t="s">
        <v>3843</v>
      </c>
      <c r="F82" s="28" t="s">
        <v>481</v>
      </c>
      <c r="G82" s="29">
        <v>30.100000000000001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5709</v>
      </c>
    </row>
    <row r="85" ht="118.8">
      <c r="A85" s="1" t="s">
        <v>342</v>
      </c>
      <c r="E85" s="27" t="s">
        <v>3845</v>
      </c>
    </row>
    <row r="86">
      <c r="A86" s="1" t="s">
        <v>330</v>
      </c>
      <c r="C86" s="22" t="s">
        <v>496</v>
      </c>
      <c r="E86" s="23" t="s">
        <v>5199</v>
      </c>
      <c r="L86" s="24">
        <f>SUMIFS(L87:L106,A87:A106,"P")</f>
        <v>0</v>
      </c>
      <c r="M86" s="24">
        <f>SUMIFS(M87:M106,A87:A106,"P")</f>
        <v>0</v>
      </c>
      <c r="N86" s="25"/>
    </row>
    <row r="87" ht="26.4">
      <c r="A87" s="1" t="s">
        <v>333</v>
      </c>
      <c r="B87" s="1">
        <v>19</v>
      </c>
      <c r="C87" s="26" t="s">
        <v>5200</v>
      </c>
      <c r="D87" t="s">
        <v>331</v>
      </c>
      <c r="E87" s="27" t="s">
        <v>5201</v>
      </c>
      <c r="F87" s="28" t="s">
        <v>476</v>
      </c>
      <c r="G87" s="29">
        <v>57</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5710</v>
      </c>
    </row>
    <row r="90" ht="105.6">
      <c r="A90" s="1" t="s">
        <v>342</v>
      </c>
      <c r="E90" s="27" t="s">
        <v>2639</v>
      </c>
    </row>
    <row r="91" ht="26.4">
      <c r="A91" s="1" t="s">
        <v>333</v>
      </c>
      <c r="B91" s="1">
        <v>20</v>
      </c>
      <c r="C91" s="26" t="s">
        <v>5200</v>
      </c>
      <c r="D91" t="s">
        <v>351</v>
      </c>
      <c r="E91" s="27" t="s">
        <v>5201</v>
      </c>
      <c r="F91" s="28" t="s">
        <v>476</v>
      </c>
      <c r="G91" s="29">
        <v>43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5711</v>
      </c>
    </row>
    <row r="94" ht="105.6">
      <c r="A94" s="1" t="s">
        <v>342</v>
      </c>
      <c r="E94" s="27" t="s">
        <v>2639</v>
      </c>
    </row>
    <row r="95">
      <c r="A95" s="1" t="s">
        <v>333</v>
      </c>
      <c r="B95" s="1">
        <v>21</v>
      </c>
      <c r="C95" s="26" t="s">
        <v>5109</v>
      </c>
      <c r="D95" t="s">
        <v>345</v>
      </c>
      <c r="E95" s="27" t="s">
        <v>5110</v>
      </c>
      <c r="F95" s="28" t="s">
        <v>476</v>
      </c>
      <c r="G95" s="29">
        <v>100</v>
      </c>
      <c r="H95" s="28">
        <v>0</v>
      </c>
      <c r="I95" s="30">
        <f>ROUND(G95*H95,P4)</f>
        <v>0</v>
      </c>
      <c r="L95" s="30">
        <v>0</v>
      </c>
      <c r="M95" s="24">
        <f>ROUND(G95*L95,P4)</f>
        <v>0</v>
      </c>
      <c r="N95" s="25" t="s">
        <v>348</v>
      </c>
      <c r="O95" s="31">
        <f>M95*AA95</f>
        <v>0</v>
      </c>
      <c r="P95" s="1">
        <v>3</v>
      </c>
      <c r="AA95" s="1">
        <f>IF(P95=1,$O$3,IF(P95=2,$O$4,$O$5))</f>
        <v>0</v>
      </c>
    </row>
    <row r="96">
      <c r="A96" s="1" t="s">
        <v>339</v>
      </c>
      <c r="E96" s="27" t="s">
        <v>349</v>
      </c>
    </row>
    <row r="97" ht="39.6">
      <c r="A97" s="1" t="s">
        <v>341</v>
      </c>
      <c r="E97" s="32" t="s">
        <v>5712</v>
      </c>
    </row>
    <row r="98" ht="105.6">
      <c r="A98" s="1" t="s">
        <v>342</v>
      </c>
      <c r="E98" s="27" t="s">
        <v>2639</v>
      </c>
    </row>
    <row r="99">
      <c r="A99" s="1" t="s">
        <v>333</v>
      </c>
      <c r="B99" s="1">
        <v>22</v>
      </c>
      <c r="C99" s="26" t="s">
        <v>5205</v>
      </c>
      <c r="D99" t="s">
        <v>345</v>
      </c>
      <c r="E99" s="27" t="s">
        <v>5206</v>
      </c>
      <c r="F99" s="28" t="s">
        <v>476</v>
      </c>
      <c r="G99" s="29">
        <v>100</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26.4">
      <c r="A101" s="1" t="s">
        <v>341</v>
      </c>
      <c r="E101" s="32" t="s">
        <v>5713</v>
      </c>
    </row>
    <row r="102" ht="105.6">
      <c r="A102" s="1" t="s">
        <v>342</v>
      </c>
      <c r="E102" s="27" t="s">
        <v>2639</v>
      </c>
    </row>
    <row r="103">
      <c r="A103" s="1" t="s">
        <v>333</v>
      </c>
      <c r="B103" s="1">
        <v>23</v>
      </c>
      <c r="C103" s="26" t="s">
        <v>5208</v>
      </c>
      <c r="D103" t="s">
        <v>345</v>
      </c>
      <c r="E103" s="27" t="s">
        <v>5209</v>
      </c>
      <c r="F103" s="28" t="s">
        <v>476</v>
      </c>
      <c r="G103" s="29">
        <v>43</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5714</v>
      </c>
    </row>
    <row r="106" ht="92.4">
      <c r="A106" s="1" t="s">
        <v>342</v>
      </c>
      <c r="E106" s="27" t="s">
        <v>5211</v>
      </c>
    </row>
    <row r="107">
      <c r="A107" s="1" t="s">
        <v>330</v>
      </c>
      <c r="C107" s="22" t="s">
        <v>522</v>
      </c>
      <c r="E107" s="23" t="s">
        <v>5212</v>
      </c>
      <c r="L107" s="24">
        <f>SUMIFS(L108:L115,A108:A115,"P")</f>
        <v>0</v>
      </c>
      <c r="M107" s="24">
        <f>SUMIFS(M108:M115,A108:A115,"P")</f>
        <v>0</v>
      </c>
      <c r="N107" s="25"/>
    </row>
    <row r="108" ht="26.4">
      <c r="A108" s="1" t="s">
        <v>333</v>
      </c>
      <c r="B108" s="1">
        <v>24</v>
      </c>
      <c r="C108" s="26" t="s">
        <v>3954</v>
      </c>
      <c r="D108" t="s">
        <v>345</v>
      </c>
      <c r="E108" s="27" t="s">
        <v>3955</v>
      </c>
      <c r="F108" s="28" t="s">
        <v>476</v>
      </c>
      <c r="G108" s="29">
        <v>11.699999999999999</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5715</v>
      </c>
    </row>
    <row r="111" ht="211.2">
      <c r="A111" s="1" t="s">
        <v>342</v>
      </c>
      <c r="E111" s="27" t="s">
        <v>3957</v>
      </c>
    </row>
    <row r="112">
      <c r="A112" s="1" t="s">
        <v>333</v>
      </c>
      <c r="B112" s="1">
        <v>25</v>
      </c>
      <c r="C112" s="26" t="s">
        <v>5214</v>
      </c>
      <c r="D112" t="s">
        <v>345</v>
      </c>
      <c r="E112" s="27" t="s">
        <v>5215</v>
      </c>
      <c r="F112" s="28" t="s">
        <v>476</v>
      </c>
      <c r="G112" s="29">
        <v>57</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5716</v>
      </c>
    </row>
    <row r="115" ht="92.4">
      <c r="A115" s="1" t="s">
        <v>342</v>
      </c>
      <c r="E115" s="27" t="s">
        <v>5124</v>
      </c>
    </row>
    <row r="116">
      <c r="A116" s="1" t="s">
        <v>330</v>
      </c>
      <c r="C116" s="22" t="s">
        <v>3980</v>
      </c>
      <c r="E116" s="23" t="s">
        <v>5217</v>
      </c>
      <c r="L116" s="24">
        <f>SUMIFS(L117:L140,A117:A140,"P")</f>
        <v>0</v>
      </c>
      <c r="M116" s="24">
        <f>SUMIFS(M117:M140,A117:A140,"P")</f>
        <v>0</v>
      </c>
      <c r="N116" s="25"/>
    </row>
    <row r="117">
      <c r="A117" s="1" t="s">
        <v>333</v>
      </c>
      <c r="B117" s="1">
        <v>26</v>
      </c>
      <c r="C117" s="26" t="s">
        <v>4941</v>
      </c>
      <c r="D117" t="s">
        <v>345</v>
      </c>
      <c r="E117" s="27" t="s">
        <v>4942</v>
      </c>
      <c r="F117" s="28" t="s">
        <v>361</v>
      </c>
      <c r="G117" s="29">
        <v>25.899999999999999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5717</v>
      </c>
    </row>
    <row r="120" ht="79.2">
      <c r="A120" s="1" t="s">
        <v>342</v>
      </c>
      <c r="E120" s="27" t="s">
        <v>4944</v>
      </c>
    </row>
    <row r="121" ht="26.4">
      <c r="A121" s="1" t="s">
        <v>333</v>
      </c>
      <c r="B121" s="1">
        <v>27</v>
      </c>
      <c r="C121" s="26" t="s">
        <v>5219</v>
      </c>
      <c r="D121" t="s">
        <v>345</v>
      </c>
      <c r="E121" s="27" t="s">
        <v>5220</v>
      </c>
      <c r="F121" s="28" t="s">
        <v>361</v>
      </c>
      <c r="G121" s="29">
        <v>43.988</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5718</v>
      </c>
    </row>
    <row r="124" ht="79.2">
      <c r="A124" s="1" t="s">
        <v>342</v>
      </c>
      <c r="E124" s="27" t="s">
        <v>4503</v>
      </c>
    </row>
    <row r="125">
      <c r="A125" s="1" t="s">
        <v>333</v>
      </c>
      <c r="B125" s="1">
        <v>28</v>
      </c>
      <c r="C125" s="26" t="s">
        <v>5222</v>
      </c>
      <c r="D125" t="s">
        <v>345</v>
      </c>
      <c r="E125" s="27" t="s">
        <v>5223</v>
      </c>
      <c r="F125" s="28" t="s">
        <v>476</v>
      </c>
      <c r="G125" s="29">
        <v>57</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5719</v>
      </c>
    </row>
    <row r="128" ht="66">
      <c r="A128" s="1" t="s">
        <v>342</v>
      </c>
      <c r="E128" s="27" t="s">
        <v>5138</v>
      </c>
    </row>
    <row r="129">
      <c r="A129" s="1" t="s">
        <v>333</v>
      </c>
      <c r="B129" s="1">
        <v>29</v>
      </c>
      <c r="C129" s="26" t="s">
        <v>5225</v>
      </c>
      <c r="D129" t="s">
        <v>345</v>
      </c>
      <c r="E129" s="27" t="s">
        <v>5226</v>
      </c>
      <c r="F129" s="28" t="s">
        <v>476</v>
      </c>
      <c r="G129" s="29">
        <v>100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6.4">
      <c r="A131" s="1" t="s">
        <v>341</v>
      </c>
      <c r="E131" s="32" t="s">
        <v>5720</v>
      </c>
    </row>
    <row r="132" ht="66">
      <c r="A132" s="1" t="s">
        <v>342</v>
      </c>
      <c r="E132" s="27" t="s">
        <v>5138</v>
      </c>
    </row>
    <row r="133">
      <c r="A133" s="1" t="s">
        <v>333</v>
      </c>
      <c r="B133" s="1">
        <v>30</v>
      </c>
      <c r="C133" s="26" t="s">
        <v>5231</v>
      </c>
      <c r="D133" t="s">
        <v>345</v>
      </c>
      <c r="E133" s="27" t="s">
        <v>5232</v>
      </c>
      <c r="F133" s="28" t="s">
        <v>481</v>
      </c>
      <c r="G133" s="29">
        <v>2.46</v>
      </c>
      <c r="H133" s="28">
        <v>0</v>
      </c>
      <c r="I133" s="30">
        <f>ROUND(G133*H133,P4)</f>
        <v>0</v>
      </c>
      <c r="L133" s="30">
        <v>0</v>
      </c>
      <c r="M133" s="24">
        <f>ROUND(G133*L133,P4)</f>
        <v>0</v>
      </c>
      <c r="N133" s="25" t="s">
        <v>348</v>
      </c>
      <c r="O133" s="31">
        <f>M133*AA133</f>
        <v>0</v>
      </c>
      <c r="P133" s="1">
        <v>3</v>
      </c>
      <c r="AA133" s="1">
        <f>IF(P133=1,$O$3,IF(P133=2,$O$4,$O$5))</f>
        <v>0</v>
      </c>
    </row>
    <row r="134">
      <c r="A134" s="1" t="s">
        <v>339</v>
      </c>
      <c r="E134" s="27" t="s">
        <v>5176</v>
      </c>
    </row>
    <row r="135">
      <c r="A135" s="1" t="s">
        <v>341</v>
      </c>
      <c r="E135" s="32" t="s">
        <v>5721</v>
      </c>
    </row>
    <row r="136" ht="92.4">
      <c r="A136" s="1" t="s">
        <v>342</v>
      </c>
      <c r="E136" s="27" t="s">
        <v>5142</v>
      </c>
    </row>
    <row r="137">
      <c r="A137" s="1" t="s">
        <v>333</v>
      </c>
      <c r="B137" s="1">
        <v>31</v>
      </c>
      <c r="C137" s="26" t="s">
        <v>5234</v>
      </c>
      <c r="D137" t="s">
        <v>345</v>
      </c>
      <c r="E137" s="27" t="s">
        <v>5235</v>
      </c>
      <c r="F137" s="28" t="s">
        <v>476</v>
      </c>
      <c r="G137" s="29">
        <v>57</v>
      </c>
      <c r="H137" s="28">
        <v>0</v>
      </c>
      <c r="I137" s="30">
        <f>ROUND(G137*H137,P4)</f>
        <v>0</v>
      </c>
      <c r="L137" s="30">
        <v>0</v>
      </c>
      <c r="M137" s="24">
        <f>ROUND(G137*L137,P4)</f>
        <v>0</v>
      </c>
      <c r="N137" s="25" t="s">
        <v>348</v>
      </c>
      <c r="O137" s="31">
        <f>M137*AA137</f>
        <v>0</v>
      </c>
      <c r="P137" s="1">
        <v>3</v>
      </c>
      <c r="AA137" s="1">
        <f>IF(P137=1,$O$3,IF(P137=2,$O$4,$O$5))</f>
        <v>0</v>
      </c>
    </row>
    <row r="138">
      <c r="A138" s="1" t="s">
        <v>339</v>
      </c>
      <c r="E138" s="27" t="s">
        <v>5176</v>
      </c>
    </row>
    <row r="139">
      <c r="A139" s="1" t="s">
        <v>341</v>
      </c>
      <c r="E139" s="32" t="s">
        <v>5722</v>
      </c>
    </row>
    <row r="140" ht="92.4">
      <c r="A140" s="1" t="s">
        <v>342</v>
      </c>
      <c r="E140" s="27" t="s">
        <v>2635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5723</v>
      </c>
      <c r="E8" s="23" t="s">
        <v>153</v>
      </c>
      <c r="L8" s="24">
        <f>L9+L18+L47+L100+L121+L126</f>
        <v>0</v>
      </c>
      <c r="M8" s="24">
        <f>M9+M18+M47+M100+M121+M126</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20</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5724</v>
      </c>
    </row>
    <row r="13" ht="158.4">
      <c r="A13" s="1" t="s">
        <v>342</v>
      </c>
      <c r="E13" s="27" t="s">
        <v>343</v>
      </c>
    </row>
    <row r="14" ht="26.4">
      <c r="A14" s="1" t="s">
        <v>333</v>
      </c>
      <c r="B14" s="1">
        <v>2</v>
      </c>
      <c r="C14" s="26" t="s">
        <v>3728</v>
      </c>
      <c r="D14" t="s">
        <v>3729</v>
      </c>
      <c r="E14" s="27" t="s">
        <v>3730</v>
      </c>
      <c r="F14" s="28" t="s">
        <v>337</v>
      </c>
      <c r="G14" s="29">
        <v>135.65000000000001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5725</v>
      </c>
    </row>
    <row r="17" ht="158.4">
      <c r="A17" s="1" t="s">
        <v>342</v>
      </c>
      <c r="E17" s="27" t="s">
        <v>343</v>
      </c>
    </row>
    <row r="18">
      <c r="A18" s="1" t="s">
        <v>330</v>
      </c>
      <c r="C18" s="22" t="s">
        <v>331</v>
      </c>
      <c r="E18" s="23" t="s">
        <v>1352</v>
      </c>
      <c r="L18" s="24">
        <f>SUMIFS(L19:L46,A19:A46,"P")</f>
        <v>0</v>
      </c>
      <c r="M18" s="24">
        <f>SUMIFS(M19:M46,A19:A46,"P")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5170</v>
      </c>
      <c r="D27" t="s">
        <v>345</v>
      </c>
      <c r="E27" s="27" t="s">
        <v>5171</v>
      </c>
      <c r="F27" s="28" t="s">
        <v>481</v>
      </c>
      <c r="G27" s="29">
        <v>186</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5726</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5176</v>
      </c>
    </row>
    <row r="33">
      <c r="A33" s="1" t="s">
        <v>341</v>
      </c>
      <c r="E33" s="32" t="s">
        <v>5177</v>
      </c>
    </row>
    <row r="34" ht="92.4">
      <c r="A34" s="1" t="s">
        <v>342</v>
      </c>
      <c r="E34" s="27" t="s">
        <v>4083</v>
      </c>
    </row>
    <row r="35">
      <c r="A35" s="1" t="s">
        <v>333</v>
      </c>
      <c r="B35" s="1">
        <v>7</v>
      </c>
      <c r="C35" s="26" t="s">
        <v>5367</v>
      </c>
      <c r="D35" t="s">
        <v>345</v>
      </c>
      <c r="E35" s="27" t="s">
        <v>5368</v>
      </c>
      <c r="F35" s="28" t="s">
        <v>481</v>
      </c>
      <c r="G35" s="29">
        <v>186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5727</v>
      </c>
    </row>
    <row r="38" ht="356.4">
      <c r="A38" s="1" t="s">
        <v>342</v>
      </c>
      <c r="E38" s="27" t="s">
        <v>485</v>
      </c>
    </row>
    <row r="39">
      <c r="A39" s="1" t="s">
        <v>333</v>
      </c>
      <c r="B39" s="1">
        <v>8</v>
      </c>
      <c r="C39" s="26" t="s">
        <v>3777</v>
      </c>
      <c r="D39" t="s">
        <v>345</v>
      </c>
      <c r="E39" s="27" t="s">
        <v>3778</v>
      </c>
      <c r="F39" s="28" t="s">
        <v>481</v>
      </c>
      <c r="G39" s="29">
        <v>186</v>
      </c>
      <c r="H39" s="28">
        <v>0</v>
      </c>
      <c r="I39" s="30">
        <f>ROUND(G39*H39,P4)</f>
        <v>0</v>
      </c>
      <c r="L39" s="30">
        <v>0</v>
      </c>
      <c r="M39" s="24">
        <f>ROUND(G39*L39,P4)</f>
        <v>0</v>
      </c>
      <c r="N39" s="25" t="s">
        <v>348</v>
      </c>
      <c r="O39" s="31">
        <f>M39*AA39</f>
        <v>0</v>
      </c>
      <c r="P39" s="1">
        <v>3</v>
      </c>
      <c r="AA39" s="1">
        <f>IF(P39=1,$O$3,IF(P39=2,$O$4,$O$5))</f>
        <v>0</v>
      </c>
    </row>
    <row r="40">
      <c r="A40" s="1" t="s">
        <v>339</v>
      </c>
      <c r="E40" s="27" t="s">
        <v>5181</v>
      </c>
    </row>
    <row r="41">
      <c r="A41" s="1" t="s">
        <v>341</v>
      </c>
      <c r="E41" s="32" t="s">
        <v>5728</v>
      </c>
    </row>
    <row r="42" ht="224.4">
      <c r="A42" s="1" t="s">
        <v>342</v>
      </c>
      <c r="E42" s="27" t="s">
        <v>3779</v>
      </c>
    </row>
    <row r="43">
      <c r="A43" s="1" t="s">
        <v>333</v>
      </c>
      <c r="B43" s="1">
        <v>9</v>
      </c>
      <c r="C43" s="26" t="s">
        <v>493</v>
      </c>
      <c r="D43" t="s">
        <v>345</v>
      </c>
      <c r="E43" s="27" t="s">
        <v>494</v>
      </c>
      <c r="F43" s="28" t="s">
        <v>481</v>
      </c>
      <c r="G43" s="29">
        <v>186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5729</v>
      </c>
    </row>
    <row r="46" ht="264">
      <c r="A46" s="1" t="s">
        <v>342</v>
      </c>
      <c r="E46" s="27" t="s">
        <v>495</v>
      </c>
    </row>
    <row r="47">
      <c r="A47" s="1" t="s">
        <v>330</v>
      </c>
      <c r="C47" s="22" t="s">
        <v>351</v>
      </c>
      <c r="E47" s="23" t="s">
        <v>5184</v>
      </c>
      <c r="L47" s="24">
        <f>SUMIFS(L48:L99,A48:A99,"P")</f>
        <v>0</v>
      </c>
      <c r="M47" s="24">
        <f>SUMIFS(M48:M99,A48:A99,"P")</f>
        <v>0</v>
      </c>
      <c r="N47" s="25"/>
    </row>
    <row r="48">
      <c r="A48" s="1" t="s">
        <v>333</v>
      </c>
      <c r="B48" s="1">
        <v>10</v>
      </c>
      <c r="C48" s="26" t="s">
        <v>5438</v>
      </c>
      <c r="D48" t="s">
        <v>345</v>
      </c>
      <c r="E48" s="27" t="s">
        <v>5439</v>
      </c>
      <c r="F48" s="28" t="s">
        <v>337</v>
      </c>
      <c r="G48" s="29">
        <v>0.73599999999999999</v>
      </c>
      <c r="H48" s="28">
        <v>0</v>
      </c>
      <c r="I48" s="30">
        <f>ROUND(G48*H48,P4)</f>
        <v>0</v>
      </c>
      <c r="L48" s="30">
        <v>0</v>
      </c>
      <c r="M48" s="24">
        <f>ROUND(G48*L48,P4)</f>
        <v>0</v>
      </c>
      <c r="N48" s="25" t="s">
        <v>348</v>
      </c>
      <c r="O48" s="31">
        <f>M48*AA48</f>
        <v>0</v>
      </c>
      <c r="P48" s="1">
        <v>3</v>
      </c>
      <c r="AA48" s="1">
        <f>IF(P48=1,$O$3,IF(P48=2,$O$4,$O$5))</f>
        <v>0</v>
      </c>
    </row>
    <row r="49">
      <c r="A49" s="1" t="s">
        <v>339</v>
      </c>
      <c r="E49" s="27" t="s">
        <v>5507</v>
      </c>
    </row>
    <row r="50">
      <c r="A50" s="1" t="s">
        <v>341</v>
      </c>
      <c r="E50" s="32" t="s">
        <v>5508</v>
      </c>
    </row>
    <row r="51" ht="118.8">
      <c r="A51" s="1" t="s">
        <v>342</v>
      </c>
      <c r="E51" s="27" t="s">
        <v>5442</v>
      </c>
    </row>
    <row r="52">
      <c r="A52" s="1" t="s">
        <v>333</v>
      </c>
      <c r="B52" s="1">
        <v>11</v>
      </c>
      <c r="C52" s="26" t="s">
        <v>5443</v>
      </c>
      <c r="D52" t="s">
        <v>345</v>
      </c>
      <c r="E52" s="27" t="s">
        <v>5444</v>
      </c>
      <c r="F52" s="28" t="s">
        <v>476</v>
      </c>
      <c r="G52" s="29">
        <v>12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5730</v>
      </c>
    </row>
    <row r="55" ht="79.2">
      <c r="A55" s="1" t="s">
        <v>342</v>
      </c>
      <c r="E55" s="27" t="s">
        <v>5301</v>
      </c>
    </row>
    <row r="56">
      <c r="A56" s="1" t="s">
        <v>333</v>
      </c>
      <c r="B56" s="1">
        <v>12</v>
      </c>
      <c r="C56" s="26" t="s">
        <v>5081</v>
      </c>
      <c r="D56" t="s">
        <v>345</v>
      </c>
      <c r="E56" s="27" t="s">
        <v>5082</v>
      </c>
      <c r="F56" s="28" t="s">
        <v>476</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5731</v>
      </c>
    </row>
    <row r="59" ht="382.8">
      <c r="A59" s="1" t="s">
        <v>342</v>
      </c>
      <c r="E59" s="27" t="s">
        <v>5084</v>
      </c>
    </row>
    <row r="60">
      <c r="A60" s="1" t="s">
        <v>333</v>
      </c>
      <c r="B60" s="1">
        <v>13</v>
      </c>
      <c r="C60" s="26" t="s">
        <v>5447</v>
      </c>
      <c r="D60" t="s">
        <v>345</v>
      </c>
      <c r="E60" s="27" t="s">
        <v>5448</v>
      </c>
      <c r="F60" s="28" t="s">
        <v>476</v>
      </c>
      <c r="G60" s="29">
        <v>43.200000000000003</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5732</v>
      </c>
    </row>
    <row r="63" ht="316.8">
      <c r="A63" s="1" t="s">
        <v>342</v>
      </c>
      <c r="E63" s="27" t="s">
        <v>5450</v>
      </c>
    </row>
    <row r="64">
      <c r="A64" s="1" t="s">
        <v>333</v>
      </c>
      <c r="B64" s="1">
        <v>14</v>
      </c>
      <c r="C64" s="26" t="s">
        <v>5451</v>
      </c>
      <c r="D64" t="s">
        <v>345</v>
      </c>
      <c r="E64" s="27" t="s">
        <v>5452</v>
      </c>
      <c r="F64" s="28" t="s">
        <v>476</v>
      </c>
      <c r="G64" s="29">
        <v>3</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5731</v>
      </c>
    </row>
    <row r="67" ht="52.8">
      <c r="A67" s="1" t="s">
        <v>342</v>
      </c>
      <c r="E67" s="27" t="s">
        <v>5385</v>
      </c>
    </row>
    <row r="68">
      <c r="A68" s="1" t="s">
        <v>333</v>
      </c>
      <c r="B68" s="1">
        <v>15</v>
      </c>
      <c r="C68" s="26" t="s">
        <v>5382</v>
      </c>
      <c r="D68" t="s">
        <v>345</v>
      </c>
      <c r="E68" s="27" t="s">
        <v>5383</v>
      </c>
      <c r="F68" s="28" t="s">
        <v>361</v>
      </c>
      <c r="G68" s="29">
        <v>7.2000000000000002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5733</v>
      </c>
    </row>
    <row r="71" ht="52.8">
      <c r="A71" s="1" t="s">
        <v>342</v>
      </c>
      <c r="E71" s="27" t="s">
        <v>5385</v>
      </c>
    </row>
    <row r="72">
      <c r="A72" s="1" t="s">
        <v>333</v>
      </c>
      <c r="B72" s="1">
        <v>16</v>
      </c>
      <c r="C72" s="26" t="s">
        <v>5454</v>
      </c>
      <c r="D72" t="s">
        <v>345</v>
      </c>
      <c r="E72" s="27" t="s">
        <v>5455</v>
      </c>
      <c r="F72" s="28" t="s">
        <v>361</v>
      </c>
      <c r="G72" s="29">
        <v>56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5624</v>
      </c>
    </row>
    <row r="75" ht="92.4">
      <c r="A75" s="1" t="s">
        <v>342</v>
      </c>
      <c r="E75" s="27" t="s">
        <v>5390</v>
      </c>
    </row>
    <row r="76">
      <c r="A76" s="1" t="s">
        <v>333</v>
      </c>
      <c r="B76" s="1">
        <v>17</v>
      </c>
      <c r="C76" s="26" t="s">
        <v>5458</v>
      </c>
      <c r="D76" t="s">
        <v>345</v>
      </c>
      <c r="E76" s="27" t="s">
        <v>5459</v>
      </c>
      <c r="F76" s="28" t="s">
        <v>361</v>
      </c>
      <c r="G76" s="29">
        <v>12</v>
      </c>
      <c r="H76" s="28">
        <v>0</v>
      </c>
      <c r="I76" s="30">
        <f>ROUND(G76*H76,P4)</f>
        <v>0</v>
      </c>
      <c r="L76" s="30">
        <v>0</v>
      </c>
      <c r="M76" s="24">
        <f>ROUND(G76*L76,P4)</f>
        <v>0</v>
      </c>
      <c r="N76" s="25" t="s">
        <v>348</v>
      </c>
      <c r="O76" s="31">
        <f>M76*AA76</f>
        <v>0</v>
      </c>
      <c r="P76" s="1">
        <v>3</v>
      </c>
      <c r="AA76" s="1">
        <f>IF(P76=1,$O$3,IF(P76=2,$O$4,$O$5))</f>
        <v>0</v>
      </c>
    </row>
    <row r="77">
      <c r="A77" s="1" t="s">
        <v>339</v>
      </c>
      <c r="E77" s="27" t="s">
        <v>5734</v>
      </c>
    </row>
    <row r="78">
      <c r="A78" s="1" t="s">
        <v>341</v>
      </c>
    </row>
    <row r="79" ht="224.4">
      <c r="A79" s="1" t="s">
        <v>342</v>
      </c>
      <c r="E79" s="27" t="s">
        <v>5461</v>
      </c>
    </row>
    <row r="80">
      <c r="A80" s="1" t="s">
        <v>333</v>
      </c>
      <c r="B80" s="1">
        <v>18</v>
      </c>
      <c r="C80" s="26" t="s">
        <v>5469</v>
      </c>
      <c r="D80" t="s">
        <v>345</v>
      </c>
      <c r="E80" s="27" t="s">
        <v>5470</v>
      </c>
      <c r="F80" s="28" t="s">
        <v>355</v>
      </c>
      <c r="G80" s="29">
        <v>8</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5674</v>
      </c>
    </row>
    <row r="83" ht="66">
      <c r="A83" s="1" t="s">
        <v>342</v>
      </c>
      <c r="E83" s="27" t="s">
        <v>5402</v>
      </c>
    </row>
    <row r="84">
      <c r="A84" s="1" t="s">
        <v>333</v>
      </c>
      <c r="B84" s="1">
        <v>19</v>
      </c>
      <c r="C84" s="26" t="s">
        <v>2640</v>
      </c>
      <c r="D84" t="s">
        <v>345</v>
      </c>
      <c r="E84" s="27" t="s">
        <v>2641</v>
      </c>
      <c r="F84" s="28" t="s">
        <v>481</v>
      </c>
      <c r="G84" s="29">
        <v>0.41999999999999998</v>
      </c>
      <c r="H84" s="28">
        <v>0</v>
      </c>
      <c r="I84" s="30">
        <f>ROUND(G84*H84,P4)</f>
        <v>0</v>
      </c>
      <c r="L84" s="30">
        <v>0</v>
      </c>
      <c r="M84" s="24">
        <f>ROUND(G84*L84,P4)</f>
        <v>0</v>
      </c>
      <c r="N84" s="25" t="s">
        <v>348</v>
      </c>
      <c r="O84" s="31">
        <f>M84*AA84</f>
        <v>0</v>
      </c>
      <c r="P84" s="1">
        <v>3</v>
      </c>
      <c r="AA84" s="1">
        <f>IF(P84=1,$O$3,IF(P84=2,$O$4,$O$5))</f>
        <v>0</v>
      </c>
    </row>
    <row r="85">
      <c r="A85" s="1" t="s">
        <v>339</v>
      </c>
      <c r="E85" s="27" t="s">
        <v>5073</v>
      </c>
    </row>
    <row r="86">
      <c r="A86" s="1" t="s">
        <v>341</v>
      </c>
      <c r="E86" s="32" t="s">
        <v>5735</v>
      </c>
    </row>
    <row r="87" ht="382.8">
      <c r="A87" s="1" t="s">
        <v>342</v>
      </c>
      <c r="E87" s="27" t="s">
        <v>2341</v>
      </c>
    </row>
    <row r="88">
      <c r="A88" s="1" t="s">
        <v>333</v>
      </c>
      <c r="B88" s="1">
        <v>20</v>
      </c>
      <c r="C88" s="26" t="s">
        <v>5391</v>
      </c>
      <c r="D88" t="s">
        <v>345</v>
      </c>
      <c r="E88" s="27" t="s">
        <v>5392</v>
      </c>
      <c r="F88" s="28" t="s">
        <v>481</v>
      </c>
      <c r="G88" s="29">
        <v>6.1200000000000001</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5736</v>
      </c>
    </row>
    <row r="91" ht="382.8">
      <c r="A91" s="1" t="s">
        <v>342</v>
      </c>
      <c r="E91" s="27" t="s">
        <v>3827</v>
      </c>
    </row>
    <row r="92">
      <c r="A92" s="1" t="s">
        <v>333</v>
      </c>
      <c r="B92" s="1">
        <v>21</v>
      </c>
      <c r="C92" s="26" t="s">
        <v>5395</v>
      </c>
      <c r="D92" t="s">
        <v>345</v>
      </c>
      <c r="E92" s="27" t="s">
        <v>5396</v>
      </c>
      <c r="F92" s="28" t="s">
        <v>337</v>
      </c>
      <c r="G92" s="29">
        <v>0.048000000000000001</v>
      </c>
      <c r="H92" s="28">
        <v>0</v>
      </c>
      <c r="I92" s="30">
        <f>ROUND(G92*H92,P4)</f>
        <v>0</v>
      </c>
      <c r="L92" s="30">
        <v>0</v>
      </c>
      <c r="M92" s="24">
        <f>ROUND(G92*L92,P4)</f>
        <v>0</v>
      </c>
      <c r="N92" s="25" t="s">
        <v>348</v>
      </c>
      <c r="O92" s="31">
        <f>M92*AA92</f>
        <v>0</v>
      </c>
      <c r="P92" s="1">
        <v>3</v>
      </c>
      <c r="AA92" s="1">
        <f>IF(P92=1,$O$3,IF(P92=2,$O$4,$O$5))</f>
        <v>0</v>
      </c>
    </row>
    <row r="93">
      <c r="A93" s="1" t="s">
        <v>339</v>
      </c>
      <c r="E93" s="27" t="s">
        <v>5591</v>
      </c>
    </row>
    <row r="94">
      <c r="A94" s="1" t="s">
        <v>341</v>
      </c>
      <c r="E94" s="32" t="s">
        <v>5737</v>
      </c>
    </row>
    <row r="95" ht="316.8">
      <c r="A95" s="1" t="s">
        <v>342</v>
      </c>
      <c r="E95" s="27" t="s">
        <v>5398</v>
      </c>
    </row>
    <row r="96">
      <c r="A96" s="1" t="s">
        <v>333</v>
      </c>
      <c r="B96" s="1">
        <v>22</v>
      </c>
      <c r="C96" s="26" t="s">
        <v>5466</v>
      </c>
      <c r="D96" t="s">
        <v>345</v>
      </c>
      <c r="E96" s="27" t="s">
        <v>5467</v>
      </c>
      <c r="F96" s="28" t="s">
        <v>337</v>
      </c>
      <c r="G96" s="29">
        <v>0.20499999999999999</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5738</v>
      </c>
    </row>
    <row r="99" ht="316.8">
      <c r="A99" s="1" t="s">
        <v>342</v>
      </c>
      <c r="E99" s="27" t="s">
        <v>5398</v>
      </c>
    </row>
    <row r="100">
      <c r="A100" s="1" t="s">
        <v>330</v>
      </c>
      <c r="C100" s="22" t="s">
        <v>486</v>
      </c>
      <c r="E100" s="23" t="s">
        <v>3835</v>
      </c>
      <c r="L100" s="24">
        <f>SUMIFS(L101:L120,A101:A120,"P")</f>
        <v>0</v>
      </c>
      <c r="M100" s="24">
        <f>SUMIFS(M101:M120,A101:A120,"P")</f>
        <v>0</v>
      </c>
      <c r="N100" s="25"/>
    </row>
    <row r="101">
      <c r="A101" s="1" t="s">
        <v>333</v>
      </c>
      <c r="B101" s="1">
        <v>23</v>
      </c>
      <c r="C101" s="26" t="s">
        <v>5416</v>
      </c>
      <c r="D101" t="s">
        <v>345</v>
      </c>
      <c r="E101" s="27" t="s">
        <v>5417</v>
      </c>
      <c r="F101" s="28" t="s">
        <v>481</v>
      </c>
      <c r="G101" s="29">
        <v>4.1600000000000001</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26.4">
      <c r="A103" s="1" t="s">
        <v>341</v>
      </c>
      <c r="E103" s="32" t="s">
        <v>5739</v>
      </c>
    </row>
    <row r="104" ht="382.8">
      <c r="A104" s="1" t="s">
        <v>342</v>
      </c>
      <c r="E104" s="27" t="s">
        <v>2341</v>
      </c>
    </row>
    <row r="105">
      <c r="A105" s="1" t="s">
        <v>333</v>
      </c>
      <c r="B105" s="1">
        <v>24</v>
      </c>
      <c r="C105" s="26" t="s">
        <v>5522</v>
      </c>
      <c r="D105" t="s">
        <v>345</v>
      </c>
      <c r="E105" s="27" t="s">
        <v>5523</v>
      </c>
      <c r="F105" s="28" t="s">
        <v>481</v>
      </c>
      <c r="G105" s="29">
        <v>3.0600000000000001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5740</v>
      </c>
    </row>
    <row r="108" ht="382.8">
      <c r="A108" s="1" t="s">
        <v>342</v>
      </c>
      <c r="E108" s="27" t="s">
        <v>3827</v>
      </c>
    </row>
    <row r="109">
      <c r="A109" s="1" t="s">
        <v>333</v>
      </c>
      <c r="B109" s="1">
        <v>25</v>
      </c>
      <c r="C109" s="26" t="s">
        <v>5098</v>
      </c>
      <c r="D109" t="s">
        <v>345</v>
      </c>
      <c r="E109" s="27" t="s">
        <v>5099</v>
      </c>
      <c r="F109" s="28" t="s">
        <v>337</v>
      </c>
      <c r="G109" s="29">
        <v>0.091999999999999998</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5741</v>
      </c>
    </row>
    <row r="112" ht="303.6">
      <c r="A112" s="1" t="s">
        <v>342</v>
      </c>
      <c r="E112" s="27" t="s">
        <v>3831</v>
      </c>
    </row>
    <row r="113">
      <c r="A113" s="1" t="s">
        <v>333</v>
      </c>
      <c r="B113" s="1">
        <v>26</v>
      </c>
      <c r="C113" s="26" t="s">
        <v>4132</v>
      </c>
      <c r="D113" t="s">
        <v>345</v>
      </c>
      <c r="E113" s="27" t="s">
        <v>4133</v>
      </c>
      <c r="F113" s="28" t="s">
        <v>481</v>
      </c>
      <c r="G113" s="29">
        <v>0.21199999999999999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5742</v>
      </c>
    </row>
    <row r="116" ht="79.2">
      <c r="A116" s="1" t="s">
        <v>342</v>
      </c>
      <c r="E116" s="27" t="s">
        <v>4135</v>
      </c>
    </row>
    <row r="117">
      <c r="A117" s="1" t="s">
        <v>333</v>
      </c>
      <c r="B117" s="1">
        <v>27</v>
      </c>
      <c r="C117" s="26" t="s">
        <v>3842</v>
      </c>
      <c r="D117" t="s">
        <v>345</v>
      </c>
      <c r="E117" s="27" t="s">
        <v>3843</v>
      </c>
      <c r="F117" s="28" t="s">
        <v>481</v>
      </c>
      <c r="G117" s="29">
        <v>6.1200000000000001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5191</v>
      </c>
    </row>
    <row r="119">
      <c r="A119" s="1" t="s">
        <v>341</v>
      </c>
      <c r="E119" s="32" t="s">
        <v>5743</v>
      </c>
    </row>
    <row r="120" ht="118.8">
      <c r="A120" s="1" t="s">
        <v>342</v>
      </c>
      <c r="E120" s="27" t="s">
        <v>3845</v>
      </c>
    </row>
    <row r="121">
      <c r="A121" s="1" t="s">
        <v>330</v>
      </c>
      <c r="C121" s="22" t="s">
        <v>522</v>
      </c>
      <c r="E121" s="23" t="s">
        <v>5212</v>
      </c>
      <c r="L121" s="24">
        <f>SUMIFS(L122:L125,A122:A125,"P")</f>
        <v>0</v>
      </c>
      <c r="M121" s="24">
        <f>SUMIFS(M122:M125,A122:A125,"P")</f>
        <v>0</v>
      </c>
      <c r="N121" s="25"/>
    </row>
    <row r="122" ht="26.4">
      <c r="A122" s="1" t="s">
        <v>333</v>
      </c>
      <c r="B122" s="1">
        <v>28</v>
      </c>
      <c r="C122" s="26" t="s">
        <v>3954</v>
      </c>
      <c r="D122" t="s">
        <v>345</v>
      </c>
      <c r="E122" s="27" t="s">
        <v>3955</v>
      </c>
      <c r="F122" s="28" t="s">
        <v>476</v>
      </c>
      <c r="G122" s="29">
        <v>52.299999999999997</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5744</v>
      </c>
    </row>
    <row r="125" ht="211.2">
      <c r="A125" s="1" t="s">
        <v>342</v>
      </c>
      <c r="E125" s="27" t="s">
        <v>3957</v>
      </c>
    </row>
    <row r="126">
      <c r="A126" s="1" t="s">
        <v>330</v>
      </c>
      <c r="C126" s="22" t="s">
        <v>3980</v>
      </c>
      <c r="E126" s="23" t="s">
        <v>5217</v>
      </c>
      <c r="L126" s="24">
        <f>SUMIFS(L127:L150,A127:A150,"P")</f>
        <v>0</v>
      </c>
      <c r="M126" s="24">
        <f>SUMIFS(M127:M150,A127:A150,"P")</f>
        <v>0</v>
      </c>
      <c r="N126" s="25"/>
    </row>
    <row r="127">
      <c r="A127" s="1" t="s">
        <v>333</v>
      </c>
      <c r="B127" s="1">
        <v>29</v>
      </c>
      <c r="C127" s="26" t="s">
        <v>4941</v>
      </c>
      <c r="D127" t="s">
        <v>345</v>
      </c>
      <c r="E127" s="27" t="s">
        <v>4942</v>
      </c>
      <c r="F127" s="28" t="s">
        <v>361</v>
      </c>
      <c r="G127" s="29">
        <v>25.800000000000001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5745</v>
      </c>
    </row>
    <row r="130" ht="79.2">
      <c r="A130" s="1" t="s">
        <v>342</v>
      </c>
      <c r="E130" s="27" t="s">
        <v>4944</v>
      </c>
    </row>
    <row r="131">
      <c r="A131" s="1" t="s">
        <v>333</v>
      </c>
      <c r="B131" s="1">
        <v>30</v>
      </c>
      <c r="C131" s="26" t="s">
        <v>5482</v>
      </c>
      <c r="D131" t="s">
        <v>345</v>
      </c>
      <c r="E131" s="27" t="s">
        <v>5483</v>
      </c>
      <c r="F131" s="28" t="s">
        <v>361</v>
      </c>
      <c r="G131" s="29">
        <v>16.329999999999998</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5746</v>
      </c>
    </row>
    <row r="134" ht="79.2">
      <c r="A134" s="1" t="s">
        <v>342</v>
      </c>
      <c r="E134" s="27" t="s">
        <v>4841</v>
      </c>
    </row>
    <row r="135">
      <c r="A135" s="1" t="s">
        <v>333</v>
      </c>
      <c r="B135" s="1">
        <v>31</v>
      </c>
      <c r="C135" s="26" t="s">
        <v>5486</v>
      </c>
      <c r="D135" t="s">
        <v>345</v>
      </c>
      <c r="E135" s="27" t="s">
        <v>5487</v>
      </c>
      <c r="F135" s="28" t="s">
        <v>337</v>
      </c>
      <c r="G135" s="29">
        <v>1.069</v>
      </c>
      <c r="H135" s="28">
        <v>0</v>
      </c>
      <c r="I135" s="30">
        <f>ROUND(G135*H135,P4)</f>
        <v>0</v>
      </c>
      <c r="L135" s="30">
        <v>0</v>
      </c>
      <c r="M135" s="24">
        <f>ROUND(G135*L135,P4)</f>
        <v>0</v>
      </c>
      <c r="N135" s="25" t="s">
        <v>348</v>
      </c>
      <c r="O135" s="31">
        <f>M135*AA135</f>
        <v>0</v>
      </c>
      <c r="P135" s="1">
        <v>3</v>
      </c>
      <c r="AA135" s="1">
        <f>IF(P135=1,$O$3,IF(P135=2,$O$4,$O$5))</f>
        <v>0</v>
      </c>
    </row>
    <row r="136" ht="52.8">
      <c r="A136" s="1" t="s">
        <v>339</v>
      </c>
      <c r="E136" s="27" t="s">
        <v>5747</v>
      </c>
    </row>
    <row r="137">
      <c r="A137" s="1" t="s">
        <v>341</v>
      </c>
      <c r="E137" s="32" t="s">
        <v>5748</v>
      </c>
    </row>
    <row r="138" ht="52.8">
      <c r="A138" s="1" t="s">
        <v>342</v>
      </c>
      <c r="E138" s="27" t="s">
        <v>5489</v>
      </c>
    </row>
    <row r="139">
      <c r="A139" s="1" t="s">
        <v>333</v>
      </c>
      <c r="B139" s="1">
        <v>32</v>
      </c>
      <c r="C139" s="26" t="s">
        <v>5532</v>
      </c>
      <c r="D139" t="s">
        <v>345</v>
      </c>
      <c r="E139" s="27" t="s">
        <v>5533</v>
      </c>
      <c r="F139" s="28" t="s">
        <v>361</v>
      </c>
      <c r="G139" s="29">
        <v>17.199999999999999</v>
      </c>
      <c r="H139" s="28">
        <v>0</v>
      </c>
      <c r="I139" s="30">
        <f>ROUND(G139*H139,P4)</f>
        <v>0</v>
      </c>
      <c r="L139" s="30">
        <v>0</v>
      </c>
      <c r="M139" s="24">
        <f>ROUND(G139*L139,P4)</f>
        <v>0</v>
      </c>
      <c r="N139" s="25" t="s">
        <v>348</v>
      </c>
      <c r="O139" s="31">
        <f>M139*AA139</f>
        <v>0</v>
      </c>
      <c r="P139" s="1">
        <v>3</v>
      </c>
      <c r="AA139" s="1">
        <f>IF(P139=1,$O$3,IF(P139=2,$O$4,$O$5))</f>
        <v>0</v>
      </c>
    </row>
    <row r="140">
      <c r="A140" s="1" t="s">
        <v>339</v>
      </c>
      <c r="E140" s="27" t="s">
        <v>5176</v>
      </c>
    </row>
    <row r="141">
      <c r="A141" s="1" t="s">
        <v>341</v>
      </c>
      <c r="E141" s="32" t="s">
        <v>5749</v>
      </c>
    </row>
    <row r="142" ht="132">
      <c r="A142" s="1" t="s">
        <v>342</v>
      </c>
      <c r="E142" s="27" t="s">
        <v>5493</v>
      </c>
    </row>
    <row r="143">
      <c r="A143" s="1" t="s">
        <v>333</v>
      </c>
      <c r="B143" s="1">
        <v>33</v>
      </c>
      <c r="C143" s="26" t="s">
        <v>5228</v>
      </c>
      <c r="D143" t="s">
        <v>345</v>
      </c>
      <c r="E143" s="27" t="s">
        <v>5229</v>
      </c>
      <c r="F143" s="28" t="s">
        <v>481</v>
      </c>
      <c r="G143" s="29">
        <v>2.0299999999999998</v>
      </c>
      <c r="H143" s="28">
        <v>0</v>
      </c>
      <c r="I143" s="30">
        <f>ROUND(G143*H143,P4)</f>
        <v>0</v>
      </c>
      <c r="L143" s="30">
        <v>0</v>
      </c>
      <c r="M143" s="24">
        <f>ROUND(G143*L143,P4)</f>
        <v>0</v>
      </c>
      <c r="N143" s="25" t="s">
        <v>348</v>
      </c>
      <c r="O143" s="31">
        <f>M143*AA143</f>
        <v>0</v>
      </c>
      <c r="P143" s="1">
        <v>3</v>
      </c>
      <c r="AA143" s="1">
        <f>IF(P143=1,$O$3,IF(P143=2,$O$4,$O$5))</f>
        <v>0</v>
      </c>
    </row>
    <row r="144">
      <c r="A144" s="1" t="s">
        <v>339</v>
      </c>
      <c r="E144" s="27" t="s">
        <v>5176</v>
      </c>
    </row>
    <row r="145">
      <c r="A145" s="1" t="s">
        <v>341</v>
      </c>
      <c r="E145" s="32" t="s">
        <v>5750</v>
      </c>
    </row>
    <row r="146" ht="92.4">
      <c r="A146" s="1" t="s">
        <v>342</v>
      </c>
      <c r="E146" s="27" t="s">
        <v>5142</v>
      </c>
    </row>
    <row r="147">
      <c r="A147" s="1" t="s">
        <v>333</v>
      </c>
      <c r="B147" s="1">
        <v>34</v>
      </c>
      <c r="C147" s="26" t="s">
        <v>5231</v>
      </c>
      <c r="D147" t="s">
        <v>345</v>
      </c>
      <c r="E147" s="27" t="s">
        <v>5232</v>
      </c>
      <c r="F147" s="28" t="s">
        <v>481</v>
      </c>
      <c r="G147" s="29">
        <v>33.799999999999997</v>
      </c>
      <c r="H147" s="28">
        <v>0</v>
      </c>
      <c r="I147" s="30">
        <f>ROUND(G147*H147,P4)</f>
        <v>0</v>
      </c>
      <c r="L147" s="30">
        <v>0</v>
      </c>
      <c r="M147" s="24">
        <f>ROUND(G147*L147,P4)</f>
        <v>0</v>
      </c>
      <c r="N147" s="25" t="s">
        <v>348</v>
      </c>
      <c r="O147" s="31">
        <f>M147*AA147</f>
        <v>0</v>
      </c>
      <c r="P147" s="1">
        <v>3</v>
      </c>
      <c r="AA147" s="1">
        <f>IF(P147=1,$O$3,IF(P147=2,$O$4,$O$5))</f>
        <v>0</v>
      </c>
    </row>
    <row r="148">
      <c r="A148" s="1" t="s">
        <v>339</v>
      </c>
      <c r="E148" s="27" t="s">
        <v>5176</v>
      </c>
    </row>
    <row r="149">
      <c r="A149" s="1" t="s">
        <v>341</v>
      </c>
      <c r="E149" s="32" t="s">
        <v>5751</v>
      </c>
    </row>
    <row r="150" ht="92.4">
      <c r="A150" s="1" t="s">
        <v>342</v>
      </c>
      <c r="E150"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COUNTIFS(L8:L142,"=0",A8:A142,"P")+COUNTIFS(L8:L142,"",A8:A142,"P")+SUM(Q8:Q142)</f>
        <v>0</v>
      </c>
    </row>
    <row r="8">
      <c r="A8" s="1" t="s">
        <v>328</v>
      </c>
      <c r="C8" s="22" t="s">
        <v>5752</v>
      </c>
      <c r="E8" s="23" t="s">
        <v>155</v>
      </c>
      <c r="L8" s="24">
        <f>L9+L18+L39+L48+L57+L70+L91+L100+L105</f>
        <v>0</v>
      </c>
      <c r="M8" s="24">
        <f>M9+M18+M39+M48+M57+M70+M91+M100+M105</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101.62</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5753</v>
      </c>
    </row>
    <row r="13" ht="158.4">
      <c r="A13" s="1" t="s">
        <v>342</v>
      </c>
      <c r="E13" s="27" t="s">
        <v>343</v>
      </c>
    </row>
    <row r="14" ht="26.4">
      <c r="A14" s="1" t="s">
        <v>333</v>
      </c>
      <c r="B14" s="1">
        <v>2</v>
      </c>
      <c r="C14" s="26" t="s">
        <v>3728</v>
      </c>
      <c r="D14" t="s">
        <v>3729</v>
      </c>
      <c r="E14" s="27" t="s">
        <v>3730</v>
      </c>
      <c r="F14" s="28" t="s">
        <v>337</v>
      </c>
      <c r="G14" s="29">
        <v>23.440000000000001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5754</v>
      </c>
    </row>
    <row r="17" ht="158.4">
      <c r="A17" s="1" t="s">
        <v>342</v>
      </c>
      <c r="E17" s="27" t="s">
        <v>343</v>
      </c>
    </row>
    <row r="18">
      <c r="A18" s="1" t="s">
        <v>330</v>
      </c>
      <c r="C18" s="22" t="s">
        <v>331</v>
      </c>
      <c r="E18" s="23" t="s">
        <v>1352</v>
      </c>
      <c r="L18" s="24">
        <f>SUMIFS(L19:L38,A19:A38,"P")</f>
        <v>0</v>
      </c>
      <c r="M18" s="24">
        <f>SUMIFS(M19:M38,A19:A38,"P")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5755</v>
      </c>
      <c r="D27" t="s">
        <v>345</v>
      </c>
      <c r="E27" s="27" t="s">
        <v>5756</v>
      </c>
      <c r="F27" s="28" t="s">
        <v>481</v>
      </c>
      <c r="G27" s="29">
        <v>27.899999999999999</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5757</v>
      </c>
    </row>
    <row r="30" ht="409.2">
      <c r="A30" s="1" t="s">
        <v>342</v>
      </c>
      <c r="E30" s="27" t="s">
        <v>4739</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5176</v>
      </c>
    </row>
    <row r="33">
      <c r="A33" s="1" t="s">
        <v>341</v>
      </c>
      <c r="E33" s="32" t="s">
        <v>5177</v>
      </c>
    </row>
    <row r="34" ht="92.4">
      <c r="A34" s="1" t="s">
        <v>342</v>
      </c>
      <c r="E34" s="27" t="s">
        <v>4083</v>
      </c>
    </row>
    <row r="35">
      <c r="A35" s="1" t="s">
        <v>333</v>
      </c>
      <c r="B35" s="1">
        <v>7</v>
      </c>
      <c r="C35" s="26" t="s">
        <v>5698</v>
      </c>
      <c r="D35" t="s">
        <v>345</v>
      </c>
      <c r="E35" s="27" t="s">
        <v>5699</v>
      </c>
      <c r="F35" s="28" t="s">
        <v>361</v>
      </c>
      <c r="G35" s="29">
        <v>42.700000000000003</v>
      </c>
      <c r="H35" s="28">
        <v>0</v>
      </c>
      <c r="I35" s="30">
        <f>ROUND(G35*H35,P4)</f>
        <v>0</v>
      </c>
      <c r="L35" s="30">
        <v>0</v>
      </c>
      <c r="M35" s="24">
        <f>ROUND(G35*L35,P4)</f>
        <v>0</v>
      </c>
      <c r="N35" s="25" t="s">
        <v>348</v>
      </c>
      <c r="O35" s="31">
        <f>M35*AA35</f>
        <v>0</v>
      </c>
      <c r="P35" s="1">
        <v>3</v>
      </c>
      <c r="AA35" s="1">
        <f>IF(P35=1,$O$3,IF(P35=2,$O$4,$O$5))</f>
        <v>0</v>
      </c>
    </row>
    <row r="36">
      <c r="A36" s="1" t="s">
        <v>339</v>
      </c>
      <c r="E36" s="27" t="s">
        <v>5176</v>
      </c>
    </row>
    <row r="37">
      <c r="A37" s="1" t="s">
        <v>341</v>
      </c>
      <c r="E37" s="32" t="s">
        <v>5758</v>
      </c>
    </row>
    <row r="38" ht="92.4">
      <c r="A38" s="1" t="s">
        <v>342</v>
      </c>
      <c r="E38" s="27" t="s">
        <v>4083</v>
      </c>
    </row>
    <row r="39">
      <c r="A39" s="1" t="s">
        <v>330</v>
      </c>
      <c r="C39" s="22" t="s">
        <v>351</v>
      </c>
      <c r="E39" s="23" t="s">
        <v>5184</v>
      </c>
      <c r="L39" s="24">
        <f>SUMIFS(L40:L47,A40:A47,"P")</f>
        <v>0</v>
      </c>
      <c r="M39" s="24">
        <f>SUMIFS(M40:M47,A40:A47,"P")</f>
        <v>0</v>
      </c>
      <c r="N39" s="25"/>
    </row>
    <row r="40">
      <c r="A40" s="1" t="s">
        <v>333</v>
      </c>
      <c r="B40" s="1">
        <v>8</v>
      </c>
      <c r="C40" s="26" t="s">
        <v>2640</v>
      </c>
      <c r="D40" t="s">
        <v>345</v>
      </c>
      <c r="E40" s="27" t="s">
        <v>2641</v>
      </c>
      <c r="F40" s="28" t="s">
        <v>481</v>
      </c>
      <c r="G40" s="29">
        <v>0.51000000000000001</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5759</v>
      </c>
    </row>
    <row r="43" ht="382.8">
      <c r="A43" s="1" t="s">
        <v>342</v>
      </c>
      <c r="E43" s="27" t="s">
        <v>2341</v>
      </c>
    </row>
    <row r="44">
      <c r="A44" s="1" t="s">
        <v>333</v>
      </c>
      <c r="B44" s="1">
        <v>9</v>
      </c>
      <c r="C44" s="26" t="s">
        <v>5186</v>
      </c>
      <c r="D44" t="s">
        <v>345</v>
      </c>
      <c r="E44" s="27" t="s">
        <v>5187</v>
      </c>
      <c r="F44" s="28" t="s">
        <v>355</v>
      </c>
      <c r="G44" s="29">
        <v>66</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5760</v>
      </c>
    </row>
    <row r="47" ht="92.4">
      <c r="A47" s="1" t="s">
        <v>342</v>
      </c>
      <c r="E47" s="27" t="s">
        <v>5189</v>
      </c>
    </row>
    <row r="48">
      <c r="A48" s="1" t="s">
        <v>330</v>
      </c>
      <c r="C48" s="22" t="s">
        <v>357</v>
      </c>
      <c r="E48" s="23" t="s">
        <v>5190</v>
      </c>
      <c r="L48" s="24">
        <f>SUMIFS(L49:L56,A49:A56,"P")</f>
        <v>0</v>
      </c>
      <c r="M48" s="24">
        <f>SUMIFS(M49:M56,A49:A56,"P")</f>
        <v>0</v>
      </c>
      <c r="N48" s="25"/>
    </row>
    <row r="49">
      <c r="A49" s="1" t="s">
        <v>333</v>
      </c>
      <c r="B49" s="1">
        <v>10</v>
      </c>
      <c r="C49" s="26" t="s">
        <v>5089</v>
      </c>
      <c r="D49" t="s">
        <v>345</v>
      </c>
      <c r="E49" s="27" t="s">
        <v>5090</v>
      </c>
      <c r="F49" s="28" t="s">
        <v>481</v>
      </c>
      <c r="G49" s="29">
        <v>0.97999999999999998</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5761</v>
      </c>
    </row>
    <row r="52" ht="382.8">
      <c r="A52" s="1" t="s">
        <v>342</v>
      </c>
      <c r="E52" s="27" t="s">
        <v>3827</v>
      </c>
    </row>
    <row r="53">
      <c r="A53" s="1" t="s">
        <v>333</v>
      </c>
      <c r="B53" s="1">
        <v>11</v>
      </c>
      <c r="C53" s="26" t="s">
        <v>5092</v>
      </c>
      <c r="D53" t="s">
        <v>345</v>
      </c>
      <c r="E53" s="27" t="s">
        <v>5093</v>
      </c>
      <c r="F53" s="28" t="s">
        <v>337</v>
      </c>
      <c r="G53" s="29">
        <v>0.13400000000000001</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5762</v>
      </c>
    </row>
    <row r="56" ht="303.6">
      <c r="A56" s="1" t="s">
        <v>342</v>
      </c>
      <c r="E56" s="27" t="s">
        <v>3831</v>
      </c>
    </row>
    <row r="57">
      <c r="A57" s="1" t="s">
        <v>330</v>
      </c>
      <c r="C57" s="22" t="s">
        <v>486</v>
      </c>
      <c r="E57" s="23" t="s">
        <v>3835</v>
      </c>
      <c r="L57" s="24">
        <f>SUMIFS(L58:L69,A58:A69,"P")</f>
        <v>0</v>
      </c>
      <c r="M57" s="24">
        <f>SUMIFS(M58:M69,A58:A69,"P")</f>
        <v>0</v>
      </c>
      <c r="N57" s="25"/>
    </row>
    <row r="58">
      <c r="A58" s="1" t="s">
        <v>333</v>
      </c>
      <c r="B58" s="1">
        <v>12</v>
      </c>
      <c r="C58" s="26" t="s">
        <v>5522</v>
      </c>
      <c r="D58" t="s">
        <v>345</v>
      </c>
      <c r="E58" s="27" t="s">
        <v>5523</v>
      </c>
      <c r="F58" s="28" t="s">
        <v>481</v>
      </c>
      <c r="G58" s="29">
        <v>3.8399999999999999</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5763</v>
      </c>
    </row>
    <row r="61" ht="382.8">
      <c r="A61" s="1" t="s">
        <v>342</v>
      </c>
      <c r="E61" s="27" t="s">
        <v>3827</v>
      </c>
    </row>
    <row r="62">
      <c r="A62" s="1" t="s">
        <v>333</v>
      </c>
      <c r="B62" s="1">
        <v>13</v>
      </c>
      <c r="C62" s="26" t="s">
        <v>5098</v>
      </c>
      <c r="D62" t="s">
        <v>345</v>
      </c>
      <c r="E62" s="27" t="s">
        <v>5099</v>
      </c>
      <c r="F62" s="28" t="s">
        <v>337</v>
      </c>
      <c r="G62" s="29">
        <v>0.076999999999999999</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5764</v>
      </c>
    </row>
    <row r="65" ht="303.6">
      <c r="A65" s="1" t="s">
        <v>342</v>
      </c>
      <c r="E65" s="27" t="s">
        <v>3831</v>
      </c>
    </row>
    <row r="66">
      <c r="A66" s="1" t="s">
        <v>333</v>
      </c>
      <c r="B66" s="1">
        <v>14</v>
      </c>
      <c r="C66" s="26" t="s">
        <v>3842</v>
      </c>
      <c r="D66" t="s">
        <v>345</v>
      </c>
      <c r="E66" s="27" t="s">
        <v>3843</v>
      </c>
      <c r="F66" s="28" t="s">
        <v>481</v>
      </c>
      <c r="G66" s="29">
        <v>3.8399999999999999</v>
      </c>
      <c r="H66" s="28">
        <v>0</v>
      </c>
      <c r="I66" s="30">
        <f>ROUND(G66*H66,P4)</f>
        <v>0</v>
      </c>
      <c r="L66" s="30">
        <v>0</v>
      </c>
      <c r="M66" s="24">
        <f>ROUND(G66*L66,P4)</f>
        <v>0</v>
      </c>
      <c r="N66" s="25" t="s">
        <v>348</v>
      </c>
      <c r="O66" s="31">
        <f>M66*AA66</f>
        <v>0</v>
      </c>
      <c r="P66" s="1">
        <v>3</v>
      </c>
      <c r="AA66" s="1">
        <f>IF(P66=1,$O$3,IF(P66=2,$O$4,$O$5))</f>
        <v>0</v>
      </c>
    </row>
    <row r="67">
      <c r="A67" s="1" t="s">
        <v>339</v>
      </c>
      <c r="E67" s="27" t="s">
        <v>5191</v>
      </c>
    </row>
    <row r="68">
      <c r="A68" s="1" t="s">
        <v>341</v>
      </c>
      <c r="E68" s="32" t="s">
        <v>5765</v>
      </c>
    </row>
    <row r="69" ht="118.8">
      <c r="A69" s="1" t="s">
        <v>342</v>
      </c>
      <c r="E69" s="27" t="s">
        <v>3845</v>
      </c>
    </row>
    <row r="70">
      <c r="A70" s="1" t="s">
        <v>330</v>
      </c>
      <c r="C70" s="22" t="s">
        <v>496</v>
      </c>
      <c r="E70" s="23" t="s">
        <v>5199</v>
      </c>
      <c r="L70" s="24">
        <f>SUMIFS(L71:L90,A71:A90,"P")</f>
        <v>0</v>
      </c>
      <c r="M70" s="24">
        <f>SUMIFS(M71:M90,A71:A90,"P")</f>
        <v>0</v>
      </c>
      <c r="N70" s="25"/>
    </row>
    <row r="71" ht="26.4">
      <c r="A71" s="1" t="s">
        <v>333</v>
      </c>
      <c r="B71" s="1">
        <v>15</v>
      </c>
      <c r="C71" s="26" t="s">
        <v>5200</v>
      </c>
      <c r="D71" t="s">
        <v>331</v>
      </c>
      <c r="E71" s="27" t="s">
        <v>5201</v>
      </c>
      <c r="F71" s="28" t="s">
        <v>476</v>
      </c>
      <c r="G71" s="29">
        <v>143.61000000000001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5766</v>
      </c>
    </row>
    <row r="74" ht="105.6">
      <c r="A74" s="1" t="s">
        <v>342</v>
      </c>
      <c r="E74" s="27" t="s">
        <v>2639</v>
      </c>
    </row>
    <row r="75" ht="26.4">
      <c r="A75" s="1" t="s">
        <v>333</v>
      </c>
      <c r="B75" s="1">
        <v>16</v>
      </c>
      <c r="C75" s="26" t="s">
        <v>5200</v>
      </c>
      <c r="D75" t="s">
        <v>351</v>
      </c>
      <c r="E75" s="27" t="s">
        <v>5201</v>
      </c>
      <c r="F75" s="28" t="s">
        <v>476</v>
      </c>
      <c r="G75" s="29">
        <v>67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5767</v>
      </c>
    </row>
    <row r="78" ht="105.6">
      <c r="A78" s="1" t="s">
        <v>342</v>
      </c>
      <c r="E78" s="27" t="s">
        <v>2639</v>
      </c>
    </row>
    <row r="79">
      <c r="A79" s="1" t="s">
        <v>333</v>
      </c>
      <c r="B79" s="1">
        <v>17</v>
      </c>
      <c r="C79" s="26" t="s">
        <v>5109</v>
      </c>
      <c r="D79" t="s">
        <v>345</v>
      </c>
      <c r="E79" s="27" t="s">
        <v>5110</v>
      </c>
      <c r="F79" s="28" t="s">
        <v>476</v>
      </c>
      <c r="G79" s="29">
        <v>210.61000000000001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ht="26.4">
      <c r="A81" s="1" t="s">
        <v>341</v>
      </c>
      <c r="E81" s="32" t="s">
        <v>5768</v>
      </c>
    </row>
    <row r="82" ht="105.6">
      <c r="A82" s="1" t="s">
        <v>342</v>
      </c>
      <c r="E82" s="27" t="s">
        <v>2639</v>
      </c>
    </row>
    <row r="83">
      <c r="A83" s="1" t="s">
        <v>333</v>
      </c>
      <c r="B83" s="1">
        <v>18</v>
      </c>
      <c r="C83" s="26" t="s">
        <v>5205</v>
      </c>
      <c r="D83" t="s">
        <v>345</v>
      </c>
      <c r="E83" s="27" t="s">
        <v>5206</v>
      </c>
      <c r="F83" s="28" t="s">
        <v>476</v>
      </c>
      <c r="G83" s="29">
        <v>210.61000000000001</v>
      </c>
      <c r="H83" s="28">
        <v>0</v>
      </c>
      <c r="I83" s="30">
        <f>ROUND(G83*H83,P4)</f>
        <v>0</v>
      </c>
      <c r="L83" s="30">
        <v>0</v>
      </c>
      <c r="M83" s="24">
        <f>ROUND(G83*L83,P4)</f>
        <v>0</v>
      </c>
      <c r="N83" s="25" t="s">
        <v>348</v>
      </c>
      <c r="O83" s="31">
        <f>M83*AA83</f>
        <v>0</v>
      </c>
      <c r="P83" s="1">
        <v>3</v>
      </c>
      <c r="AA83" s="1">
        <f>IF(P83=1,$O$3,IF(P83=2,$O$4,$O$5))</f>
        <v>0</v>
      </c>
    </row>
    <row r="84">
      <c r="A84" s="1" t="s">
        <v>339</v>
      </c>
      <c r="E84" s="27" t="s">
        <v>349</v>
      </c>
    </row>
    <row r="85" ht="26.4">
      <c r="A85" s="1" t="s">
        <v>341</v>
      </c>
      <c r="E85" s="32" t="s">
        <v>5769</v>
      </c>
    </row>
    <row r="86" ht="105.6">
      <c r="A86" s="1" t="s">
        <v>342</v>
      </c>
      <c r="E86" s="27" t="s">
        <v>2639</v>
      </c>
    </row>
    <row r="87">
      <c r="A87" s="1" t="s">
        <v>333</v>
      </c>
      <c r="B87" s="1">
        <v>19</v>
      </c>
      <c r="C87" s="26" t="s">
        <v>5208</v>
      </c>
      <c r="D87" t="s">
        <v>345</v>
      </c>
      <c r="E87" s="27" t="s">
        <v>5209</v>
      </c>
      <c r="F87" s="28" t="s">
        <v>476</v>
      </c>
      <c r="G87" s="29">
        <v>67</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5770</v>
      </c>
    </row>
    <row r="90" ht="92.4">
      <c r="A90" s="1" t="s">
        <v>342</v>
      </c>
      <c r="E90" s="27" t="s">
        <v>5211</v>
      </c>
    </row>
    <row r="91">
      <c r="A91" s="1" t="s">
        <v>330</v>
      </c>
      <c r="C91" s="22" t="s">
        <v>522</v>
      </c>
      <c r="E91" s="23" t="s">
        <v>5212</v>
      </c>
      <c r="L91" s="24">
        <f>SUMIFS(L92:L99,A92:A99,"P")</f>
        <v>0</v>
      </c>
      <c r="M91" s="24">
        <f>SUMIFS(M92:M99,A92:A99,"P")</f>
        <v>0</v>
      </c>
      <c r="N91" s="25"/>
    </row>
    <row r="92" ht="26.4">
      <c r="A92" s="1" t="s">
        <v>333</v>
      </c>
      <c r="B92" s="1">
        <v>20</v>
      </c>
      <c r="C92" s="26" t="s">
        <v>3954</v>
      </c>
      <c r="D92" t="s">
        <v>345</v>
      </c>
      <c r="E92" s="27" t="s">
        <v>3955</v>
      </c>
      <c r="F92" s="28" t="s">
        <v>476</v>
      </c>
      <c r="G92" s="29">
        <v>6.54</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5771</v>
      </c>
    </row>
    <row r="95" ht="211.2">
      <c r="A95" s="1" t="s">
        <v>342</v>
      </c>
      <c r="E95" s="27" t="s">
        <v>3957</v>
      </c>
    </row>
    <row r="96">
      <c r="A96" s="1" t="s">
        <v>333</v>
      </c>
      <c r="B96" s="1">
        <v>21</v>
      </c>
      <c r="C96" s="26" t="s">
        <v>5214</v>
      </c>
      <c r="D96" t="s">
        <v>345</v>
      </c>
      <c r="E96" s="27" t="s">
        <v>5215</v>
      </c>
      <c r="F96" s="28" t="s">
        <v>476</v>
      </c>
      <c r="G96" s="29">
        <v>143.61000000000001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5772</v>
      </c>
    </row>
    <row r="99" ht="92.4">
      <c r="A99" s="1" t="s">
        <v>342</v>
      </c>
      <c r="E99" s="27" t="s">
        <v>5124</v>
      </c>
    </row>
    <row r="100">
      <c r="A100" s="1" t="s">
        <v>330</v>
      </c>
      <c r="C100" s="22" t="s">
        <v>526</v>
      </c>
      <c r="E100" s="23" t="s">
        <v>5646</v>
      </c>
      <c r="L100" s="24">
        <f>SUMIFS(L101:L104,A101:A104,"P")</f>
        <v>0</v>
      </c>
      <c r="M100" s="24">
        <f>SUMIFS(M101:M104,A101:A104,"P")</f>
        <v>0</v>
      </c>
      <c r="N100" s="25"/>
    </row>
    <row r="101">
      <c r="A101" s="1" t="s">
        <v>333</v>
      </c>
      <c r="B101" s="1">
        <v>22</v>
      </c>
      <c r="C101" s="26" t="s">
        <v>5647</v>
      </c>
      <c r="D101" t="s">
        <v>345</v>
      </c>
      <c r="E101" s="27" t="s">
        <v>5648</v>
      </c>
      <c r="F101" s="28" t="s">
        <v>355</v>
      </c>
      <c r="G101" s="29">
        <v>1</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5649</v>
      </c>
    </row>
    <row r="104" ht="52.8">
      <c r="A104" s="1" t="s">
        <v>342</v>
      </c>
      <c r="E104" s="27" t="s">
        <v>4825</v>
      </c>
    </row>
    <row r="105">
      <c r="A105" s="1" t="s">
        <v>330</v>
      </c>
      <c r="C105" s="22" t="s">
        <v>3980</v>
      </c>
      <c r="E105" s="23" t="s">
        <v>5217</v>
      </c>
      <c r="L105" s="24">
        <f>SUMIFS(L106:L141,A106:A141,"P")</f>
        <v>0</v>
      </c>
      <c r="M105" s="24">
        <f>SUMIFS(M106:M141,A106:A141,"P")</f>
        <v>0</v>
      </c>
      <c r="N105" s="25"/>
    </row>
    <row r="106">
      <c r="A106" s="1" t="s">
        <v>333</v>
      </c>
      <c r="B106" s="1">
        <v>23</v>
      </c>
      <c r="C106" s="26" t="s">
        <v>4941</v>
      </c>
      <c r="D106" t="s">
        <v>345</v>
      </c>
      <c r="E106" s="27" t="s">
        <v>4942</v>
      </c>
      <c r="F106" s="28" t="s">
        <v>361</v>
      </c>
      <c r="G106" s="29">
        <v>21.199999999999999</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5773</v>
      </c>
    </row>
    <row r="109" ht="79.2">
      <c r="A109" s="1" t="s">
        <v>342</v>
      </c>
      <c r="E109" s="27" t="s">
        <v>4944</v>
      </c>
    </row>
    <row r="110" ht="26.4">
      <c r="A110" s="1" t="s">
        <v>333</v>
      </c>
      <c r="B110" s="1">
        <v>24</v>
      </c>
      <c r="C110" s="26" t="s">
        <v>5219</v>
      </c>
      <c r="D110" t="s">
        <v>345</v>
      </c>
      <c r="E110" s="27" t="s">
        <v>5220</v>
      </c>
      <c r="F110" s="28" t="s">
        <v>361</v>
      </c>
      <c r="G110" s="29">
        <v>62.840000000000003</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5774</v>
      </c>
    </row>
    <row r="113" ht="79.2">
      <c r="A113" s="1" t="s">
        <v>342</v>
      </c>
      <c r="E113" s="27" t="s">
        <v>4503</v>
      </c>
    </row>
    <row r="114">
      <c r="A114" s="1" t="s">
        <v>333</v>
      </c>
      <c r="B114" s="1">
        <v>25</v>
      </c>
      <c r="C114" s="26" t="s">
        <v>4932</v>
      </c>
      <c r="D114" t="s">
        <v>345</v>
      </c>
      <c r="E114" s="27" t="s">
        <v>4933</v>
      </c>
      <c r="F114" s="28" t="s">
        <v>361</v>
      </c>
      <c r="G114" s="29">
        <v>3</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5775</v>
      </c>
    </row>
    <row r="117" ht="132">
      <c r="A117" s="1" t="s">
        <v>342</v>
      </c>
      <c r="E117" s="27" t="s">
        <v>3996</v>
      </c>
    </row>
    <row r="118">
      <c r="A118" s="1" t="s">
        <v>333</v>
      </c>
      <c r="B118" s="1">
        <v>26</v>
      </c>
      <c r="C118" s="26" t="s">
        <v>5222</v>
      </c>
      <c r="D118" t="s">
        <v>345</v>
      </c>
      <c r="E118" s="27" t="s">
        <v>5223</v>
      </c>
      <c r="F118" s="28" t="s">
        <v>476</v>
      </c>
      <c r="G118" s="29">
        <v>143.61000000000001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5776</v>
      </c>
    </row>
    <row r="121" ht="66">
      <c r="A121" s="1" t="s">
        <v>342</v>
      </c>
      <c r="E121" s="27" t="s">
        <v>5138</v>
      </c>
    </row>
    <row r="122">
      <c r="A122" s="1" t="s">
        <v>333</v>
      </c>
      <c r="B122" s="1">
        <v>27</v>
      </c>
      <c r="C122" s="26" t="s">
        <v>5225</v>
      </c>
      <c r="D122" t="s">
        <v>345</v>
      </c>
      <c r="E122" s="27" t="s">
        <v>5226</v>
      </c>
      <c r="F122" s="28" t="s">
        <v>476</v>
      </c>
      <c r="G122" s="29">
        <v>210.61000000000001</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ht="26.4">
      <c r="A124" s="1" t="s">
        <v>341</v>
      </c>
      <c r="E124" s="32" t="s">
        <v>5777</v>
      </c>
    </row>
    <row r="125" ht="66">
      <c r="A125" s="1" t="s">
        <v>342</v>
      </c>
      <c r="E125" s="27" t="s">
        <v>5138</v>
      </c>
    </row>
    <row r="126">
      <c r="A126" s="1" t="s">
        <v>333</v>
      </c>
      <c r="B126" s="1">
        <v>28</v>
      </c>
      <c r="C126" s="26" t="s">
        <v>5228</v>
      </c>
      <c r="D126" t="s">
        <v>345</v>
      </c>
      <c r="E126" s="27" t="s">
        <v>5229</v>
      </c>
      <c r="F126" s="28" t="s">
        <v>481</v>
      </c>
      <c r="G126" s="29">
        <v>1.5</v>
      </c>
      <c r="H126" s="28">
        <v>0</v>
      </c>
      <c r="I126" s="30">
        <f>ROUND(G126*H126,P4)</f>
        <v>0</v>
      </c>
      <c r="L126" s="30">
        <v>0</v>
      </c>
      <c r="M126" s="24">
        <f>ROUND(G126*L126,P4)</f>
        <v>0</v>
      </c>
      <c r="N126" s="25" t="s">
        <v>348</v>
      </c>
      <c r="O126" s="31">
        <f>M126*AA126</f>
        <v>0</v>
      </c>
      <c r="P126" s="1">
        <v>3</v>
      </c>
      <c r="AA126" s="1">
        <f>IF(P126=1,$O$3,IF(P126=2,$O$4,$O$5))</f>
        <v>0</v>
      </c>
    </row>
    <row r="127">
      <c r="A127" s="1" t="s">
        <v>339</v>
      </c>
      <c r="E127" s="27" t="s">
        <v>5176</v>
      </c>
    </row>
    <row r="128">
      <c r="A128" s="1" t="s">
        <v>341</v>
      </c>
      <c r="E128" s="32" t="s">
        <v>5778</v>
      </c>
    </row>
    <row r="129" ht="92.4">
      <c r="A129" s="1" t="s">
        <v>342</v>
      </c>
      <c r="E129" s="27" t="s">
        <v>5142</v>
      </c>
    </row>
    <row r="130">
      <c r="A130" s="1" t="s">
        <v>333</v>
      </c>
      <c r="B130" s="1">
        <v>29</v>
      </c>
      <c r="C130" s="26" t="s">
        <v>5231</v>
      </c>
      <c r="D130" t="s">
        <v>345</v>
      </c>
      <c r="E130" s="27" t="s">
        <v>5232</v>
      </c>
      <c r="F130" s="28" t="s">
        <v>481</v>
      </c>
      <c r="G130" s="29">
        <v>0.25</v>
      </c>
      <c r="H130" s="28">
        <v>0</v>
      </c>
      <c r="I130" s="30">
        <f>ROUND(G130*H130,P4)</f>
        <v>0</v>
      </c>
      <c r="L130" s="30">
        <v>0</v>
      </c>
      <c r="M130" s="24">
        <f>ROUND(G130*L130,P4)</f>
        <v>0</v>
      </c>
      <c r="N130" s="25" t="s">
        <v>348</v>
      </c>
      <c r="O130" s="31">
        <f>M130*AA130</f>
        <v>0</v>
      </c>
      <c r="P130" s="1">
        <v>3</v>
      </c>
      <c r="AA130" s="1">
        <f>IF(P130=1,$O$3,IF(P130=2,$O$4,$O$5))</f>
        <v>0</v>
      </c>
    </row>
    <row r="131">
      <c r="A131" s="1" t="s">
        <v>339</v>
      </c>
      <c r="E131" s="27" t="s">
        <v>5176</v>
      </c>
    </row>
    <row r="132">
      <c r="A132" s="1" t="s">
        <v>341</v>
      </c>
      <c r="E132" s="32" t="s">
        <v>5779</v>
      </c>
    </row>
    <row r="133" ht="92.4">
      <c r="A133" s="1" t="s">
        <v>342</v>
      </c>
      <c r="E133" s="27" t="s">
        <v>5142</v>
      </c>
    </row>
    <row r="134">
      <c r="A134" s="1" t="s">
        <v>333</v>
      </c>
      <c r="B134" s="1">
        <v>30</v>
      </c>
      <c r="C134" s="26" t="s">
        <v>5496</v>
      </c>
      <c r="D134" t="s">
        <v>345</v>
      </c>
      <c r="E134" s="27" t="s">
        <v>5497</v>
      </c>
      <c r="F134" s="28" t="s">
        <v>481</v>
      </c>
      <c r="G134" s="29">
        <v>0.97999999999999998</v>
      </c>
      <c r="H134" s="28">
        <v>0</v>
      </c>
      <c r="I134" s="30">
        <f>ROUND(G134*H134,P4)</f>
        <v>0</v>
      </c>
      <c r="L134" s="30">
        <v>0</v>
      </c>
      <c r="M134" s="24">
        <f>ROUND(G134*L134,P4)</f>
        <v>0</v>
      </c>
      <c r="N134" s="25" t="s">
        <v>348</v>
      </c>
      <c r="O134" s="31">
        <f>M134*AA134</f>
        <v>0</v>
      </c>
      <c r="P134" s="1">
        <v>3</v>
      </c>
      <c r="AA134" s="1">
        <f>IF(P134=1,$O$3,IF(P134=2,$O$4,$O$5))</f>
        <v>0</v>
      </c>
    </row>
    <row r="135">
      <c r="A135" s="1" t="s">
        <v>339</v>
      </c>
      <c r="E135" s="27" t="s">
        <v>5176</v>
      </c>
    </row>
    <row r="136">
      <c r="A136" s="1" t="s">
        <v>341</v>
      </c>
      <c r="E136" s="32" t="s">
        <v>5780</v>
      </c>
    </row>
    <row r="137" ht="92.4">
      <c r="A137" s="1" t="s">
        <v>342</v>
      </c>
      <c r="E137" s="27" t="s">
        <v>5142</v>
      </c>
    </row>
    <row r="138">
      <c r="A138" s="1" t="s">
        <v>333</v>
      </c>
      <c r="B138" s="1">
        <v>31</v>
      </c>
      <c r="C138" s="26" t="s">
        <v>5234</v>
      </c>
      <c r="D138" t="s">
        <v>345</v>
      </c>
      <c r="E138" s="27" t="s">
        <v>5235</v>
      </c>
      <c r="F138" s="28" t="s">
        <v>476</v>
      </c>
      <c r="G138" s="29">
        <v>143.61000000000001</v>
      </c>
      <c r="H138" s="28">
        <v>0</v>
      </c>
      <c r="I138" s="30">
        <f>ROUND(G138*H138,P4)</f>
        <v>0</v>
      </c>
      <c r="L138" s="30">
        <v>0</v>
      </c>
      <c r="M138" s="24">
        <f>ROUND(G138*L138,P4)</f>
        <v>0</v>
      </c>
      <c r="N138" s="25" t="s">
        <v>348</v>
      </c>
      <c r="O138" s="31">
        <f>M138*AA138</f>
        <v>0</v>
      </c>
      <c r="P138" s="1">
        <v>3</v>
      </c>
      <c r="AA138" s="1">
        <f>IF(P138=1,$O$3,IF(P138=2,$O$4,$O$5))</f>
        <v>0</v>
      </c>
    </row>
    <row r="139">
      <c r="A139" s="1" t="s">
        <v>339</v>
      </c>
      <c r="E139" s="27" t="s">
        <v>5176</v>
      </c>
    </row>
    <row r="140" ht="26.4">
      <c r="A140" s="1" t="s">
        <v>341</v>
      </c>
      <c r="E140" s="32" t="s">
        <v>5781</v>
      </c>
    </row>
    <row r="141" ht="92.4">
      <c r="A141" s="1" t="s">
        <v>342</v>
      </c>
      <c r="E141" s="27" t="s">
        <v>2635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COUNTIFS(L8:L121,"=0",A8:A121,"P")+COUNTIFS(L8:L121,"",A8:A121,"P")+SUM(Q8:Q121)</f>
        <v>0</v>
      </c>
    </row>
    <row r="8">
      <c r="A8" s="1" t="s">
        <v>328</v>
      </c>
      <c r="C8" s="22" t="s">
        <v>5782</v>
      </c>
      <c r="E8" s="23" t="s">
        <v>157</v>
      </c>
      <c r="L8" s="24">
        <f>L9+L18+L39+L48+L57+L70+L87+L96</f>
        <v>0</v>
      </c>
      <c r="M8" s="24">
        <f>M9+M18+M39+M48+M57+M70+M87+M96</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88.016000000000005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5783</v>
      </c>
    </row>
    <row r="13" ht="158.4">
      <c r="A13" s="1" t="s">
        <v>342</v>
      </c>
      <c r="E13" s="27" t="s">
        <v>343</v>
      </c>
    </row>
    <row r="14" ht="26.4">
      <c r="A14" s="1" t="s">
        <v>333</v>
      </c>
      <c r="B14" s="1">
        <v>2</v>
      </c>
      <c r="C14" s="26" t="s">
        <v>3728</v>
      </c>
      <c r="D14" t="s">
        <v>3729</v>
      </c>
      <c r="E14" s="27" t="s">
        <v>3730</v>
      </c>
      <c r="F14" s="28" t="s">
        <v>337</v>
      </c>
      <c r="G14" s="29">
        <v>25.798999999999999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5784</v>
      </c>
    </row>
    <row r="17" ht="158.4">
      <c r="A17" s="1" t="s">
        <v>342</v>
      </c>
      <c r="E17" s="27" t="s">
        <v>343</v>
      </c>
    </row>
    <row r="18">
      <c r="A18" s="1" t="s">
        <v>330</v>
      </c>
      <c r="C18" s="22" t="s">
        <v>331</v>
      </c>
      <c r="E18" s="23" t="s">
        <v>1352</v>
      </c>
      <c r="L18" s="24">
        <f>SUMIFS(L19:L38,A19:A38,"P")</f>
        <v>0</v>
      </c>
      <c r="M18" s="24">
        <f>SUMIFS(M19:M38,A19:A38,"P")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5755</v>
      </c>
      <c r="D27" t="s">
        <v>345</v>
      </c>
      <c r="E27" s="27" t="s">
        <v>5756</v>
      </c>
      <c r="F27" s="28" t="s">
        <v>481</v>
      </c>
      <c r="G27" s="29">
        <v>24.120000000000001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5785</v>
      </c>
    </row>
    <row r="30" ht="409.2">
      <c r="A30" s="1" t="s">
        <v>342</v>
      </c>
      <c r="E30" s="27" t="s">
        <v>4739</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5176</v>
      </c>
    </row>
    <row r="33">
      <c r="A33" s="1" t="s">
        <v>341</v>
      </c>
      <c r="E33" s="32" t="s">
        <v>5177</v>
      </c>
    </row>
    <row r="34" ht="92.4">
      <c r="A34" s="1" t="s">
        <v>342</v>
      </c>
      <c r="E34" s="27" t="s">
        <v>4083</v>
      </c>
    </row>
    <row r="35">
      <c r="A35" s="1" t="s">
        <v>333</v>
      </c>
      <c r="B35" s="1">
        <v>7</v>
      </c>
      <c r="C35" s="26" t="s">
        <v>5698</v>
      </c>
      <c r="D35" t="s">
        <v>345</v>
      </c>
      <c r="E35" s="27" t="s">
        <v>5699</v>
      </c>
      <c r="F35" s="28" t="s">
        <v>361</v>
      </c>
      <c r="G35" s="29">
        <v>49.439999999999998</v>
      </c>
      <c r="H35" s="28">
        <v>0</v>
      </c>
      <c r="I35" s="30">
        <f>ROUND(G35*H35,P4)</f>
        <v>0</v>
      </c>
      <c r="L35" s="30">
        <v>0</v>
      </c>
      <c r="M35" s="24">
        <f>ROUND(G35*L35,P4)</f>
        <v>0</v>
      </c>
      <c r="N35" s="25" t="s">
        <v>348</v>
      </c>
      <c r="O35" s="31">
        <f>M35*AA35</f>
        <v>0</v>
      </c>
      <c r="P35" s="1">
        <v>3</v>
      </c>
      <c r="AA35" s="1">
        <f>IF(P35=1,$O$3,IF(P35=2,$O$4,$O$5))</f>
        <v>0</v>
      </c>
    </row>
    <row r="36">
      <c r="A36" s="1" t="s">
        <v>339</v>
      </c>
      <c r="E36" s="27" t="s">
        <v>5176</v>
      </c>
    </row>
    <row r="37">
      <c r="A37" s="1" t="s">
        <v>341</v>
      </c>
      <c r="E37" s="32" t="s">
        <v>5786</v>
      </c>
    </row>
    <row r="38" ht="92.4">
      <c r="A38" s="1" t="s">
        <v>342</v>
      </c>
      <c r="E38" s="27" t="s">
        <v>4083</v>
      </c>
    </row>
    <row r="39">
      <c r="A39" s="1" t="s">
        <v>330</v>
      </c>
      <c r="C39" s="22" t="s">
        <v>351</v>
      </c>
      <c r="E39" s="23" t="s">
        <v>5184</v>
      </c>
      <c r="L39" s="24">
        <f>SUMIFS(L40:L47,A40:A47,"P")</f>
        <v>0</v>
      </c>
      <c r="M39" s="24">
        <f>SUMIFS(M40:M47,A40:A47,"P")</f>
        <v>0</v>
      </c>
      <c r="N39" s="25"/>
    </row>
    <row r="40">
      <c r="A40" s="1" t="s">
        <v>333</v>
      </c>
      <c r="B40" s="1">
        <v>8</v>
      </c>
      <c r="C40" s="26" t="s">
        <v>2339</v>
      </c>
      <c r="D40" t="s">
        <v>345</v>
      </c>
      <c r="E40" s="27" t="s">
        <v>2340</v>
      </c>
      <c r="F40" s="28" t="s">
        <v>481</v>
      </c>
      <c r="G40" s="29">
        <v>0.82999999999999996</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5787</v>
      </c>
    </row>
    <row r="43" ht="382.8">
      <c r="A43" s="1" t="s">
        <v>342</v>
      </c>
      <c r="E43" s="27" t="s">
        <v>2341</v>
      </c>
    </row>
    <row r="44">
      <c r="A44" s="1" t="s">
        <v>333</v>
      </c>
      <c r="B44" s="1">
        <v>9</v>
      </c>
      <c r="C44" s="26" t="s">
        <v>5186</v>
      </c>
      <c r="D44" t="s">
        <v>345</v>
      </c>
      <c r="E44" s="27" t="s">
        <v>5187</v>
      </c>
      <c r="F44" s="28" t="s">
        <v>355</v>
      </c>
      <c r="G44" s="29">
        <v>156</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5788</v>
      </c>
    </row>
    <row r="47" ht="92.4">
      <c r="A47" s="1" t="s">
        <v>342</v>
      </c>
      <c r="E47" s="27" t="s">
        <v>5189</v>
      </c>
    </row>
    <row r="48">
      <c r="A48" s="1" t="s">
        <v>330</v>
      </c>
      <c r="C48" s="22" t="s">
        <v>357</v>
      </c>
      <c r="E48" s="23" t="s">
        <v>5190</v>
      </c>
      <c r="L48" s="24">
        <f>SUMIFS(L49:L56,A49:A56,"P")</f>
        <v>0</v>
      </c>
      <c r="M48" s="24">
        <f>SUMIFS(M49:M56,A49:A56,"P")</f>
        <v>0</v>
      </c>
      <c r="N48" s="25"/>
    </row>
    <row r="49">
      <c r="A49" s="1" t="s">
        <v>333</v>
      </c>
      <c r="B49" s="1">
        <v>10</v>
      </c>
      <c r="C49" s="26" t="s">
        <v>5089</v>
      </c>
      <c r="D49" t="s">
        <v>345</v>
      </c>
      <c r="E49" s="27" t="s">
        <v>5090</v>
      </c>
      <c r="F49" s="28" t="s">
        <v>481</v>
      </c>
      <c r="G49" s="29">
        <v>2.1200000000000001</v>
      </c>
      <c r="H49" s="28">
        <v>0</v>
      </c>
      <c r="I49" s="30">
        <f>ROUND(G49*H49,P4)</f>
        <v>0</v>
      </c>
      <c r="L49" s="30">
        <v>0</v>
      </c>
      <c r="M49" s="24">
        <f>ROUND(G49*L49,P4)</f>
        <v>0</v>
      </c>
      <c r="N49" s="25" t="s">
        <v>348</v>
      </c>
      <c r="O49" s="31">
        <f>M49*AA49</f>
        <v>0</v>
      </c>
      <c r="P49" s="1">
        <v>3</v>
      </c>
      <c r="AA49" s="1">
        <f>IF(P49=1,$O$3,IF(P49=2,$O$4,$O$5))</f>
        <v>0</v>
      </c>
    </row>
    <row r="50">
      <c r="A50" s="1" t="s">
        <v>339</v>
      </c>
      <c r="E50" s="27" t="s">
        <v>5191</v>
      </c>
    </row>
    <row r="51">
      <c r="A51" s="1" t="s">
        <v>341</v>
      </c>
      <c r="E51" s="32" t="s">
        <v>5789</v>
      </c>
    </row>
    <row r="52" ht="382.8">
      <c r="A52" s="1" t="s">
        <v>342</v>
      </c>
      <c r="E52" s="27" t="s">
        <v>3827</v>
      </c>
    </row>
    <row r="53">
      <c r="A53" s="1" t="s">
        <v>333</v>
      </c>
      <c r="B53" s="1">
        <v>11</v>
      </c>
      <c r="C53" s="26" t="s">
        <v>5092</v>
      </c>
      <c r="D53" t="s">
        <v>345</v>
      </c>
      <c r="E53" s="27" t="s">
        <v>5093</v>
      </c>
      <c r="F53" s="28" t="s">
        <v>337</v>
      </c>
      <c r="G53" s="29">
        <v>0.29699999999999999</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5790</v>
      </c>
    </row>
    <row r="56" ht="303.6">
      <c r="A56" s="1" t="s">
        <v>342</v>
      </c>
      <c r="E56" s="27" t="s">
        <v>3831</v>
      </c>
    </row>
    <row r="57">
      <c r="A57" s="1" t="s">
        <v>330</v>
      </c>
      <c r="C57" s="22" t="s">
        <v>486</v>
      </c>
      <c r="E57" s="23" t="s">
        <v>3835</v>
      </c>
      <c r="L57" s="24">
        <f>SUMIFS(L58:L69,A58:A69,"P")</f>
        <v>0</v>
      </c>
      <c r="M57" s="24">
        <f>SUMIFS(M58:M69,A58:A69,"P")</f>
        <v>0</v>
      </c>
      <c r="N57" s="25"/>
    </row>
    <row r="58">
      <c r="A58" s="1" t="s">
        <v>333</v>
      </c>
      <c r="B58" s="1">
        <v>12</v>
      </c>
      <c r="C58" s="26" t="s">
        <v>5194</v>
      </c>
      <c r="D58" t="s">
        <v>345</v>
      </c>
      <c r="E58" s="27" t="s">
        <v>5195</v>
      </c>
      <c r="F58" s="28" t="s">
        <v>481</v>
      </c>
      <c r="G58" s="29">
        <v>4.25</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5791</v>
      </c>
    </row>
    <row r="61" ht="382.8">
      <c r="A61" s="1" t="s">
        <v>342</v>
      </c>
      <c r="E61" s="27" t="s">
        <v>3827</v>
      </c>
    </row>
    <row r="62">
      <c r="A62" s="1" t="s">
        <v>333</v>
      </c>
      <c r="B62" s="1">
        <v>13</v>
      </c>
      <c r="C62" s="26" t="s">
        <v>5098</v>
      </c>
      <c r="D62" t="s">
        <v>345</v>
      </c>
      <c r="E62" s="27" t="s">
        <v>5099</v>
      </c>
      <c r="F62" s="28" t="s">
        <v>337</v>
      </c>
      <c r="G62" s="29">
        <v>0.060999999999999999</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5792</v>
      </c>
    </row>
    <row r="65" ht="303.6">
      <c r="A65" s="1" t="s">
        <v>342</v>
      </c>
      <c r="E65" s="27" t="s">
        <v>3831</v>
      </c>
    </row>
    <row r="66">
      <c r="A66" s="1" t="s">
        <v>333</v>
      </c>
      <c r="B66" s="1">
        <v>14</v>
      </c>
      <c r="C66" s="26" t="s">
        <v>3842</v>
      </c>
      <c r="D66" t="s">
        <v>345</v>
      </c>
      <c r="E66" s="27" t="s">
        <v>3843</v>
      </c>
      <c r="F66" s="28" t="s">
        <v>481</v>
      </c>
      <c r="G66" s="29">
        <v>3.0449999999999999</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5793</v>
      </c>
    </row>
    <row r="69" ht="118.8">
      <c r="A69" s="1" t="s">
        <v>342</v>
      </c>
      <c r="E69" s="27" t="s">
        <v>3845</v>
      </c>
    </row>
    <row r="70">
      <c r="A70" s="1" t="s">
        <v>330</v>
      </c>
      <c r="C70" s="22" t="s">
        <v>496</v>
      </c>
      <c r="E70" s="23" t="s">
        <v>5199</v>
      </c>
      <c r="L70" s="24">
        <f>SUMIFS(L71:L86,A71:A86,"P")</f>
        <v>0</v>
      </c>
      <c r="M70" s="24">
        <f>SUMIFS(M71:M86,A71:A86,"P")</f>
        <v>0</v>
      </c>
      <c r="N70" s="25"/>
    </row>
    <row r="71" ht="26.4">
      <c r="A71" s="1" t="s">
        <v>333</v>
      </c>
      <c r="B71" s="1">
        <v>15</v>
      </c>
      <c r="C71" s="26" t="s">
        <v>5200</v>
      </c>
      <c r="D71" t="s">
        <v>351</v>
      </c>
      <c r="E71" s="27" t="s">
        <v>5201</v>
      </c>
      <c r="F71" s="28" t="s">
        <v>476</v>
      </c>
      <c r="G71" s="29">
        <v>78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5794</v>
      </c>
    </row>
    <row r="74" ht="105.6">
      <c r="A74" s="1" t="s">
        <v>342</v>
      </c>
      <c r="E74" s="27" t="s">
        <v>2639</v>
      </c>
    </row>
    <row r="75">
      <c r="A75" s="1" t="s">
        <v>333</v>
      </c>
      <c r="B75" s="1">
        <v>16</v>
      </c>
      <c r="C75" s="26" t="s">
        <v>5109</v>
      </c>
      <c r="D75" t="s">
        <v>345</v>
      </c>
      <c r="E75" s="27" t="s">
        <v>5110</v>
      </c>
      <c r="F75" s="28" t="s">
        <v>476</v>
      </c>
      <c r="G75" s="29">
        <v>175.74000000000001</v>
      </c>
      <c r="H75" s="28">
        <v>0</v>
      </c>
      <c r="I75" s="30">
        <f>ROUND(G75*H75,P4)</f>
        <v>0</v>
      </c>
      <c r="L75" s="30">
        <v>0</v>
      </c>
      <c r="M75" s="24">
        <f>ROUND(G75*L75,P4)</f>
        <v>0</v>
      </c>
      <c r="N75" s="25" t="s">
        <v>348</v>
      </c>
      <c r="O75" s="31">
        <f>M75*AA75</f>
        <v>0</v>
      </c>
      <c r="P75" s="1">
        <v>3</v>
      </c>
      <c r="AA75" s="1">
        <f>IF(P75=1,$O$3,IF(P75=2,$O$4,$O$5))</f>
        <v>0</v>
      </c>
    </row>
    <row r="76">
      <c r="A76" s="1" t="s">
        <v>339</v>
      </c>
      <c r="E76" s="27" t="s">
        <v>349</v>
      </c>
    </row>
    <row r="77" ht="26.4">
      <c r="A77" s="1" t="s">
        <v>341</v>
      </c>
      <c r="E77" s="32" t="s">
        <v>5795</v>
      </c>
    </row>
    <row r="78" ht="105.6">
      <c r="A78" s="1" t="s">
        <v>342</v>
      </c>
      <c r="E78" s="27" t="s">
        <v>2639</v>
      </c>
    </row>
    <row r="79">
      <c r="A79" s="1" t="s">
        <v>333</v>
      </c>
      <c r="B79" s="1">
        <v>17</v>
      </c>
      <c r="C79" s="26" t="s">
        <v>5205</v>
      </c>
      <c r="D79" t="s">
        <v>345</v>
      </c>
      <c r="E79" s="27" t="s">
        <v>5206</v>
      </c>
      <c r="F79" s="28" t="s">
        <v>476</v>
      </c>
      <c r="G79" s="29">
        <v>175.74000000000001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ht="39.6">
      <c r="A81" s="1" t="s">
        <v>341</v>
      </c>
      <c r="E81" s="32" t="s">
        <v>5796</v>
      </c>
    </row>
    <row r="82" ht="105.6">
      <c r="A82" s="1" t="s">
        <v>342</v>
      </c>
      <c r="E82" s="27" t="s">
        <v>2639</v>
      </c>
    </row>
    <row r="83">
      <c r="A83" s="1" t="s">
        <v>333</v>
      </c>
      <c r="B83" s="1">
        <v>18</v>
      </c>
      <c r="C83" s="26" t="s">
        <v>5208</v>
      </c>
      <c r="D83" t="s">
        <v>345</v>
      </c>
      <c r="E83" s="27" t="s">
        <v>5209</v>
      </c>
      <c r="F83" s="28" t="s">
        <v>476</v>
      </c>
      <c r="G83" s="29">
        <v>78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5797</v>
      </c>
    </row>
    <row r="86" ht="92.4">
      <c r="A86" s="1" t="s">
        <v>342</v>
      </c>
      <c r="E86" s="27" t="s">
        <v>5211</v>
      </c>
    </row>
    <row r="87">
      <c r="A87" s="1" t="s">
        <v>330</v>
      </c>
      <c r="C87" s="22" t="s">
        <v>522</v>
      </c>
      <c r="E87" s="23" t="s">
        <v>5212</v>
      </c>
      <c r="L87" s="24">
        <f>SUMIFS(L88:L95,A88:A95,"P")</f>
        <v>0</v>
      </c>
      <c r="M87" s="24">
        <f>SUMIFS(M88:M95,A88:A95,"P")</f>
        <v>0</v>
      </c>
      <c r="N87" s="25"/>
    </row>
    <row r="88" ht="26.4">
      <c r="A88" s="1" t="s">
        <v>333</v>
      </c>
      <c r="B88" s="1">
        <v>19</v>
      </c>
      <c r="C88" s="26" t="s">
        <v>3954</v>
      </c>
      <c r="D88" t="s">
        <v>345</v>
      </c>
      <c r="E88" s="27" t="s">
        <v>3955</v>
      </c>
      <c r="F88" s="28" t="s">
        <v>476</v>
      </c>
      <c r="G88" s="29">
        <v>17.399999999999999</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5798</v>
      </c>
    </row>
    <row r="91" ht="211.2">
      <c r="A91" s="1" t="s">
        <v>342</v>
      </c>
      <c r="E91" s="27" t="s">
        <v>3957</v>
      </c>
    </row>
    <row r="92">
      <c r="A92" s="1" t="s">
        <v>333</v>
      </c>
      <c r="B92" s="1">
        <v>20</v>
      </c>
      <c r="C92" s="26" t="s">
        <v>5214</v>
      </c>
      <c r="D92" t="s">
        <v>345</v>
      </c>
      <c r="E92" s="27" t="s">
        <v>5215</v>
      </c>
      <c r="F92" s="28" t="s">
        <v>476</v>
      </c>
      <c r="G92" s="29">
        <v>97.739999999999995</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5799</v>
      </c>
    </row>
    <row r="95" ht="92.4">
      <c r="A95" s="1" t="s">
        <v>342</v>
      </c>
      <c r="E95" s="27" t="s">
        <v>5124</v>
      </c>
    </row>
    <row r="96">
      <c r="A96" s="1" t="s">
        <v>330</v>
      </c>
      <c r="C96" s="22" t="s">
        <v>3980</v>
      </c>
      <c r="E96" s="23" t="s">
        <v>5217</v>
      </c>
      <c r="L96" s="24">
        <f>SUMIFS(L97:L120,A97:A120,"P")</f>
        <v>0</v>
      </c>
      <c r="M96" s="24">
        <f>SUMIFS(M97:M120,A97:A120,"P")</f>
        <v>0</v>
      </c>
      <c r="N96" s="25"/>
    </row>
    <row r="97">
      <c r="A97" s="1" t="s">
        <v>333</v>
      </c>
      <c r="B97" s="1">
        <v>21</v>
      </c>
      <c r="C97" s="26" t="s">
        <v>4941</v>
      </c>
      <c r="D97" t="s">
        <v>345</v>
      </c>
      <c r="E97" s="27" t="s">
        <v>4942</v>
      </c>
      <c r="F97" s="28" t="s">
        <v>361</v>
      </c>
      <c r="G97" s="29">
        <v>31.199999999999999</v>
      </c>
      <c r="H97" s="28">
        <v>0</v>
      </c>
      <c r="I97" s="30">
        <f>ROUND(G97*H97,P4)</f>
        <v>0</v>
      </c>
      <c r="L97" s="30">
        <v>0</v>
      </c>
      <c r="M97" s="24">
        <f>ROUND(G97*L97,P4)</f>
        <v>0</v>
      </c>
      <c r="N97" s="25" t="s">
        <v>348</v>
      </c>
      <c r="O97" s="31">
        <f>M97*AA97</f>
        <v>0</v>
      </c>
      <c r="P97" s="1">
        <v>3</v>
      </c>
      <c r="AA97" s="1">
        <f>IF(P97=1,$O$3,IF(P97=2,$O$4,$O$5))</f>
        <v>0</v>
      </c>
    </row>
    <row r="98">
      <c r="A98" s="1" t="s">
        <v>339</v>
      </c>
      <c r="E98" s="27" t="s">
        <v>349</v>
      </c>
    </row>
    <row r="99">
      <c r="A99" s="1" t="s">
        <v>341</v>
      </c>
      <c r="E99" s="32" t="s">
        <v>5800</v>
      </c>
    </row>
    <row r="100" ht="79.2">
      <c r="A100" s="1" t="s">
        <v>342</v>
      </c>
      <c r="E100" s="27" t="s">
        <v>4944</v>
      </c>
    </row>
    <row r="101" ht="26.4">
      <c r="A101" s="1" t="s">
        <v>333</v>
      </c>
      <c r="B101" s="1">
        <v>22</v>
      </c>
      <c r="C101" s="26" t="s">
        <v>5219</v>
      </c>
      <c r="D101" t="s">
        <v>345</v>
      </c>
      <c r="E101" s="27" t="s">
        <v>5220</v>
      </c>
      <c r="F101" s="28" t="s">
        <v>361</v>
      </c>
      <c r="G101" s="29">
        <v>78.549999999999997</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5801</v>
      </c>
    </row>
    <row r="104" ht="79.2">
      <c r="A104" s="1" t="s">
        <v>342</v>
      </c>
      <c r="E104" s="27" t="s">
        <v>4503</v>
      </c>
    </row>
    <row r="105">
      <c r="A105" s="1" t="s">
        <v>333</v>
      </c>
      <c r="B105" s="1">
        <v>23</v>
      </c>
      <c r="C105" s="26" t="s">
        <v>5222</v>
      </c>
      <c r="D105" t="s">
        <v>345</v>
      </c>
      <c r="E105" s="27" t="s">
        <v>5223</v>
      </c>
      <c r="F105" s="28" t="s">
        <v>476</v>
      </c>
      <c r="G105" s="29">
        <v>97.739999999999995</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5802</v>
      </c>
    </row>
    <row r="108" ht="66">
      <c r="A108" s="1" t="s">
        <v>342</v>
      </c>
      <c r="E108" s="27" t="s">
        <v>5138</v>
      </c>
    </row>
    <row r="109">
      <c r="A109" s="1" t="s">
        <v>333</v>
      </c>
      <c r="B109" s="1">
        <v>24</v>
      </c>
      <c r="C109" s="26" t="s">
        <v>5225</v>
      </c>
      <c r="D109" t="s">
        <v>345</v>
      </c>
      <c r="E109" s="27" t="s">
        <v>5226</v>
      </c>
      <c r="F109" s="28" t="s">
        <v>476</v>
      </c>
      <c r="G109" s="29">
        <v>175.74000000000001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ht="26.4">
      <c r="A111" s="1" t="s">
        <v>341</v>
      </c>
      <c r="E111" s="32" t="s">
        <v>5803</v>
      </c>
    </row>
    <row r="112" ht="66">
      <c r="A112" s="1" t="s">
        <v>342</v>
      </c>
      <c r="E112" s="27" t="s">
        <v>5138</v>
      </c>
    </row>
    <row r="113">
      <c r="A113" s="1" t="s">
        <v>333</v>
      </c>
      <c r="B113" s="1">
        <v>25</v>
      </c>
      <c r="C113" s="26" t="s">
        <v>5231</v>
      </c>
      <c r="D113" t="s">
        <v>345</v>
      </c>
      <c r="E113" s="27" t="s">
        <v>5232</v>
      </c>
      <c r="F113" s="28" t="s">
        <v>481</v>
      </c>
      <c r="G113" s="29">
        <v>6.3300000000000001</v>
      </c>
      <c r="H113" s="28">
        <v>0</v>
      </c>
      <c r="I113" s="30">
        <f>ROUND(G113*H113,P4)</f>
        <v>0</v>
      </c>
      <c r="L113" s="30">
        <v>0</v>
      </c>
      <c r="M113" s="24">
        <f>ROUND(G113*L113,P4)</f>
        <v>0</v>
      </c>
      <c r="N113" s="25" t="s">
        <v>348</v>
      </c>
      <c r="O113" s="31">
        <f>M113*AA113</f>
        <v>0</v>
      </c>
      <c r="P113" s="1">
        <v>3</v>
      </c>
      <c r="AA113" s="1">
        <f>IF(P113=1,$O$3,IF(P113=2,$O$4,$O$5))</f>
        <v>0</v>
      </c>
    </row>
    <row r="114">
      <c r="A114" s="1" t="s">
        <v>339</v>
      </c>
      <c r="E114" s="27" t="s">
        <v>5176</v>
      </c>
    </row>
    <row r="115">
      <c r="A115" s="1" t="s">
        <v>341</v>
      </c>
      <c r="E115" s="32" t="s">
        <v>5804</v>
      </c>
    </row>
    <row r="116" ht="92.4">
      <c r="A116" s="1" t="s">
        <v>342</v>
      </c>
      <c r="E116" s="27" t="s">
        <v>5142</v>
      </c>
    </row>
    <row r="117">
      <c r="A117" s="1" t="s">
        <v>333</v>
      </c>
      <c r="B117" s="1">
        <v>26</v>
      </c>
      <c r="C117" s="26" t="s">
        <v>5234</v>
      </c>
      <c r="D117" t="s">
        <v>345</v>
      </c>
      <c r="E117" s="27" t="s">
        <v>5235</v>
      </c>
      <c r="F117" s="28" t="s">
        <v>476</v>
      </c>
      <c r="G117" s="29">
        <v>97.739999999999995</v>
      </c>
      <c r="H117" s="28">
        <v>0</v>
      </c>
      <c r="I117" s="30">
        <f>ROUND(G117*H117,P4)</f>
        <v>0</v>
      </c>
      <c r="L117" s="30">
        <v>0</v>
      </c>
      <c r="M117" s="24">
        <f>ROUND(G117*L117,P4)</f>
        <v>0</v>
      </c>
      <c r="N117" s="25" t="s">
        <v>348</v>
      </c>
      <c r="O117" s="31">
        <f>M117*AA117</f>
        <v>0</v>
      </c>
      <c r="P117" s="1">
        <v>3</v>
      </c>
      <c r="AA117" s="1">
        <f>IF(P117=1,$O$3,IF(P117=2,$O$4,$O$5))</f>
        <v>0</v>
      </c>
    </row>
    <row r="118">
      <c r="A118" s="1" t="s">
        <v>339</v>
      </c>
      <c r="E118" s="27" t="s">
        <v>5176</v>
      </c>
    </row>
    <row r="119">
      <c r="A119" s="1" t="s">
        <v>341</v>
      </c>
      <c r="E119" s="32" t="s">
        <v>5805</v>
      </c>
    </row>
    <row r="120" ht="92.4">
      <c r="A120" s="1" t="s">
        <v>342</v>
      </c>
      <c r="E120" s="27" t="s">
        <v>2635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COUNTIFS(L8:L157,"=0",A8:A157,"P")+COUNTIFS(L8:L157,"",A8:A157,"P")+SUM(Q8:Q157)</f>
        <v>0</v>
      </c>
    </row>
    <row r="8">
      <c r="A8" s="1" t="s">
        <v>328</v>
      </c>
      <c r="C8" s="22" t="s">
        <v>5806</v>
      </c>
      <c r="E8" s="23" t="s">
        <v>159</v>
      </c>
      <c r="L8" s="24">
        <f>L9+L18+L55+L72+L81+L98+L119+L128</f>
        <v>0</v>
      </c>
      <c r="M8" s="24">
        <f>M9+M18+M55+M72+M81+M98+M119+M128</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128.88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5807</v>
      </c>
    </row>
    <row r="13" ht="158.4">
      <c r="A13" s="1" t="s">
        <v>342</v>
      </c>
      <c r="E13" s="27" t="s">
        <v>343</v>
      </c>
    </row>
    <row r="14" ht="26.4">
      <c r="A14" s="1" t="s">
        <v>333</v>
      </c>
      <c r="B14" s="1">
        <v>2</v>
      </c>
      <c r="C14" s="26" t="s">
        <v>3728</v>
      </c>
      <c r="D14" t="s">
        <v>3729</v>
      </c>
      <c r="E14" s="27" t="s">
        <v>3730</v>
      </c>
      <c r="F14" s="28" t="s">
        <v>337</v>
      </c>
      <c r="G14" s="29">
        <v>54.920999999999999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5808</v>
      </c>
    </row>
    <row r="17" ht="158.4">
      <c r="A17" s="1" t="s">
        <v>342</v>
      </c>
      <c r="E17" s="27" t="s">
        <v>343</v>
      </c>
    </row>
    <row r="18">
      <c r="A18" s="1" t="s">
        <v>330</v>
      </c>
      <c r="C18" s="22" t="s">
        <v>331</v>
      </c>
      <c r="E18" s="23" t="s">
        <v>1352</v>
      </c>
      <c r="L18" s="24">
        <f>SUMIFS(L19:L54,A19:A54,"P")</f>
        <v>0</v>
      </c>
      <c r="M18" s="24">
        <f>SUMIFS(M19:M54,A19:A54,"P")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5164</v>
      </c>
      <c r="D27" t="s">
        <v>345</v>
      </c>
      <c r="E27" s="27" t="s">
        <v>5165</v>
      </c>
      <c r="F27" s="28" t="s">
        <v>481</v>
      </c>
      <c r="G27" s="29">
        <v>98</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5809</v>
      </c>
    </row>
    <row r="30" ht="409.2">
      <c r="A30" s="1" t="s">
        <v>342</v>
      </c>
      <c r="E30" s="27" t="s">
        <v>4739</v>
      </c>
    </row>
    <row r="31">
      <c r="A31" s="1" t="s">
        <v>333</v>
      </c>
      <c r="B31" s="1">
        <v>6</v>
      </c>
      <c r="C31" s="26" t="s">
        <v>5755</v>
      </c>
      <c r="D31" t="s">
        <v>345</v>
      </c>
      <c r="E31" s="27" t="s">
        <v>5756</v>
      </c>
      <c r="F31" s="28" t="s">
        <v>481</v>
      </c>
      <c r="G31" s="29">
        <v>0.29999999999999999</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5810</v>
      </c>
    </row>
    <row r="34" ht="409.2">
      <c r="A34" s="1" t="s">
        <v>342</v>
      </c>
      <c r="E34" s="27" t="s">
        <v>4739</v>
      </c>
    </row>
    <row r="35">
      <c r="A35" s="1" t="s">
        <v>333</v>
      </c>
      <c r="B35" s="1">
        <v>7</v>
      </c>
      <c r="C35" s="26" t="s">
        <v>5170</v>
      </c>
      <c r="D35" t="s">
        <v>345</v>
      </c>
      <c r="E35" s="27" t="s">
        <v>5171</v>
      </c>
      <c r="F35" s="28" t="s">
        <v>481</v>
      </c>
      <c r="G35" s="29">
        <v>98</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5811</v>
      </c>
    </row>
    <row r="38" ht="330">
      <c r="A38" s="1" t="s">
        <v>342</v>
      </c>
      <c r="E38" s="27" t="s">
        <v>5173</v>
      </c>
    </row>
    <row r="39">
      <c r="A39" s="1" t="s">
        <v>333</v>
      </c>
      <c r="B39" s="1">
        <v>8</v>
      </c>
      <c r="C39" s="26" t="s">
        <v>5174</v>
      </c>
      <c r="D39" t="s">
        <v>345</v>
      </c>
      <c r="E39" s="27" t="s">
        <v>5175</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5176</v>
      </c>
    </row>
    <row r="41">
      <c r="A41" s="1" t="s">
        <v>341</v>
      </c>
      <c r="E41" s="32" t="s">
        <v>5177</v>
      </c>
    </row>
    <row r="42" ht="92.4">
      <c r="A42" s="1" t="s">
        <v>342</v>
      </c>
      <c r="E42" s="27" t="s">
        <v>4083</v>
      </c>
    </row>
    <row r="43">
      <c r="A43" s="1" t="s">
        <v>333</v>
      </c>
      <c r="B43" s="1">
        <v>9</v>
      </c>
      <c r="C43" s="26" t="s">
        <v>5698</v>
      </c>
      <c r="D43" t="s">
        <v>345</v>
      </c>
      <c r="E43" s="27" t="s">
        <v>5699</v>
      </c>
      <c r="F43" s="28" t="s">
        <v>361</v>
      </c>
      <c r="G43" s="29">
        <v>21</v>
      </c>
      <c r="H43" s="28">
        <v>0</v>
      </c>
      <c r="I43" s="30">
        <f>ROUND(G43*H43,P4)</f>
        <v>0</v>
      </c>
      <c r="L43" s="30">
        <v>0</v>
      </c>
      <c r="M43" s="24">
        <f>ROUND(G43*L43,P4)</f>
        <v>0</v>
      </c>
      <c r="N43" s="25" t="s">
        <v>348</v>
      </c>
      <c r="O43" s="31">
        <f>M43*AA43</f>
        <v>0</v>
      </c>
      <c r="P43" s="1">
        <v>3</v>
      </c>
      <c r="AA43" s="1">
        <f>IF(P43=1,$O$3,IF(P43=2,$O$4,$O$5))</f>
        <v>0</v>
      </c>
    </row>
    <row r="44">
      <c r="A44" s="1" t="s">
        <v>339</v>
      </c>
      <c r="E44" s="27" t="s">
        <v>5176</v>
      </c>
    </row>
    <row r="45">
      <c r="A45" s="1" t="s">
        <v>341</v>
      </c>
      <c r="E45" s="32" t="s">
        <v>5812</v>
      </c>
    </row>
    <row r="46" ht="92.4">
      <c r="A46" s="1" t="s">
        <v>342</v>
      </c>
      <c r="E46" s="27" t="s">
        <v>4083</v>
      </c>
    </row>
    <row r="47">
      <c r="A47" s="1" t="s">
        <v>333</v>
      </c>
      <c r="B47" s="1">
        <v>10</v>
      </c>
      <c r="C47" s="26" t="s">
        <v>3777</v>
      </c>
      <c r="D47" t="s">
        <v>345</v>
      </c>
      <c r="E47" s="27" t="s">
        <v>3778</v>
      </c>
      <c r="F47" s="28" t="s">
        <v>481</v>
      </c>
      <c r="G47" s="29">
        <v>98.299999999999997</v>
      </c>
      <c r="H47" s="28">
        <v>0</v>
      </c>
      <c r="I47" s="30">
        <f>ROUND(G47*H47,P4)</f>
        <v>0</v>
      </c>
      <c r="L47" s="30">
        <v>0</v>
      </c>
      <c r="M47" s="24">
        <f>ROUND(G47*L47,P4)</f>
        <v>0</v>
      </c>
      <c r="N47" s="25" t="s">
        <v>348</v>
      </c>
      <c r="O47" s="31">
        <f>M47*AA47</f>
        <v>0</v>
      </c>
      <c r="P47" s="1">
        <v>3</v>
      </c>
      <c r="AA47" s="1">
        <f>IF(P47=1,$O$3,IF(P47=2,$O$4,$O$5))</f>
        <v>0</v>
      </c>
    </row>
    <row r="48">
      <c r="A48" s="1" t="s">
        <v>339</v>
      </c>
      <c r="E48" s="27" t="s">
        <v>5181</v>
      </c>
    </row>
    <row r="49">
      <c r="A49" s="1" t="s">
        <v>341</v>
      </c>
      <c r="E49" s="32" t="s">
        <v>5813</v>
      </c>
    </row>
    <row r="50" ht="224.4">
      <c r="A50" s="1" t="s">
        <v>342</v>
      </c>
      <c r="E50" s="27" t="s">
        <v>3779</v>
      </c>
    </row>
    <row r="51">
      <c r="A51" s="1" t="s">
        <v>333</v>
      </c>
      <c r="B51" s="1">
        <v>11</v>
      </c>
      <c r="C51" s="26" t="s">
        <v>493</v>
      </c>
      <c r="D51" t="s">
        <v>345</v>
      </c>
      <c r="E51" s="27" t="s">
        <v>494</v>
      </c>
      <c r="F51" s="28" t="s">
        <v>481</v>
      </c>
      <c r="G51" s="29">
        <v>98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5814</v>
      </c>
    </row>
    <row r="54" ht="264">
      <c r="A54" s="1" t="s">
        <v>342</v>
      </c>
      <c r="E54" s="27" t="s">
        <v>495</v>
      </c>
    </row>
    <row r="55">
      <c r="A55" s="1" t="s">
        <v>330</v>
      </c>
      <c r="C55" s="22" t="s">
        <v>351</v>
      </c>
      <c r="E55" s="23" t="s">
        <v>5184</v>
      </c>
      <c r="L55" s="24">
        <f>SUMIFS(L56:L71,A56:A71,"P")</f>
        <v>0</v>
      </c>
      <c r="M55" s="24">
        <f>SUMIFS(M56:M71,A56:A71,"P")</f>
        <v>0</v>
      </c>
      <c r="N55" s="25"/>
    </row>
    <row r="56">
      <c r="A56" s="1" t="s">
        <v>333</v>
      </c>
      <c r="B56" s="1">
        <v>12</v>
      </c>
      <c r="C56" s="26" t="s">
        <v>2640</v>
      </c>
      <c r="D56" t="s">
        <v>345</v>
      </c>
      <c r="E56" s="27" t="s">
        <v>2641</v>
      </c>
      <c r="F56" s="28" t="s">
        <v>481</v>
      </c>
      <c r="G56" s="29">
        <v>0.42999999999999999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5815</v>
      </c>
    </row>
    <row r="59" ht="382.8">
      <c r="A59" s="1" t="s">
        <v>342</v>
      </c>
      <c r="E59" s="27" t="s">
        <v>2341</v>
      </c>
    </row>
    <row r="60">
      <c r="A60" s="1" t="s">
        <v>333</v>
      </c>
      <c r="B60" s="1">
        <v>13</v>
      </c>
      <c r="C60" s="26" t="s">
        <v>5391</v>
      </c>
      <c r="D60" t="s">
        <v>345</v>
      </c>
      <c r="E60" s="27" t="s">
        <v>5392</v>
      </c>
      <c r="F60" s="28" t="s">
        <v>481</v>
      </c>
      <c r="G60" s="29">
        <v>2.4700000000000002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5816</v>
      </c>
    </row>
    <row r="63" ht="382.8">
      <c r="A63" s="1" t="s">
        <v>342</v>
      </c>
      <c r="E63" s="27" t="s">
        <v>3827</v>
      </c>
    </row>
    <row r="64">
      <c r="A64" s="1" t="s">
        <v>333</v>
      </c>
      <c r="B64" s="1">
        <v>14</v>
      </c>
      <c r="C64" s="26" t="s">
        <v>5466</v>
      </c>
      <c r="D64" t="s">
        <v>345</v>
      </c>
      <c r="E64" s="27" t="s">
        <v>5467</v>
      </c>
      <c r="F64" s="28" t="s">
        <v>337</v>
      </c>
      <c r="G64" s="29">
        <v>59.939999999999998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5817</v>
      </c>
    </row>
    <row r="67" ht="316.8">
      <c r="A67" s="1" t="s">
        <v>342</v>
      </c>
      <c r="E67" s="27" t="s">
        <v>5398</v>
      </c>
    </row>
    <row r="68">
      <c r="A68" s="1" t="s">
        <v>333</v>
      </c>
      <c r="B68" s="1">
        <v>15</v>
      </c>
      <c r="C68" s="26" t="s">
        <v>5186</v>
      </c>
      <c r="D68" t="s">
        <v>345</v>
      </c>
      <c r="E68" s="27" t="s">
        <v>5187</v>
      </c>
      <c r="F68" s="28" t="s">
        <v>355</v>
      </c>
      <c r="G68" s="29">
        <v>74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5818</v>
      </c>
    </row>
    <row r="71" ht="92.4">
      <c r="A71" s="1" t="s">
        <v>342</v>
      </c>
      <c r="E71" s="27" t="s">
        <v>5189</v>
      </c>
    </row>
    <row r="72">
      <c r="A72" s="1" t="s">
        <v>330</v>
      </c>
      <c r="C72" s="22" t="s">
        <v>357</v>
      </c>
      <c r="E72" s="23" t="s">
        <v>5190</v>
      </c>
      <c r="L72" s="24">
        <f>SUMIFS(L73:L80,A73:A80,"P")</f>
        <v>0</v>
      </c>
      <c r="M72" s="24">
        <f>SUMIFS(M73:M80,A73:A80,"P")</f>
        <v>0</v>
      </c>
      <c r="N72" s="25"/>
    </row>
    <row r="73">
      <c r="A73" s="1" t="s">
        <v>333</v>
      </c>
      <c r="B73" s="1">
        <v>16</v>
      </c>
      <c r="C73" s="26" t="s">
        <v>5089</v>
      </c>
      <c r="D73" t="s">
        <v>345</v>
      </c>
      <c r="E73" s="27" t="s">
        <v>5090</v>
      </c>
      <c r="F73" s="28" t="s">
        <v>481</v>
      </c>
      <c r="G73" s="29">
        <v>1.01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5819</v>
      </c>
    </row>
    <row r="76" ht="382.8">
      <c r="A76" s="1" t="s">
        <v>342</v>
      </c>
      <c r="E76" s="27" t="s">
        <v>3827</v>
      </c>
    </row>
    <row r="77">
      <c r="A77" s="1" t="s">
        <v>333</v>
      </c>
      <c r="B77" s="1">
        <v>17</v>
      </c>
      <c r="C77" s="26" t="s">
        <v>5092</v>
      </c>
      <c r="D77" t="s">
        <v>345</v>
      </c>
      <c r="E77" s="27" t="s">
        <v>5093</v>
      </c>
      <c r="F77" s="28" t="s">
        <v>337</v>
      </c>
      <c r="G77" s="29">
        <v>0.13700000000000001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5820</v>
      </c>
    </row>
    <row r="80" ht="303.6">
      <c r="A80" s="1" t="s">
        <v>342</v>
      </c>
      <c r="E80" s="27" t="s">
        <v>3831</v>
      </c>
    </row>
    <row r="81">
      <c r="A81" s="1" t="s">
        <v>330</v>
      </c>
      <c r="C81" s="22" t="s">
        <v>486</v>
      </c>
      <c r="E81" s="23" t="s">
        <v>3835</v>
      </c>
      <c r="L81" s="24">
        <f>SUMIFS(L82:L97,A82:A97,"P")</f>
        <v>0</v>
      </c>
      <c r="M81" s="24">
        <f>SUMIFS(M82:M97,A82:A97,"P")</f>
        <v>0</v>
      </c>
      <c r="N81" s="25"/>
    </row>
    <row r="82">
      <c r="A82" s="1" t="s">
        <v>333</v>
      </c>
      <c r="B82" s="1">
        <v>18</v>
      </c>
      <c r="C82" s="26" t="s">
        <v>5416</v>
      </c>
      <c r="D82" t="s">
        <v>345</v>
      </c>
      <c r="E82" s="27" t="s">
        <v>5417</v>
      </c>
      <c r="F82" s="28" t="s">
        <v>481</v>
      </c>
      <c r="G82" s="29">
        <v>0.62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5821</v>
      </c>
    </row>
    <row r="85" ht="382.8">
      <c r="A85" s="1" t="s">
        <v>342</v>
      </c>
      <c r="E85" s="27" t="s">
        <v>2341</v>
      </c>
    </row>
    <row r="86">
      <c r="A86" s="1" t="s">
        <v>333</v>
      </c>
      <c r="B86" s="1">
        <v>19</v>
      </c>
      <c r="C86" s="26" t="s">
        <v>5522</v>
      </c>
      <c r="D86" t="s">
        <v>345</v>
      </c>
      <c r="E86" s="27" t="s">
        <v>5523</v>
      </c>
      <c r="F86" s="28" t="s">
        <v>481</v>
      </c>
      <c r="G86" s="29">
        <v>3.8250000000000002</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5822</v>
      </c>
    </row>
    <row r="89" ht="382.8">
      <c r="A89" s="1" t="s">
        <v>342</v>
      </c>
      <c r="E89" s="27" t="s">
        <v>3827</v>
      </c>
    </row>
    <row r="90">
      <c r="A90" s="1" t="s">
        <v>333</v>
      </c>
      <c r="B90" s="1">
        <v>20</v>
      </c>
      <c r="C90" s="26" t="s">
        <v>5098</v>
      </c>
      <c r="D90" t="s">
        <v>345</v>
      </c>
      <c r="E90" s="27" t="s">
        <v>5099</v>
      </c>
      <c r="F90" s="28" t="s">
        <v>337</v>
      </c>
      <c r="G90" s="29">
        <v>0.123</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5823</v>
      </c>
    </row>
    <row r="93" ht="303.6">
      <c r="A93" s="1" t="s">
        <v>342</v>
      </c>
      <c r="E93" s="27" t="s">
        <v>3831</v>
      </c>
    </row>
    <row r="94">
      <c r="A94" s="1" t="s">
        <v>333</v>
      </c>
      <c r="B94" s="1">
        <v>21</v>
      </c>
      <c r="C94" s="26" t="s">
        <v>3842</v>
      </c>
      <c r="D94" t="s">
        <v>345</v>
      </c>
      <c r="E94" s="27" t="s">
        <v>3843</v>
      </c>
      <c r="F94" s="28" t="s">
        <v>481</v>
      </c>
      <c r="G94" s="29">
        <v>3.8250000000000002</v>
      </c>
      <c r="H94" s="28">
        <v>0</v>
      </c>
      <c r="I94" s="30">
        <f>ROUND(G94*H94,P4)</f>
        <v>0</v>
      </c>
      <c r="L94" s="30">
        <v>0</v>
      </c>
      <c r="M94" s="24">
        <f>ROUND(G94*L94,P4)</f>
        <v>0</v>
      </c>
      <c r="N94" s="25" t="s">
        <v>348</v>
      </c>
      <c r="O94" s="31">
        <f>M94*AA94</f>
        <v>0</v>
      </c>
      <c r="P94" s="1">
        <v>3</v>
      </c>
      <c r="AA94" s="1">
        <f>IF(P94=1,$O$3,IF(P94=2,$O$4,$O$5))</f>
        <v>0</v>
      </c>
    </row>
    <row r="95">
      <c r="A95" s="1" t="s">
        <v>339</v>
      </c>
      <c r="E95" s="27" t="s">
        <v>5191</v>
      </c>
    </row>
    <row r="96">
      <c r="A96" s="1" t="s">
        <v>341</v>
      </c>
      <c r="E96" s="32" t="s">
        <v>5824</v>
      </c>
    </row>
    <row r="97" ht="118.8">
      <c r="A97" s="1" t="s">
        <v>342</v>
      </c>
      <c r="E97" s="27" t="s">
        <v>3845</v>
      </c>
    </row>
    <row r="98">
      <c r="A98" s="1" t="s">
        <v>330</v>
      </c>
      <c r="C98" s="22" t="s">
        <v>496</v>
      </c>
      <c r="E98" s="23" t="s">
        <v>5199</v>
      </c>
      <c r="L98" s="24">
        <f>SUMIFS(L99:L118,A99:A118,"P")</f>
        <v>0</v>
      </c>
      <c r="M98" s="24">
        <f>SUMIFS(M99:M118,A99:A118,"P")</f>
        <v>0</v>
      </c>
      <c r="N98" s="25"/>
    </row>
    <row r="99" ht="26.4">
      <c r="A99" s="1" t="s">
        <v>333</v>
      </c>
      <c r="B99" s="1">
        <v>22</v>
      </c>
      <c r="C99" s="26" t="s">
        <v>5200</v>
      </c>
      <c r="D99" t="s">
        <v>331</v>
      </c>
      <c r="E99" s="27" t="s">
        <v>5201</v>
      </c>
      <c r="F99" s="28" t="s">
        <v>476</v>
      </c>
      <c r="G99" s="29">
        <v>20.5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5825</v>
      </c>
    </row>
    <row r="102" ht="105.6">
      <c r="A102" s="1" t="s">
        <v>342</v>
      </c>
      <c r="E102" s="27" t="s">
        <v>2639</v>
      </c>
    </row>
    <row r="103" ht="26.4">
      <c r="A103" s="1" t="s">
        <v>333</v>
      </c>
      <c r="B103" s="1">
        <v>23</v>
      </c>
      <c r="C103" s="26" t="s">
        <v>5200</v>
      </c>
      <c r="D103" t="s">
        <v>351</v>
      </c>
      <c r="E103" s="27" t="s">
        <v>5201</v>
      </c>
      <c r="F103" s="28" t="s">
        <v>476</v>
      </c>
      <c r="G103" s="29">
        <v>10.5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5826</v>
      </c>
    </row>
    <row r="106" ht="105.6">
      <c r="A106" s="1" t="s">
        <v>342</v>
      </c>
      <c r="E106" s="27" t="s">
        <v>2639</v>
      </c>
    </row>
    <row r="107">
      <c r="A107" s="1" t="s">
        <v>333</v>
      </c>
      <c r="B107" s="1">
        <v>24</v>
      </c>
      <c r="C107" s="26" t="s">
        <v>5109</v>
      </c>
      <c r="D107" t="s">
        <v>345</v>
      </c>
      <c r="E107" s="27" t="s">
        <v>5110</v>
      </c>
      <c r="F107" s="28" t="s">
        <v>476</v>
      </c>
      <c r="G107" s="29">
        <v>31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39.6">
      <c r="A109" s="1" t="s">
        <v>341</v>
      </c>
      <c r="E109" s="32" t="s">
        <v>5827</v>
      </c>
    </row>
    <row r="110" ht="105.6">
      <c r="A110" s="1" t="s">
        <v>342</v>
      </c>
      <c r="E110" s="27" t="s">
        <v>2639</v>
      </c>
    </row>
    <row r="111">
      <c r="A111" s="1" t="s">
        <v>333</v>
      </c>
      <c r="B111" s="1">
        <v>25</v>
      </c>
      <c r="C111" s="26" t="s">
        <v>5205</v>
      </c>
      <c r="D111" t="s">
        <v>345</v>
      </c>
      <c r="E111" s="27" t="s">
        <v>5206</v>
      </c>
      <c r="F111" s="28" t="s">
        <v>476</v>
      </c>
      <c r="G111" s="29">
        <v>31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26.4">
      <c r="A113" s="1" t="s">
        <v>341</v>
      </c>
      <c r="E113" s="32" t="s">
        <v>5828</v>
      </c>
    </row>
    <row r="114" ht="105.6">
      <c r="A114" s="1" t="s">
        <v>342</v>
      </c>
      <c r="E114" s="27" t="s">
        <v>2639</v>
      </c>
    </row>
    <row r="115">
      <c r="A115" s="1" t="s">
        <v>333</v>
      </c>
      <c r="B115" s="1">
        <v>26</v>
      </c>
      <c r="C115" s="26" t="s">
        <v>5208</v>
      </c>
      <c r="D115" t="s">
        <v>345</v>
      </c>
      <c r="E115" s="27" t="s">
        <v>5209</v>
      </c>
      <c r="F115" s="28" t="s">
        <v>476</v>
      </c>
      <c r="G115" s="29">
        <v>10.5</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5829</v>
      </c>
    </row>
    <row r="118" ht="92.4">
      <c r="A118" s="1" t="s">
        <v>342</v>
      </c>
      <c r="E118" s="27" t="s">
        <v>5211</v>
      </c>
    </row>
    <row r="119">
      <c r="A119" s="1" t="s">
        <v>330</v>
      </c>
      <c r="C119" s="22" t="s">
        <v>522</v>
      </c>
      <c r="E119" s="23" t="s">
        <v>5212</v>
      </c>
      <c r="L119" s="24">
        <f>SUMIFS(L120:L127,A120:A127,"P")</f>
        <v>0</v>
      </c>
      <c r="M119" s="24">
        <f>SUMIFS(M120:M127,A120:A127,"P")</f>
        <v>0</v>
      </c>
      <c r="N119" s="25"/>
    </row>
    <row r="120" ht="26.4">
      <c r="A120" s="1" t="s">
        <v>333</v>
      </c>
      <c r="B120" s="1">
        <v>27</v>
      </c>
      <c r="C120" s="26" t="s">
        <v>3954</v>
      </c>
      <c r="D120" t="s">
        <v>345</v>
      </c>
      <c r="E120" s="27" t="s">
        <v>3955</v>
      </c>
      <c r="F120" s="28" t="s">
        <v>476</v>
      </c>
      <c r="G120" s="29">
        <v>22.899999999999999</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5830</v>
      </c>
    </row>
    <row r="123" ht="211.2">
      <c r="A123" s="1" t="s">
        <v>342</v>
      </c>
      <c r="E123" s="27" t="s">
        <v>3957</v>
      </c>
    </row>
    <row r="124">
      <c r="A124" s="1" t="s">
        <v>333</v>
      </c>
      <c r="B124" s="1">
        <v>28</v>
      </c>
      <c r="C124" s="26" t="s">
        <v>5214</v>
      </c>
      <c r="D124" t="s">
        <v>345</v>
      </c>
      <c r="E124" s="27" t="s">
        <v>5215</v>
      </c>
      <c r="F124" s="28" t="s">
        <v>476</v>
      </c>
      <c r="G124" s="29">
        <v>20.5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5831</v>
      </c>
    </row>
    <row r="127" ht="92.4">
      <c r="A127" s="1" t="s">
        <v>342</v>
      </c>
      <c r="E127" s="27" t="s">
        <v>5124</v>
      </c>
    </row>
    <row r="128">
      <c r="A128" s="1" t="s">
        <v>330</v>
      </c>
      <c r="C128" s="22" t="s">
        <v>3980</v>
      </c>
      <c r="E128" s="23" t="s">
        <v>5217</v>
      </c>
      <c r="L128" s="24">
        <f>SUMIFS(L129:L156,A129:A156,"P")</f>
        <v>0</v>
      </c>
      <c r="M128" s="24">
        <f>SUMIFS(M129:M156,A129:A156,"P")</f>
        <v>0</v>
      </c>
      <c r="N128" s="25"/>
    </row>
    <row r="129">
      <c r="A129" s="1" t="s">
        <v>333</v>
      </c>
      <c r="B129" s="1">
        <v>29</v>
      </c>
      <c r="C129" s="26" t="s">
        <v>5686</v>
      </c>
      <c r="D129" t="s">
        <v>345</v>
      </c>
      <c r="E129" s="27" t="s">
        <v>5687</v>
      </c>
      <c r="F129" s="28" t="s">
        <v>361</v>
      </c>
      <c r="G129" s="29">
        <v>3</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5832</v>
      </c>
    </row>
    <row r="132" ht="79.2">
      <c r="A132" s="1" t="s">
        <v>342</v>
      </c>
      <c r="E132" s="27" t="s">
        <v>4841</v>
      </c>
    </row>
    <row r="133" ht="26.4">
      <c r="A133" s="1" t="s">
        <v>333</v>
      </c>
      <c r="B133" s="1">
        <v>30</v>
      </c>
      <c r="C133" s="26" t="s">
        <v>5219</v>
      </c>
      <c r="D133" t="s">
        <v>345</v>
      </c>
      <c r="E133" s="27" t="s">
        <v>5220</v>
      </c>
      <c r="F133" s="28" t="s">
        <v>361</v>
      </c>
      <c r="G133" s="29">
        <v>37.704000000000001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5833</v>
      </c>
    </row>
    <row r="136" ht="79.2">
      <c r="A136" s="1" t="s">
        <v>342</v>
      </c>
      <c r="E136" s="27" t="s">
        <v>4503</v>
      </c>
    </row>
    <row r="137">
      <c r="A137" s="1" t="s">
        <v>333</v>
      </c>
      <c r="B137" s="1">
        <v>31</v>
      </c>
      <c r="C137" s="26" t="s">
        <v>5222</v>
      </c>
      <c r="D137" t="s">
        <v>345</v>
      </c>
      <c r="E137" s="27" t="s">
        <v>5223</v>
      </c>
      <c r="F137" s="28" t="s">
        <v>476</v>
      </c>
      <c r="G137" s="29">
        <v>20.5</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5834</v>
      </c>
    </row>
    <row r="140" ht="66">
      <c r="A140" s="1" t="s">
        <v>342</v>
      </c>
      <c r="E140" s="27" t="s">
        <v>5138</v>
      </c>
    </row>
    <row r="141">
      <c r="A141" s="1" t="s">
        <v>333</v>
      </c>
      <c r="B141" s="1">
        <v>32</v>
      </c>
      <c r="C141" s="26" t="s">
        <v>5225</v>
      </c>
      <c r="D141" t="s">
        <v>345</v>
      </c>
      <c r="E141" s="27" t="s">
        <v>5226</v>
      </c>
      <c r="F141" s="28" t="s">
        <v>476</v>
      </c>
      <c r="G141" s="29">
        <v>31</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ht="26.4">
      <c r="A143" s="1" t="s">
        <v>341</v>
      </c>
      <c r="E143" s="32" t="s">
        <v>5835</v>
      </c>
    </row>
    <row r="144" ht="66">
      <c r="A144" s="1" t="s">
        <v>342</v>
      </c>
      <c r="E144" s="27" t="s">
        <v>5138</v>
      </c>
    </row>
    <row r="145">
      <c r="A145" s="1" t="s">
        <v>333</v>
      </c>
      <c r="B145" s="1">
        <v>33</v>
      </c>
      <c r="C145" s="26" t="s">
        <v>5490</v>
      </c>
      <c r="D145" t="s">
        <v>345</v>
      </c>
      <c r="E145" s="27" t="s">
        <v>5491</v>
      </c>
      <c r="F145" s="28" t="s">
        <v>361</v>
      </c>
      <c r="G145" s="29">
        <v>2.2200000000000002</v>
      </c>
      <c r="H145" s="28">
        <v>0</v>
      </c>
      <c r="I145" s="30">
        <f>ROUND(G145*H145,P4)</f>
        <v>0</v>
      </c>
      <c r="L145" s="30">
        <v>0</v>
      </c>
      <c r="M145" s="24">
        <f>ROUND(G145*L145,P4)</f>
        <v>0</v>
      </c>
      <c r="N145" s="25" t="s">
        <v>348</v>
      </c>
      <c r="O145" s="31">
        <f>M145*AA145</f>
        <v>0</v>
      </c>
      <c r="P145" s="1">
        <v>3</v>
      </c>
      <c r="AA145" s="1">
        <f>IF(P145=1,$O$3,IF(P145=2,$O$4,$O$5))</f>
        <v>0</v>
      </c>
    </row>
    <row r="146">
      <c r="A146" s="1" t="s">
        <v>339</v>
      </c>
      <c r="E146" s="27" t="s">
        <v>5176</v>
      </c>
    </row>
    <row r="147">
      <c r="A147" s="1" t="s">
        <v>341</v>
      </c>
      <c r="E147" s="32" t="s">
        <v>5836</v>
      </c>
    </row>
    <row r="148" ht="132">
      <c r="A148" s="1" t="s">
        <v>342</v>
      </c>
      <c r="E148" s="27" t="s">
        <v>5493</v>
      </c>
    </row>
    <row r="149">
      <c r="A149" s="1" t="s">
        <v>333</v>
      </c>
      <c r="B149" s="1">
        <v>34</v>
      </c>
      <c r="C149" s="26" t="s">
        <v>5231</v>
      </c>
      <c r="D149" t="s">
        <v>345</v>
      </c>
      <c r="E149" s="27" t="s">
        <v>5232</v>
      </c>
      <c r="F149" s="28" t="s">
        <v>481</v>
      </c>
      <c r="G149" s="29">
        <v>19.899999999999999</v>
      </c>
      <c r="H149" s="28">
        <v>0</v>
      </c>
      <c r="I149" s="30">
        <f>ROUND(G149*H149,P4)</f>
        <v>0</v>
      </c>
      <c r="L149" s="30">
        <v>0</v>
      </c>
      <c r="M149" s="24">
        <f>ROUND(G149*L149,P4)</f>
        <v>0</v>
      </c>
      <c r="N149" s="25" t="s">
        <v>348</v>
      </c>
      <c r="O149" s="31">
        <f>M149*AA149</f>
        <v>0</v>
      </c>
      <c r="P149" s="1">
        <v>3</v>
      </c>
      <c r="AA149" s="1">
        <f>IF(P149=1,$O$3,IF(P149=2,$O$4,$O$5))</f>
        <v>0</v>
      </c>
    </row>
    <row r="150">
      <c r="A150" s="1" t="s">
        <v>339</v>
      </c>
      <c r="E150" s="27" t="s">
        <v>5176</v>
      </c>
    </row>
    <row r="151">
      <c r="A151" s="1" t="s">
        <v>341</v>
      </c>
      <c r="E151" s="32" t="s">
        <v>5837</v>
      </c>
    </row>
    <row r="152" ht="92.4">
      <c r="A152" s="1" t="s">
        <v>342</v>
      </c>
      <c r="E152" s="27" t="s">
        <v>5142</v>
      </c>
    </row>
    <row r="153">
      <c r="A153" s="1" t="s">
        <v>333</v>
      </c>
      <c r="B153" s="1">
        <v>35</v>
      </c>
      <c r="C153" s="26" t="s">
        <v>5234</v>
      </c>
      <c r="D153" t="s">
        <v>345</v>
      </c>
      <c r="E153" s="27" t="s">
        <v>5235</v>
      </c>
      <c r="F153" s="28" t="s">
        <v>476</v>
      </c>
      <c r="G153" s="29">
        <v>20.5</v>
      </c>
      <c r="H153" s="28">
        <v>0</v>
      </c>
      <c r="I153" s="30">
        <f>ROUND(G153*H153,P4)</f>
        <v>0</v>
      </c>
      <c r="L153" s="30">
        <v>0</v>
      </c>
      <c r="M153" s="24">
        <f>ROUND(G153*L153,P4)</f>
        <v>0</v>
      </c>
      <c r="N153" s="25" t="s">
        <v>348</v>
      </c>
      <c r="O153" s="31">
        <f>M153*AA153</f>
        <v>0</v>
      </c>
      <c r="P153" s="1">
        <v>3</v>
      </c>
      <c r="AA153" s="1">
        <f>IF(P153=1,$O$3,IF(P153=2,$O$4,$O$5))</f>
        <v>0</v>
      </c>
    </row>
    <row r="154">
      <c r="A154" s="1" t="s">
        <v>339</v>
      </c>
      <c r="E154" s="27" t="s">
        <v>5176</v>
      </c>
    </row>
    <row r="155">
      <c r="A155" s="1" t="s">
        <v>341</v>
      </c>
      <c r="E155" s="32" t="s">
        <v>5838</v>
      </c>
    </row>
    <row r="156" ht="92.4">
      <c r="A156" s="1" t="s">
        <v>342</v>
      </c>
      <c r="E156" s="27" t="s">
        <v>2635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5839</v>
      </c>
      <c r="E8" s="23" t="s">
        <v>161</v>
      </c>
      <c r="L8" s="24">
        <f>L9+L18+L51+L104+L125+L130</f>
        <v>0</v>
      </c>
      <c r="M8" s="24">
        <f>M9+M18+M51+M104+M125+M130</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61.399999999999999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5840</v>
      </c>
    </row>
    <row r="13" ht="158.4">
      <c r="A13" s="1" t="s">
        <v>342</v>
      </c>
      <c r="E13" s="27" t="s">
        <v>343</v>
      </c>
    </row>
    <row r="14" ht="26.4">
      <c r="A14" s="1" t="s">
        <v>333</v>
      </c>
      <c r="B14" s="1">
        <v>2</v>
      </c>
      <c r="C14" s="26" t="s">
        <v>3728</v>
      </c>
      <c r="D14" t="s">
        <v>3729</v>
      </c>
      <c r="E14" s="27" t="s">
        <v>3730</v>
      </c>
      <c r="F14" s="28" t="s">
        <v>337</v>
      </c>
      <c r="G14" s="29">
        <v>111.43000000000001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5841</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5170</v>
      </c>
      <c r="D27" t="s">
        <v>345</v>
      </c>
      <c r="E27" s="27" t="s">
        <v>5171</v>
      </c>
      <c r="F27" s="28" t="s">
        <v>481</v>
      </c>
      <c r="G27" s="29">
        <v>208.80000000000001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5842</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5176</v>
      </c>
    </row>
    <row r="33">
      <c r="A33" s="1" t="s">
        <v>341</v>
      </c>
      <c r="E33" s="32" t="s">
        <v>5177</v>
      </c>
    </row>
    <row r="34" ht="92.4">
      <c r="A34" s="1" t="s">
        <v>342</v>
      </c>
      <c r="E34" s="27" t="s">
        <v>4083</v>
      </c>
    </row>
    <row r="35">
      <c r="A35" s="1" t="s">
        <v>333</v>
      </c>
      <c r="B35" s="1">
        <v>7</v>
      </c>
      <c r="C35" s="26" t="s">
        <v>5367</v>
      </c>
      <c r="D35" t="s">
        <v>345</v>
      </c>
      <c r="E35" s="27" t="s">
        <v>5368</v>
      </c>
      <c r="F35" s="28" t="s">
        <v>481</v>
      </c>
      <c r="G35" s="29">
        <v>208.80000000000001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5843</v>
      </c>
    </row>
    <row r="38" ht="356.4">
      <c r="A38" s="1" t="s">
        <v>342</v>
      </c>
      <c r="E38" s="27" t="s">
        <v>485</v>
      </c>
    </row>
    <row r="39">
      <c r="A39" s="1" t="s">
        <v>333</v>
      </c>
      <c r="B39" s="1">
        <v>8</v>
      </c>
      <c r="C39" s="26" t="s">
        <v>5844</v>
      </c>
      <c r="D39" t="s">
        <v>345</v>
      </c>
      <c r="E39" s="27" t="s">
        <v>5845</v>
      </c>
      <c r="F39" s="28" t="s">
        <v>481</v>
      </c>
      <c r="G39" s="29">
        <v>20.699999999999999</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5846</v>
      </c>
    </row>
    <row r="42" ht="356.4">
      <c r="A42" s="1" t="s">
        <v>342</v>
      </c>
      <c r="E42" s="27" t="s">
        <v>485</v>
      </c>
    </row>
    <row r="43">
      <c r="A43" s="1" t="s">
        <v>333</v>
      </c>
      <c r="B43" s="1">
        <v>9</v>
      </c>
      <c r="C43" s="26" t="s">
        <v>3777</v>
      </c>
      <c r="D43" t="s">
        <v>345</v>
      </c>
      <c r="E43" s="27" t="s">
        <v>3778</v>
      </c>
      <c r="F43" s="28" t="s">
        <v>481</v>
      </c>
      <c r="G43" s="29">
        <v>229.5</v>
      </c>
      <c r="H43" s="28">
        <v>0</v>
      </c>
      <c r="I43" s="30">
        <f>ROUND(G43*H43,P4)</f>
        <v>0</v>
      </c>
      <c r="L43" s="30">
        <v>0</v>
      </c>
      <c r="M43" s="24">
        <f>ROUND(G43*L43,P4)</f>
        <v>0</v>
      </c>
      <c r="N43" s="25" t="s">
        <v>348</v>
      </c>
      <c r="O43" s="31">
        <f>M43*AA43</f>
        <v>0</v>
      </c>
      <c r="P43" s="1">
        <v>3</v>
      </c>
      <c r="AA43" s="1">
        <f>IF(P43=1,$O$3,IF(P43=2,$O$4,$O$5))</f>
        <v>0</v>
      </c>
    </row>
    <row r="44">
      <c r="A44" s="1" t="s">
        <v>339</v>
      </c>
      <c r="E44" s="27" t="s">
        <v>5181</v>
      </c>
    </row>
    <row r="45">
      <c r="A45" s="1" t="s">
        <v>341</v>
      </c>
      <c r="E45" s="32" t="s">
        <v>5847</v>
      </c>
    </row>
    <row r="46" ht="224.4">
      <c r="A46" s="1" t="s">
        <v>342</v>
      </c>
      <c r="E46" s="27" t="s">
        <v>3779</v>
      </c>
    </row>
    <row r="47">
      <c r="A47" s="1" t="s">
        <v>333</v>
      </c>
      <c r="B47" s="1">
        <v>10</v>
      </c>
      <c r="C47" s="26" t="s">
        <v>493</v>
      </c>
      <c r="D47" t="s">
        <v>345</v>
      </c>
      <c r="E47" s="27" t="s">
        <v>494</v>
      </c>
      <c r="F47" s="28" t="s">
        <v>481</v>
      </c>
      <c r="G47" s="29">
        <v>208.80000000000001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5848</v>
      </c>
    </row>
    <row r="50" ht="264">
      <c r="A50" s="1" t="s">
        <v>342</v>
      </c>
      <c r="E50" s="27" t="s">
        <v>495</v>
      </c>
    </row>
    <row r="51">
      <c r="A51" s="1" t="s">
        <v>330</v>
      </c>
      <c r="C51" s="22" t="s">
        <v>351</v>
      </c>
      <c r="E51" s="23" t="s">
        <v>5184</v>
      </c>
      <c r="L51" s="24">
        <f>SUMIFS(L52:L103,A52:A103,"P")</f>
        <v>0</v>
      </c>
      <c r="M51" s="24">
        <f>SUMIFS(M52:M103,A52:A103,"P")</f>
        <v>0</v>
      </c>
      <c r="N51" s="25"/>
    </row>
    <row r="52">
      <c r="A52" s="1" t="s">
        <v>333</v>
      </c>
      <c r="B52" s="1">
        <v>11</v>
      </c>
      <c r="C52" s="26" t="s">
        <v>5438</v>
      </c>
      <c r="D52" t="s">
        <v>345</v>
      </c>
      <c r="E52" s="27" t="s">
        <v>5439</v>
      </c>
      <c r="F52" s="28" t="s">
        <v>337</v>
      </c>
      <c r="G52" s="29">
        <v>0.85799999999999998</v>
      </c>
      <c r="H52" s="28">
        <v>0</v>
      </c>
      <c r="I52" s="30">
        <f>ROUND(G52*H52,P4)</f>
        <v>0</v>
      </c>
      <c r="L52" s="30">
        <v>0</v>
      </c>
      <c r="M52" s="24">
        <f>ROUND(G52*L52,P4)</f>
        <v>0</v>
      </c>
      <c r="N52" s="25" t="s">
        <v>348</v>
      </c>
      <c r="O52" s="31">
        <f>M52*AA52</f>
        <v>0</v>
      </c>
      <c r="P52" s="1">
        <v>3</v>
      </c>
      <c r="AA52" s="1">
        <f>IF(P52=1,$O$3,IF(P52=2,$O$4,$O$5))</f>
        <v>0</v>
      </c>
    </row>
    <row r="53">
      <c r="A53" s="1" t="s">
        <v>339</v>
      </c>
      <c r="E53" s="27" t="s">
        <v>5667</v>
      </c>
    </row>
    <row r="54">
      <c r="A54" s="1" t="s">
        <v>341</v>
      </c>
      <c r="E54" s="32" t="s">
        <v>5668</v>
      </c>
    </row>
    <row r="55" ht="118.8">
      <c r="A55" s="1" t="s">
        <v>342</v>
      </c>
      <c r="E55" s="27" t="s">
        <v>5442</v>
      </c>
    </row>
    <row r="56">
      <c r="A56" s="1" t="s">
        <v>333</v>
      </c>
      <c r="B56" s="1">
        <v>12</v>
      </c>
      <c r="C56" s="26" t="s">
        <v>5443</v>
      </c>
      <c r="D56" t="s">
        <v>345</v>
      </c>
      <c r="E56" s="27" t="s">
        <v>5444</v>
      </c>
      <c r="F56" s="28" t="s">
        <v>476</v>
      </c>
      <c r="G56" s="29">
        <v>11.9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5849</v>
      </c>
    </row>
    <row r="59" ht="79.2">
      <c r="A59" s="1" t="s">
        <v>342</v>
      </c>
      <c r="E59" s="27" t="s">
        <v>5301</v>
      </c>
    </row>
    <row r="60">
      <c r="A60" s="1" t="s">
        <v>333</v>
      </c>
      <c r="B60" s="1">
        <v>13</v>
      </c>
      <c r="C60" s="26" t="s">
        <v>5081</v>
      </c>
      <c r="D60" t="s">
        <v>345</v>
      </c>
      <c r="E60" s="27" t="s">
        <v>5082</v>
      </c>
      <c r="F60" s="28" t="s">
        <v>476</v>
      </c>
      <c r="G60" s="29">
        <v>2.46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5850</v>
      </c>
    </row>
    <row r="63" ht="382.8">
      <c r="A63" s="1" t="s">
        <v>342</v>
      </c>
      <c r="E63" s="27" t="s">
        <v>5084</v>
      </c>
    </row>
    <row r="64">
      <c r="A64" s="1" t="s">
        <v>333</v>
      </c>
      <c r="B64" s="1">
        <v>14</v>
      </c>
      <c r="C64" s="26" t="s">
        <v>5447</v>
      </c>
      <c r="D64" t="s">
        <v>345</v>
      </c>
      <c r="E64" s="27" t="s">
        <v>5448</v>
      </c>
      <c r="F64" s="28" t="s">
        <v>476</v>
      </c>
      <c r="G64" s="29">
        <v>56</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5851</v>
      </c>
    </row>
    <row r="67" ht="316.8">
      <c r="A67" s="1" t="s">
        <v>342</v>
      </c>
      <c r="E67" s="27" t="s">
        <v>5450</v>
      </c>
    </row>
    <row r="68">
      <c r="A68" s="1" t="s">
        <v>333</v>
      </c>
      <c r="B68" s="1">
        <v>15</v>
      </c>
      <c r="C68" s="26" t="s">
        <v>5451</v>
      </c>
      <c r="D68" t="s">
        <v>345</v>
      </c>
      <c r="E68" s="27" t="s">
        <v>5452</v>
      </c>
      <c r="F68" s="28" t="s">
        <v>476</v>
      </c>
      <c r="G68" s="29">
        <v>2.46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5850</v>
      </c>
    </row>
    <row r="71" ht="52.8">
      <c r="A71" s="1" t="s">
        <v>342</v>
      </c>
      <c r="E71" s="27" t="s">
        <v>5385</v>
      </c>
    </row>
    <row r="72">
      <c r="A72" s="1" t="s">
        <v>333</v>
      </c>
      <c r="B72" s="1">
        <v>16</v>
      </c>
      <c r="C72" s="26" t="s">
        <v>5382</v>
      </c>
      <c r="D72" t="s">
        <v>345</v>
      </c>
      <c r="E72" s="27" t="s">
        <v>5383</v>
      </c>
      <c r="F72" s="28" t="s">
        <v>361</v>
      </c>
      <c r="G72" s="29">
        <v>8</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5852</v>
      </c>
    </row>
    <row r="75" ht="52.8">
      <c r="A75" s="1" t="s">
        <v>342</v>
      </c>
      <c r="E75" s="27" t="s">
        <v>5385</v>
      </c>
    </row>
    <row r="76">
      <c r="A76" s="1" t="s">
        <v>333</v>
      </c>
      <c r="B76" s="1">
        <v>17</v>
      </c>
      <c r="C76" s="26" t="s">
        <v>5454</v>
      </c>
      <c r="D76" t="s">
        <v>345</v>
      </c>
      <c r="E76" s="27" t="s">
        <v>5455</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5853</v>
      </c>
    </row>
    <row r="79" ht="92.4">
      <c r="A79" s="1" t="s">
        <v>342</v>
      </c>
      <c r="E79" s="27" t="s">
        <v>5390</v>
      </c>
    </row>
    <row r="80">
      <c r="A80" s="1" t="s">
        <v>333</v>
      </c>
      <c r="B80" s="1">
        <v>18</v>
      </c>
      <c r="C80" s="26" t="s">
        <v>5458</v>
      </c>
      <c r="D80" t="s">
        <v>345</v>
      </c>
      <c r="E80" s="27" t="s">
        <v>5459</v>
      </c>
      <c r="F80" s="28" t="s">
        <v>361</v>
      </c>
      <c r="G80" s="29">
        <v>14</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5673</v>
      </c>
    </row>
    <row r="83" ht="224.4">
      <c r="A83" s="1" t="s">
        <v>342</v>
      </c>
      <c r="E83" s="27" t="s">
        <v>5461</v>
      </c>
    </row>
    <row r="84">
      <c r="A84" s="1" t="s">
        <v>333</v>
      </c>
      <c r="B84" s="1">
        <v>19</v>
      </c>
      <c r="C84" s="26" t="s">
        <v>5469</v>
      </c>
      <c r="D84" t="s">
        <v>345</v>
      </c>
      <c r="E84" s="27" t="s">
        <v>5470</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5554</v>
      </c>
    </row>
    <row r="87" ht="66">
      <c r="A87" s="1" t="s">
        <v>342</v>
      </c>
      <c r="E87" s="27" t="s">
        <v>5402</v>
      </c>
    </row>
    <row r="88">
      <c r="A88" s="1" t="s">
        <v>333</v>
      </c>
      <c r="B88" s="1">
        <v>20</v>
      </c>
      <c r="C88" s="26" t="s">
        <v>2339</v>
      </c>
      <c r="D88" t="s">
        <v>345</v>
      </c>
      <c r="E88" s="27" t="s">
        <v>2340</v>
      </c>
      <c r="F88" s="28" t="s">
        <v>481</v>
      </c>
      <c r="G88" s="29">
        <v>0.75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5854</v>
      </c>
    </row>
    <row r="91" ht="382.8">
      <c r="A91" s="1" t="s">
        <v>342</v>
      </c>
      <c r="E91" s="27" t="s">
        <v>2341</v>
      </c>
    </row>
    <row r="92">
      <c r="A92" s="1" t="s">
        <v>333</v>
      </c>
      <c r="B92" s="1">
        <v>21</v>
      </c>
      <c r="C92" s="26" t="s">
        <v>5391</v>
      </c>
      <c r="D92" t="s">
        <v>345</v>
      </c>
      <c r="E92" s="27" t="s">
        <v>5392</v>
      </c>
      <c r="F92" s="28" t="s">
        <v>481</v>
      </c>
      <c r="G92" s="29">
        <v>6.0999999999999996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5855</v>
      </c>
    </row>
    <row r="95" ht="382.8">
      <c r="A95" s="1" t="s">
        <v>342</v>
      </c>
      <c r="E95" s="27" t="s">
        <v>3827</v>
      </c>
    </row>
    <row r="96">
      <c r="A96" s="1" t="s">
        <v>333</v>
      </c>
      <c r="B96" s="1">
        <v>22</v>
      </c>
      <c r="C96" s="26" t="s">
        <v>5466</v>
      </c>
      <c r="D96" t="s">
        <v>345</v>
      </c>
      <c r="E96" s="27" t="s">
        <v>5467</v>
      </c>
      <c r="F96" s="28" t="s">
        <v>337</v>
      </c>
      <c r="G96" s="29">
        <v>0.215</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5856</v>
      </c>
    </row>
    <row r="99" ht="316.8">
      <c r="A99" s="1" t="s">
        <v>342</v>
      </c>
      <c r="E99" s="27" t="s">
        <v>5398</v>
      </c>
    </row>
    <row r="100">
      <c r="A100" s="1" t="s">
        <v>333</v>
      </c>
      <c r="B100" s="1">
        <v>23</v>
      </c>
      <c r="C100" s="26" t="s">
        <v>5395</v>
      </c>
      <c r="D100" t="s">
        <v>345</v>
      </c>
      <c r="E100" s="27" t="s">
        <v>5396</v>
      </c>
      <c r="F100" s="28" t="s">
        <v>337</v>
      </c>
      <c r="G100" s="29">
        <v>0.040000000000000001</v>
      </c>
      <c r="H100" s="28">
        <v>0</v>
      </c>
      <c r="I100" s="30">
        <f>ROUND(G100*H100,P4)</f>
        <v>0</v>
      </c>
      <c r="L100" s="30">
        <v>0</v>
      </c>
      <c r="M100" s="24">
        <f>ROUND(G100*L100,P4)</f>
        <v>0</v>
      </c>
      <c r="N100" s="25" t="s">
        <v>348</v>
      </c>
      <c r="O100" s="31">
        <f>M100*AA100</f>
        <v>0</v>
      </c>
      <c r="P100" s="1">
        <v>3</v>
      </c>
      <c r="AA100" s="1">
        <f>IF(P100=1,$O$3,IF(P100=2,$O$4,$O$5))</f>
        <v>0</v>
      </c>
    </row>
    <row r="101">
      <c r="A101" s="1" t="s">
        <v>339</v>
      </c>
      <c r="E101" s="27" t="s">
        <v>5591</v>
      </c>
    </row>
    <row r="102">
      <c r="A102" s="1" t="s">
        <v>341</v>
      </c>
      <c r="E102" s="32" t="s">
        <v>5857</v>
      </c>
    </row>
    <row r="103" ht="316.8">
      <c r="A103" s="1" t="s">
        <v>342</v>
      </c>
      <c r="E103" s="27" t="s">
        <v>5398</v>
      </c>
    </row>
    <row r="104">
      <c r="A104" s="1" t="s">
        <v>330</v>
      </c>
      <c r="C104" s="22" t="s">
        <v>486</v>
      </c>
      <c r="E104" s="23" t="s">
        <v>3835</v>
      </c>
      <c r="L104" s="24">
        <f>SUMIFS(L105:L124,A105:A124,"P")</f>
        <v>0</v>
      </c>
      <c r="M104" s="24">
        <f>SUMIFS(M105:M124,A105:A124,"P")</f>
        <v>0</v>
      </c>
      <c r="N104" s="25"/>
    </row>
    <row r="105">
      <c r="A105" s="1" t="s">
        <v>333</v>
      </c>
      <c r="B105" s="1">
        <v>24</v>
      </c>
      <c r="C105" s="26" t="s">
        <v>5416</v>
      </c>
      <c r="D105" t="s">
        <v>345</v>
      </c>
      <c r="E105" s="27" t="s">
        <v>5417</v>
      </c>
      <c r="F105" s="28" t="s">
        <v>481</v>
      </c>
      <c r="G105" s="29">
        <v>4.2800000000000002</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9.6">
      <c r="A107" s="1" t="s">
        <v>341</v>
      </c>
      <c r="E107" s="32" t="s">
        <v>5858</v>
      </c>
    </row>
    <row r="108" ht="382.8">
      <c r="A108" s="1" t="s">
        <v>342</v>
      </c>
      <c r="E108" s="27" t="s">
        <v>2341</v>
      </c>
    </row>
    <row r="109">
      <c r="A109" s="1" t="s">
        <v>333</v>
      </c>
      <c r="B109" s="1">
        <v>25</v>
      </c>
      <c r="C109" s="26" t="s">
        <v>5194</v>
      </c>
      <c r="D109" t="s">
        <v>345</v>
      </c>
      <c r="E109" s="27" t="s">
        <v>5195</v>
      </c>
      <c r="F109" s="28" t="s">
        <v>481</v>
      </c>
      <c r="G109" s="29">
        <v>2.1000000000000001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5859</v>
      </c>
    </row>
    <row r="112" ht="382.8">
      <c r="A112" s="1" t="s">
        <v>342</v>
      </c>
      <c r="E112" s="27" t="s">
        <v>3827</v>
      </c>
    </row>
    <row r="113">
      <c r="A113" s="1" t="s">
        <v>333</v>
      </c>
      <c r="B113" s="1">
        <v>26</v>
      </c>
      <c r="C113" s="26" t="s">
        <v>4132</v>
      </c>
      <c r="D113" t="s">
        <v>345</v>
      </c>
      <c r="E113" s="27" t="s">
        <v>4133</v>
      </c>
      <c r="F113" s="28" t="s">
        <v>481</v>
      </c>
      <c r="G113" s="29">
        <v>0.224</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ht="26.4">
      <c r="A115" s="1" t="s">
        <v>341</v>
      </c>
      <c r="E115" s="32" t="s">
        <v>5860</v>
      </c>
    </row>
    <row r="116" ht="79.2">
      <c r="A116" s="1" t="s">
        <v>342</v>
      </c>
      <c r="E116" s="27" t="s">
        <v>4135</v>
      </c>
    </row>
    <row r="117">
      <c r="A117" s="1" t="s">
        <v>333</v>
      </c>
      <c r="B117" s="1">
        <v>27</v>
      </c>
      <c r="C117" s="26" t="s">
        <v>5098</v>
      </c>
      <c r="D117" t="s">
        <v>345</v>
      </c>
      <c r="E117" s="27" t="s">
        <v>5099</v>
      </c>
      <c r="F117" s="28" t="s">
        <v>337</v>
      </c>
      <c r="G117" s="29">
        <v>0.111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5861</v>
      </c>
    </row>
    <row r="120" ht="303.6">
      <c r="A120" s="1" t="s">
        <v>342</v>
      </c>
      <c r="E120" s="27" t="s">
        <v>3831</v>
      </c>
    </row>
    <row r="121">
      <c r="A121" s="1" t="s">
        <v>333</v>
      </c>
      <c r="B121" s="1">
        <v>28</v>
      </c>
      <c r="C121" s="26" t="s">
        <v>3842</v>
      </c>
      <c r="D121" t="s">
        <v>345</v>
      </c>
      <c r="E121" s="27" t="s">
        <v>3843</v>
      </c>
      <c r="F121" s="28" t="s">
        <v>481</v>
      </c>
      <c r="G121" s="29">
        <v>4.2000000000000002</v>
      </c>
      <c r="H121" s="28">
        <v>0</v>
      </c>
      <c r="I121" s="30">
        <f>ROUND(G121*H121,P4)</f>
        <v>0</v>
      </c>
      <c r="L121" s="30">
        <v>0</v>
      </c>
      <c r="M121" s="24">
        <f>ROUND(G121*L121,P4)</f>
        <v>0</v>
      </c>
      <c r="N121" s="25" t="s">
        <v>348</v>
      </c>
      <c r="O121" s="31">
        <f>M121*AA121</f>
        <v>0</v>
      </c>
      <c r="P121" s="1">
        <v>3</v>
      </c>
      <c r="AA121" s="1">
        <f>IF(P121=1,$O$3,IF(P121=2,$O$4,$O$5))</f>
        <v>0</v>
      </c>
    </row>
    <row r="122">
      <c r="A122" s="1" t="s">
        <v>339</v>
      </c>
      <c r="E122" s="27" t="s">
        <v>5191</v>
      </c>
    </row>
    <row r="123">
      <c r="A123" s="1" t="s">
        <v>341</v>
      </c>
      <c r="E123" s="32" t="s">
        <v>5862</v>
      </c>
    </row>
    <row r="124" ht="118.8">
      <c r="A124" s="1" t="s">
        <v>342</v>
      </c>
      <c r="E124" s="27" t="s">
        <v>3845</v>
      </c>
    </row>
    <row r="125">
      <c r="A125" s="1" t="s">
        <v>330</v>
      </c>
      <c r="C125" s="22" t="s">
        <v>522</v>
      </c>
      <c r="E125" s="23" t="s">
        <v>5212</v>
      </c>
      <c r="L125" s="24">
        <f>SUMIFS(L126:L129,A126:A129,"P")</f>
        <v>0</v>
      </c>
      <c r="M125" s="24">
        <f>SUMIFS(M126:M129,A126:A129,"P")</f>
        <v>0</v>
      </c>
      <c r="N125" s="25"/>
    </row>
    <row r="126" ht="26.4">
      <c r="A126" s="1" t="s">
        <v>333</v>
      </c>
      <c r="B126" s="1">
        <v>29</v>
      </c>
      <c r="C126" s="26" t="s">
        <v>3954</v>
      </c>
      <c r="D126" t="s">
        <v>345</v>
      </c>
      <c r="E126" s="27" t="s">
        <v>3955</v>
      </c>
      <c r="F126" s="28" t="s">
        <v>476</v>
      </c>
      <c r="G126" s="29">
        <v>62.280000000000001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5863</v>
      </c>
    </row>
    <row r="129" ht="211.2">
      <c r="A129" s="1" t="s">
        <v>342</v>
      </c>
      <c r="E129" s="27" t="s">
        <v>3957</v>
      </c>
    </row>
    <row r="130">
      <c r="A130" s="1" t="s">
        <v>330</v>
      </c>
      <c r="C130" s="22" t="s">
        <v>3980</v>
      </c>
      <c r="E130" s="23" t="s">
        <v>5217</v>
      </c>
      <c r="L130" s="24">
        <f>SUMIFS(L131:L154,A131:A154,"P")</f>
        <v>0</v>
      </c>
      <c r="M130" s="24">
        <f>SUMIFS(M131:M154,A131:A154,"P")</f>
        <v>0</v>
      </c>
      <c r="N130" s="25"/>
    </row>
    <row r="131">
      <c r="A131" s="1" t="s">
        <v>333</v>
      </c>
      <c r="B131" s="1">
        <v>30</v>
      </c>
      <c r="C131" s="26" t="s">
        <v>4941</v>
      </c>
      <c r="D131" t="s">
        <v>345</v>
      </c>
      <c r="E131" s="27" t="s">
        <v>4942</v>
      </c>
      <c r="F131" s="28" t="s">
        <v>361</v>
      </c>
      <c r="G131" s="29">
        <v>20.600000000000001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5864</v>
      </c>
    </row>
    <row r="134" ht="79.2">
      <c r="A134" s="1" t="s">
        <v>342</v>
      </c>
      <c r="E134" s="27" t="s">
        <v>4944</v>
      </c>
    </row>
    <row r="135">
      <c r="A135" s="1" t="s">
        <v>333</v>
      </c>
      <c r="B135" s="1">
        <v>31</v>
      </c>
      <c r="C135" s="26" t="s">
        <v>5482</v>
      </c>
      <c r="D135" t="s">
        <v>345</v>
      </c>
      <c r="E135" s="27" t="s">
        <v>5483</v>
      </c>
      <c r="F135" s="28" t="s">
        <v>361</v>
      </c>
      <c r="G135" s="29">
        <v>17.260000000000002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5865</v>
      </c>
    </row>
    <row r="138" ht="79.2">
      <c r="A138" s="1" t="s">
        <v>342</v>
      </c>
      <c r="E138" s="27" t="s">
        <v>4841</v>
      </c>
    </row>
    <row r="139">
      <c r="A139" s="1" t="s">
        <v>333</v>
      </c>
      <c r="B139" s="1">
        <v>32</v>
      </c>
      <c r="C139" s="26" t="s">
        <v>5486</v>
      </c>
      <c r="D139" t="s">
        <v>345</v>
      </c>
      <c r="E139" s="27" t="s">
        <v>5487</v>
      </c>
      <c r="F139" s="28" t="s">
        <v>337</v>
      </c>
      <c r="G139" s="29">
        <v>1.232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5866</v>
      </c>
    </row>
    <row r="142" ht="52.8">
      <c r="A142" s="1" t="s">
        <v>342</v>
      </c>
      <c r="E142" s="27" t="s">
        <v>5489</v>
      </c>
    </row>
    <row r="143">
      <c r="A143" s="1" t="s">
        <v>333</v>
      </c>
      <c r="B143" s="1">
        <v>33</v>
      </c>
      <c r="C143" s="26" t="s">
        <v>5532</v>
      </c>
      <c r="D143" t="s">
        <v>345</v>
      </c>
      <c r="E143" s="27" t="s">
        <v>5533</v>
      </c>
      <c r="F143" s="28" t="s">
        <v>361</v>
      </c>
      <c r="G143" s="29">
        <v>16.300000000000001</v>
      </c>
      <c r="H143" s="28">
        <v>0</v>
      </c>
      <c r="I143" s="30">
        <f>ROUND(G143*H143,P4)</f>
        <v>0</v>
      </c>
      <c r="L143" s="30">
        <v>0</v>
      </c>
      <c r="M143" s="24">
        <f>ROUND(G143*L143,P4)</f>
        <v>0</v>
      </c>
      <c r="N143" s="25" t="s">
        <v>348</v>
      </c>
      <c r="O143" s="31">
        <f>M143*AA143</f>
        <v>0</v>
      </c>
      <c r="P143" s="1">
        <v>3</v>
      </c>
      <c r="AA143" s="1">
        <f>IF(P143=1,$O$3,IF(P143=2,$O$4,$O$5))</f>
        <v>0</v>
      </c>
    </row>
    <row r="144">
      <c r="A144" s="1" t="s">
        <v>339</v>
      </c>
      <c r="E144" s="27" t="s">
        <v>5176</v>
      </c>
    </row>
    <row r="145">
      <c r="A145" s="1" t="s">
        <v>341</v>
      </c>
      <c r="E145" s="32" t="s">
        <v>5867</v>
      </c>
    </row>
    <row r="146" ht="132">
      <c r="A146" s="1" t="s">
        <v>342</v>
      </c>
      <c r="E146" s="27" t="s">
        <v>5493</v>
      </c>
    </row>
    <row r="147">
      <c r="A147" s="1" t="s">
        <v>333</v>
      </c>
      <c r="B147" s="1">
        <v>34</v>
      </c>
      <c r="C147" s="26" t="s">
        <v>5231</v>
      </c>
      <c r="D147" t="s">
        <v>345</v>
      </c>
      <c r="E147" s="27" t="s">
        <v>5232</v>
      </c>
      <c r="F147" s="28" t="s">
        <v>481</v>
      </c>
      <c r="G147" s="29">
        <v>14.65</v>
      </c>
      <c r="H147" s="28">
        <v>0</v>
      </c>
      <c r="I147" s="30">
        <f>ROUND(G147*H147,P4)</f>
        <v>0</v>
      </c>
      <c r="L147" s="30">
        <v>0</v>
      </c>
      <c r="M147" s="24">
        <f>ROUND(G147*L147,P4)</f>
        <v>0</v>
      </c>
      <c r="N147" s="25" t="s">
        <v>348</v>
      </c>
      <c r="O147" s="31">
        <f>M147*AA147</f>
        <v>0</v>
      </c>
      <c r="P147" s="1">
        <v>3</v>
      </c>
      <c r="AA147" s="1">
        <f>IF(P147=1,$O$3,IF(P147=2,$O$4,$O$5))</f>
        <v>0</v>
      </c>
    </row>
    <row r="148">
      <c r="A148" s="1" t="s">
        <v>339</v>
      </c>
      <c r="E148" s="27" t="s">
        <v>5176</v>
      </c>
    </row>
    <row r="149">
      <c r="A149" s="1" t="s">
        <v>341</v>
      </c>
      <c r="E149" s="32" t="s">
        <v>5868</v>
      </c>
    </row>
    <row r="150" ht="92.4">
      <c r="A150" s="1" t="s">
        <v>342</v>
      </c>
      <c r="E150" s="27" t="s">
        <v>5142</v>
      </c>
    </row>
    <row r="151">
      <c r="A151" s="1" t="s">
        <v>333</v>
      </c>
      <c r="B151" s="1">
        <v>35</v>
      </c>
      <c r="C151" s="26" t="s">
        <v>5496</v>
      </c>
      <c r="D151" t="s">
        <v>345</v>
      </c>
      <c r="E151" s="27" t="s">
        <v>5497</v>
      </c>
      <c r="F151" s="28" t="s">
        <v>481</v>
      </c>
      <c r="G151" s="29">
        <v>11.51</v>
      </c>
      <c r="H151" s="28">
        <v>0</v>
      </c>
      <c r="I151" s="30">
        <f>ROUND(G151*H151,P4)</f>
        <v>0</v>
      </c>
      <c r="L151" s="30">
        <v>0</v>
      </c>
      <c r="M151" s="24">
        <f>ROUND(G151*L151,P4)</f>
        <v>0</v>
      </c>
      <c r="N151" s="25" t="s">
        <v>348</v>
      </c>
      <c r="O151" s="31">
        <f>M151*AA151</f>
        <v>0</v>
      </c>
      <c r="P151" s="1">
        <v>3</v>
      </c>
      <c r="AA151" s="1">
        <f>IF(P151=1,$O$3,IF(P151=2,$O$4,$O$5))</f>
        <v>0</v>
      </c>
    </row>
    <row r="152">
      <c r="A152" s="1" t="s">
        <v>339</v>
      </c>
      <c r="E152" s="27" t="s">
        <v>5176</v>
      </c>
    </row>
    <row r="153">
      <c r="A153" s="1" t="s">
        <v>341</v>
      </c>
      <c r="E153" s="32" t="s">
        <v>5869</v>
      </c>
    </row>
    <row r="154" ht="92.4">
      <c r="A154" s="1" t="s">
        <v>342</v>
      </c>
      <c r="E154"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5870</v>
      </c>
      <c r="E8" s="23" t="s">
        <v>163</v>
      </c>
      <c r="L8" s="24">
        <f>L9+L18+L51+L104+L125+L130</f>
        <v>0</v>
      </c>
      <c r="M8" s="24">
        <f>M9+M18+M51+M104+M125+M130</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79.599999999999994</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5871</v>
      </c>
    </row>
    <row r="13" ht="158.4">
      <c r="A13" s="1" t="s">
        <v>342</v>
      </c>
      <c r="E13" s="27" t="s">
        <v>343</v>
      </c>
    </row>
    <row r="14" ht="26.4">
      <c r="A14" s="1" t="s">
        <v>333</v>
      </c>
      <c r="B14" s="1">
        <v>2</v>
      </c>
      <c r="C14" s="26" t="s">
        <v>3728</v>
      </c>
      <c r="D14" t="s">
        <v>3729</v>
      </c>
      <c r="E14" s="27" t="s">
        <v>3730</v>
      </c>
      <c r="F14" s="28" t="s">
        <v>337</v>
      </c>
      <c r="G14" s="29">
        <v>93.683000000000007</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5872</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5170</v>
      </c>
      <c r="D27" t="s">
        <v>345</v>
      </c>
      <c r="E27" s="27" t="s">
        <v>5171</v>
      </c>
      <c r="F27" s="28" t="s">
        <v>481</v>
      </c>
      <c r="G27" s="29">
        <v>99.700000000000003</v>
      </c>
      <c r="H27" s="28">
        <v>0</v>
      </c>
      <c r="I27" s="30">
        <f>ROUND(G27*H27,P4)</f>
        <v>0</v>
      </c>
      <c r="L27" s="30">
        <v>0</v>
      </c>
      <c r="M27" s="24">
        <f>ROUND(G27*L27,P4)</f>
        <v>0</v>
      </c>
      <c r="N27" s="25" t="s">
        <v>348</v>
      </c>
      <c r="O27" s="31">
        <f>M27*AA27</f>
        <v>0</v>
      </c>
      <c r="P27" s="1">
        <v>3</v>
      </c>
      <c r="AA27" s="1">
        <f>IF(P27=1,$O$3,IF(P27=2,$O$4,$O$5))</f>
        <v>0</v>
      </c>
    </row>
    <row r="28">
      <c r="A28" s="1" t="s">
        <v>339</v>
      </c>
      <c r="E28" s="27" t="s">
        <v>5244</v>
      </c>
    </row>
    <row r="29">
      <c r="A29" s="1" t="s">
        <v>341</v>
      </c>
      <c r="E29" s="32" t="s">
        <v>5873</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5432</v>
      </c>
    </row>
    <row r="33">
      <c r="A33" s="1" t="s">
        <v>341</v>
      </c>
    </row>
    <row r="34" ht="92.4">
      <c r="A34" s="1" t="s">
        <v>342</v>
      </c>
      <c r="E34" s="27" t="s">
        <v>4083</v>
      </c>
    </row>
    <row r="35">
      <c r="A35" s="1" t="s">
        <v>333</v>
      </c>
      <c r="B35" s="1">
        <v>7</v>
      </c>
      <c r="C35" s="26" t="s">
        <v>5367</v>
      </c>
      <c r="D35" t="s">
        <v>345</v>
      </c>
      <c r="E35" s="27" t="s">
        <v>5368</v>
      </c>
      <c r="F35" s="28" t="s">
        <v>481</v>
      </c>
      <c r="G35" s="29">
        <v>99.700000000000003</v>
      </c>
      <c r="H35" s="28">
        <v>0</v>
      </c>
      <c r="I35" s="30">
        <f>ROUND(G35*H35,P4)</f>
        <v>0</v>
      </c>
      <c r="L35" s="30">
        <v>0</v>
      </c>
      <c r="M35" s="24">
        <f>ROUND(G35*L35,P4)</f>
        <v>0</v>
      </c>
      <c r="N35" s="25" t="s">
        <v>348</v>
      </c>
      <c r="O35" s="31">
        <f>M35*AA35</f>
        <v>0</v>
      </c>
      <c r="P35" s="1">
        <v>3</v>
      </c>
      <c r="AA35" s="1">
        <f>IF(P35=1,$O$3,IF(P35=2,$O$4,$O$5))</f>
        <v>0</v>
      </c>
    </row>
    <row r="36">
      <c r="A36" s="1" t="s">
        <v>339</v>
      </c>
      <c r="E36" s="27" t="s">
        <v>5874</v>
      </c>
    </row>
    <row r="37">
      <c r="A37" s="1" t="s">
        <v>341</v>
      </c>
      <c r="E37" s="32" t="s">
        <v>5875</v>
      </c>
    </row>
    <row r="38" ht="356.4">
      <c r="A38" s="1" t="s">
        <v>342</v>
      </c>
      <c r="E38" s="27" t="s">
        <v>485</v>
      </c>
    </row>
    <row r="39">
      <c r="A39" s="1" t="s">
        <v>333</v>
      </c>
      <c r="B39" s="1">
        <v>8</v>
      </c>
      <c r="C39" s="26" t="s">
        <v>5844</v>
      </c>
      <c r="D39" t="s">
        <v>345</v>
      </c>
      <c r="E39" s="27" t="s">
        <v>5845</v>
      </c>
      <c r="F39" s="28" t="s">
        <v>481</v>
      </c>
      <c r="G39" s="29">
        <v>29.800000000000001</v>
      </c>
      <c r="H39" s="28">
        <v>0</v>
      </c>
      <c r="I39" s="30">
        <f>ROUND(G39*H39,P4)</f>
        <v>0</v>
      </c>
      <c r="L39" s="30">
        <v>0</v>
      </c>
      <c r="M39" s="24">
        <f>ROUND(G39*L39,P4)</f>
        <v>0</v>
      </c>
      <c r="N39" s="25" t="s">
        <v>348</v>
      </c>
      <c r="O39" s="31">
        <f>M39*AA39</f>
        <v>0</v>
      </c>
      <c r="P39" s="1">
        <v>3</v>
      </c>
      <c r="AA39" s="1">
        <f>IF(P39=1,$O$3,IF(P39=2,$O$4,$O$5))</f>
        <v>0</v>
      </c>
    </row>
    <row r="40">
      <c r="A40" s="1" t="s">
        <v>339</v>
      </c>
      <c r="E40" s="27" t="s">
        <v>5242</v>
      </c>
    </row>
    <row r="41">
      <c r="A41" s="1" t="s">
        <v>341</v>
      </c>
      <c r="E41" s="32" t="s">
        <v>5876</v>
      </c>
    </row>
    <row r="42" ht="356.4">
      <c r="A42" s="1" t="s">
        <v>342</v>
      </c>
      <c r="E42" s="27" t="s">
        <v>485</v>
      </c>
    </row>
    <row r="43">
      <c r="A43" s="1" t="s">
        <v>333</v>
      </c>
      <c r="B43" s="1">
        <v>9</v>
      </c>
      <c r="C43" s="26" t="s">
        <v>3777</v>
      </c>
      <c r="D43" t="s">
        <v>345</v>
      </c>
      <c r="E43" s="27" t="s">
        <v>3778</v>
      </c>
      <c r="F43" s="28" t="s">
        <v>481</v>
      </c>
      <c r="G43" s="29">
        <v>129.5</v>
      </c>
      <c r="H43" s="28">
        <v>0</v>
      </c>
      <c r="I43" s="30">
        <f>ROUND(G43*H43,P4)</f>
        <v>0</v>
      </c>
      <c r="L43" s="30">
        <v>0</v>
      </c>
      <c r="M43" s="24">
        <f>ROUND(G43*L43,P4)</f>
        <v>0</v>
      </c>
      <c r="N43" s="25" t="s">
        <v>348</v>
      </c>
      <c r="O43" s="31">
        <f>M43*AA43</f>
        <v>0</v>
      </c>
      <c r="P43" s="1">
        <v>3</v>
      </c>
      <c r="AA43" s="1">
        <f>IF(P43=1,$O$3,IF(P43=2,$O$4,$O$5))</f>
        <v>0</v>
      </c>
    </row>
    <row r="44">
      <c r="A44" s="1" t="s">
        <v>339</v>
      </c>
      <c r="E44" s="27" t="s">
        <v>5181</v>
      </c>
    </row>
    <row r="45">
      <c r="A45" s="1" t="s">
        <v>341</v>
      </c>
      <c r="E45" s="32" t="s">
        <v>5877</v>
      </c>
    </row>
    <row r="46" ht="224.4">
      <c r="A46" s="1" t="s">
        <v>342</v>
      </c>
      <c r="E46" s="27" t="s">
        <v>3779</v>
      </c>
    </row>
    <row r="47">
      <c r="A47" s="1" t="s">
        <v>333</v>
      </c>
      <c r="B47" s="1">
        <v>10</v>
      </c>
      <c r="C47" s="26" t="s">
        <v>493</v>
      </c>
      <c r="D47" t="s">
        <v>345</v>
      </c>
      <c r="E47" s="27" t="s">
        <v>494</v>
      </c>
      <c r="F47" s="28" t="s">
        <v>481</v>
      </c>
      <c r="G47" s="29">
        <v>99.700000000000003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5878</v>
      </c>
    </row>
    <row r="50" ht="264">
      <c r="A50" s="1" t="s">
        <v>342</v>
      </c>
      <c r="E50" s="27" t="s">
        <v>495</v>
      </c>
    </row>
    <row r="51">
      <c r="A51" s="1" t="s">
        <v>330</v>
      </c>
      <c r="C51" s="22" t="s">
        <v>351</v>
      </c>
      <c r="E51" s="23" t="s">
        <v>5184</v>
      </c>
      <c r="L51" s="24">
        <f>SUMIFS(L52:L103,A52:A103,"P")</f>
        <v>0</v>
      </c>
      <c r="M51" s="24">
        <f>SUMIFS(M52:M103,A52:A103,"P")</f>
        <v>0</v>
      </c>
      <c r="N51" s="25"/>
    </row>
    <row r="52">
      <c r="A52" s="1" t="s">
        <v>333</v>
      </c>
      <c r="B52" s="1">
        <v>11</v>
      </c>
      <c r="C52" s="26" t="s">
        <v>5438</v>
      </c>
      <c r="D52" t="s">
        <v>345</v>
      </c>
      <c r="E52" s="27" t="s">
        <v>5439</v>
      </c>
      <c r="F52" s="28" t="s">
        <v>337</v>
      </c>
      <c r="G52" s="29">
        <v>0.67400000000000004</v>
      </c>
      <c r="H52" s="28">
        <v>0</v>
      </c>
      <c r="I52" s="30">
        <f>ROUND(G52*H52,P4)</f>
        <v>0</v>
      </c>
      <c r="L52" s="30">
        <v>0</v>
      </c>
      <c r="M52" s="24">
        <f>ROUND(G52*L52,P4)</f>
        <v>0</v>
      </c>
      <c r="N52" s="25" t="s">
        <v>348</v>
      </c>
      <c r="O52" s="31">
        <f>M52*AA52</f>
        <v>0</v>
      </c>
      <c r="P52" s="1">
        <v>3</v>
      </c>
      <c r="AA52" s="1">
        <f>IF(P52=1,$O$3,IF(P52=2,$O$4,$O$5))</f>
        <v>0</v>
      </c>
    </row>
    <row r="53">
      <c r="A53" s="1" t="s">
        <v>339</v>
      </c>
      <c r="E53" s="27" t="s">
        <v>5879</v>
      </c>
    </row>
    <row r="54">
      <c r="A54" s="1" t="s">
        <v>341</v>
      </c>
      <c r="E54" s="32" t="s">
        <v>5880</v>
      </c>
    </row>
    <row r="55" ht="118.8">
      <c r="A55" s="1" t="s">
        <v>342</v>
      </c>
      <c r="E55" s="27" t="s">
        <v>5442</v>
      </c>
    </row>
    <row r="56">
      <c r="A56" s="1" t="s">
        <v>333</v>
      </c>
      <c r="B56" s="1">
        <v>12</v>
      </c>
      <c r="C56" s="26" t="s">
        <v>5443</v>
      </c>
      <c r="D56" t="s">
        <v>345</v>
      </c>
      <c r="E56" s="27" t="s">
        <v>5444</v>
      </c>
      <c r="F56" s="28" t="s">
        <v>476</v>
      </c>
      <c r="G56" s="29">
        <v>13.300000000000001</v>
      </c>
      <c r="H56" s="28">
        <v>0</v>
      </c>
      <c r="I56" s="30">
        <f>ROUND(G56*H56,P4)</f>
        <v>0</v>
      </c>
      <c r="L56" s="30">
        <v>0</v>
      </c>
      <c r="M56" s="24">
        <f>ROUND(G56*L56,P4)</f>
        <v>0</v>
      </c>
      <c r="N56" s="25" t="s">
        <v>348</v>
      </c>
      <c r="O56" s="31">
        <f>M56*AA56</f>
        <v>0</v>
      </c>
      <c r="P56" s="1">
        <v>3</v>
      </c>
      <c r="AA56" s="1">
        <f>IF(P56=1,$O$3,IF(P56=2,$O$4,$O$5))</f>
        <v>0</v>
      </c>
    </row>
    <row r="57">
      <c r="A57" s="1" t="s">
        <v>339</v>
      </c>
      <c r="E57" s="27" t="s">
        <v>5881</v>
      </c>
    </row>
    <row r="58">
      <c r="A58" s="1" t="s">
        <v>341</v>
      </c>
    </row>
    <row r="59" ht="79.2">
      <c r="A59" s="1" t="s">
        <v>342</v>
      </c>
      <c r="E59" s="27" t="s">
        <v>5301</v>
      </c>
    </row>
    <row r="60">
      <c r="A60" s="1" t="s">
        <v>333</v>
      </c>
      <c r="B60" s="1">
        <v>13</v>
      </c>
      <c r="C60" s="26" t="s">
        <v>5081</v>
      </c>
      <c r="D60" t="s">
        <v>345</v>
      </c>
      <c r="E60" s="27" t="s">
        <v>5082</v>
      </c>
      <c r="F60" s="28" t="s">
        <v>476</v>
      </c>
      <c r="G60" s="29">
        <v>6.0499999999999998</v>
      </c>
      <c r="H60" s="28">
        <v>0</v>
      </c>
      <c r="I60" s="30">
        <f>ROUND(G60*H60,P4)</f>
        <v>0</v>
      </c>
      <c r="L60" s="30">
        <v>0</v>
      </c>
      <c r="M60" s="24">
        <f>ROUND(G60*L60,P4)</f>
        <v>0</v>
      </c>
      <c r="N60" s="25" t="s">
        <v>348</v>
      </c>
      <c r="O60" s="31">
        <f>M60*AA60</f>
        <v>0</v>
      </c>
      <c r="P60" s="1">
        <v>3</v>
      </c>
      <c r="AA60" s="1">
        <f>IF(P60=1,$O$3,IF(P60=2,$O$4,$O$5))</f>
        <v>0</v>
      </c>
    </row>
    <row r="61">
      <c r="A61" s="1" t="s">
        <v>339</v>
      </c>
      <c r="E61" s="27" t="s">
        <v>5882</v>
      </c>
    </row>
    <row r="62">
      <c r="A62" s="1" t="s">
        <v>341</v>
      </c>
    </row>
    <row r="63" ht="382.8">
      <c r="A63" s="1" t="s">
        <v>342</v>
      </c>
      <c r="E63" s="27" t="s">
        <v>5084</v>
      </c>
    </row>
    <row r="64">
      <c r="A64" s="1" t="s">
        <v>333</v>
      </c>
      <c r="B64" s="1">
        <v>14</v>
      </c>
      <c r="C64" s="26" t="s">
        <v>5447</v>
      </c>
      <c r="D64" t="s">
        <v>345</v>
      </c>
      <c r="E64" s="27" t="s">
        <v>5448</v>
      </c>
      <c r="F64" s="28" t="s">
        <v>476</v>
      </c>
      <c r="G64" s="29">
        <v>35.200000000000003</v>
      </c>
      <c r="H64" s="28">
        <v>0</v>
      </c>
      <c r="I64" s="30">
        <f>ROUND(G64*H64,P4)</f>
        <v>0</v>
      </c>
      <c r="L64" s="30">
        <v>0</v>
      </c>
      <c r="M64" s="24">
        <f>ROUND(G64*L64,P4)</f>
        <v>0</v>
      </c>
      <c r="N64" s="25" t="s">
        <v>348</v>
      </c>
      <c r="O64" s="31">
        <f>M64*AA64</f>
        <v>0</v>
      </c>
      <c r="P64" s="1">
        <v>3</v>
      </c>
      <c r="AA64" s="1">
        <f>IF(P64=1,$O$3,IF(P64=2,$O$4,$O$5))</f>
        <v>0</v>
      </c>
    </row>
    <row r="65">
      <c r="A65" s="1" t="s">
        <v>339</v>
      </c>
      <c r="E65" s="27" t="s">
        <v>5883</v>
      </c>
    </row>
    <row r="66">
      <c r="A66" s="1" t="s">
        <v>341</v>
      </c>
    </row>
    <row r="67" ht="316.8">
      <c r="A67" s="1" t="s">
        <v>342</v>
      </c>
      <c r="E67" s="27" t="s">
        <v>5450</v>
      </c>
    </row>
    <row r="68">
      <c r="A68" s="1" t="s">
        <v>333</v>
      </c>
      <c r="B68" s="1">
        <v>15</v>
      </c>
      <c r="C68" s="26" t="s">
        <v>5451</v>
      </c>
      <c r="D68" t="s">
        <v>345</v>
      </c>
      <c r="E68" s="27" t="s">
        <v>5452</v>
      </c>
      <c r="F68" s="28" t="s">
        <v>476</v>
      </c>
      <c r="G68" s="29">
        <v>6.0499999999999998</v>
      </c>
      <c r="H68" s="28">
        <v>0</v>
      </c>
      <c r="I68" s="30">
        <f>ROUND(G68*H68,P4)</f>
        <v>0</v>
      </c>
      <c r="L68" s="30">
        <v>0</v>
      </c>
      <c r="M68" s="24">
        <f>ROUND(G68*L68,P4)</f>
        <v>0</v>
      </c>
      <c r="N68" s="25" t="s">
        <v>348</v>
      </c>
      <c r="O68" s="31">
        <f>M68*AA68</f>
        <v>0</v>
      </c>
      <c r="P68" s="1">
        <v>3</v>
      </c>
      <c r="AA68" s="1">
        <f>IF(P68=1,$O$3,IF(P68=2,$O$4,$O$5))</f>
        <v>0</v>
      </c>
    </row>
    <row r="69">
      <c r="A69" s="1" t="s">
        <v>339</v>
      </c>
      <c r="E69" s="27" t="s">
        <v>5882</v>
      </c>
    </row>
    <row r="70">
      <c r="A70" s="1" t="s">
        <v>341</v>
      </c>
    </row>
    <row r="71" ht="52.8">
      <c r="A71" s="1" t="s">
        <v>342</v>
      </c>
      <c r="E71" s="27" t="s">
        <v>5385</v>
      </c>
    </row>
    <row r="72">
      <c r="A72" s="1" t="s">
        <v>333</v>
      </c>
      <c r="B72" s="1">
        <v>16</v>
      </c>
      <c r="C72" s="26" t="s">
        <v>5382</v>
      </c>
      <c r="D72" t="s">
        <v>345</v>
      </c>
      <c r="E72" s="27" t="s">
        <v>5383</v>
      </c>
      <c r="F72" s="28" t="s">
        <v>361</v>
      </c>
      <c r="G72" s="29">
        <v>6.4000000000000004</v>
      </c>
      <c r="H72" s="28">
        <v>0</v>
      </c>
      <c r="I72" s="30">
        <f>ROUND(G72*H72,P4)</f>
        <v>0</v>
      </c>
      <c r="L72" s="30">
        <v>0</v>
      </c>
      <c r="M72" s="24">
        <f>ROUND(G72*L72,P4)</f>
        <v>0</v>
      </c>
      <c r="N72" s="25" t="s">
        <v>348</v>
      </c>
      <c r="O72" s="31">
        <f>M72*AA72</f>
        <v>0</v>
      </c>
      <c r="P72" s="1">
        <v>3</v>
      </c>
      <c r="AA72" s="1">
        <f>IF(P72=1,$O$3,IF(P72=2,$O$4,$O$5))</f>
        <v>0</v>
      </c>
    </row>
    <row r="73">
      <c r="A73" s="1" t="s">
        <v>339</v>
      </c>
      <c r="E73" s="27" t="s">
        <v>5884</v>
      </c>
    </row>
    <row r="74">
      <c r="A74" s="1" t="s">
        <v>341</v>
      </c>
    </row>
    <row r="75" ht="52.8">
      <c r="A75" s="1" t="s">
        <v>342</v>
      </c>
      <c r="E75" s="27" t="s">
        <v>5385</v>
      </c>
    </row>
    <row r="76">
      <c r="A76" s="1" t="s">
        <v>333</v>
      </c>
      <c r="B76" s="1">
        <v>17</v>
      </c>
      <c r="C76" s="26" t="s">
        <v>5454</v>
      </c>
      <c r="D76" t="s">
        <v>345</v>
      </c>
      <c r="E76" s="27" t="s">
        <v>5455</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5456</v>
      </c>
    </row>
    <row r="78">
      <c r="A78" s="1" t="s">
        <v>341</v>
      </c>
      <c r="E78" s="32" t="s">
        <v>5885</v>
      </c>
    </row>
    <row r="79" ht="92.4">
      <c r="A79" s="1" t="s">
        <v>342</v>
      </c>
      <c r="E79" s="27" t="s">
        <v>5390</v>
      </c>
    </row>
    <row r="80">
      <c r="A80" s="1" t="s">
        <v>333</v>
      </c>
      <c r="B80" s="1">
        <v>18</v>
      </c>
      <c r="C80" s="26" t="s">
        <v>5458</v>
      </c>
      <c r="D80" t="s">
        <v>345</v>
      </c>
      <c r="E80" s="27" t="s">
        <v>5459</v>
      </c>
      <c r="F80" s="28" t="s">
        <v>361</v>
      </c>
      <c r="G80" s="29">
        <v>11</v>
      </c>
      <c r="H80" s="28">
        <v>0</v>
      </c>
      <c r="I80" s="30">
        <f>ROUND(G80*H80,P4)</f>
        <v>0</v>
      </c>
      <c r="L80" s="30">
        <v>0</v>
      </c>
      <c r="M80" s="24">
        <f>ROUND(G80*L80,P4)</f>
        <v>0</v>
      </c>
      <c r="N80" s="25" t="s">
        <v>348</v>
      </c>
      <c r="O80" s="31">
        <f>M80*AA80</f>
        <v>0</v>
      </c>
      <c r="P80" s="1">
        <v>3</v>
      </c>
      <c r="AA80" s="1">
        <f>IF(P80=1,$O$3,IF(P80=2,$O$4,$O$5))</f>
        <v>0</v>
      </c>
    </row>
    <row r="81">
      <c r="A81" s="1" t="s">
        <v>339</v>
      </c>
      <c r="E81" s="27" t="s">
        <v>5886</v>
      </c>
    </row>
    <row r="82">
      <c r="A82" s="1" t="s">
        <v>341</v>
      </c>
    </row>
    <row r="83" ht="224.4">
      <c r="A83" s="1" t="s">
        <v>342</v>
      </c>
      <c r="E83" s="27" t="s">
        <v>5461</v>
      </c>
    </row>
    <row r="84">
      <c r="A84" s="1" t="s">
        <v>333</v>
      </c>
      <c r="B84" s="1">
        <v>19</v>
      </c>
      <c r="C84" s="26" t="s">
        <v>2339</v>
      </c>
      <c r="D84" t="s">
        <v>345</v>
      </c>
      <c r="E84" s="27" t="s">
        <v>2340</v>
      </c>
      <c r="F84" s="28" t="s">
        <v>481</v>
      </c>
      <c r="G84" s="29">
        <v>1.05</v>
      </c>
      <c r="H84" s="28">
        <v>0</v>
      </c>
      <c r="I84" s="30">
        <f>ROUND(G84*H84,P4)</f>
        <v>0</v>
      </c>
      <c r="L84" s="30">
        <v>0</v>
      </c>
      <c r="M84" s="24">
        <f>ROUND(G84*L84,P4)</f>
        <v>0</v>
      </c>
      <c r="N84" s="25" t="s">
        <v>348</v>
      </c>
      <c r="O84" s="31">
        <f>M84*AA84</f>
        <v>0</v>
      </c>
      <c r="P84" s="1">
        <v>3</v>
      </c>
      <c r="AA84" s="1">
        <f>IF(P84=1,$O$3,IF(P84=2,$O$4,$O$5))</f>
        <v>0</v>
      </c>
    </row>
    <row r="85">
      <c r="A85" s="1" t="s">
        <v>339</v>
      </c>
      <c r="E85" s="27" t="s">
        <v>5887</v>
      </c>
    </row>
    <row r="86">
      <c r="A86" s="1" t="s">
        <v>341</v>
      </c>
    </row>
    <row r="87" ht="382.8">
      <c r="A87" s="1" t="s">
        <v>342</v>
      </c>
      <c r="E87" s="27" t="s">
        <v>2341</v>
      </c>
    </row>
    <row r="88">
      <c r="A88" s="1" t="s">
        <v>333</v>
      </c>
      <c r="B88" s="1">
        <v>20</v>
      </c>
      <c r="C88" s="26" t="s">
        <v>5556</v>
      </c>
      <c r="D88" t="s">
        <v>345</v>
      </c>
      <c r="E88" s="27" t="s">
        <v>5557</v>
      </c>
      <c r="F88" s="28" t="s">
        <v>481</v>
      </c>
      <c r="G88" s="29">
        <v>5.8300000000000001</v>
      </c>
      <c r="H88" s="28">
        <v>0</v>
      </c>
      <c r="I88" s="30">
        <f>ROUND(G88*H88,P4)</f>
        <v>0</v>
      </c>
      <c r="L88" s="30">
        <v>0</v>
      </c>
      <c r="M88" s="24">
        <f>ROUND(G88*L88,P4)</f>
        <v>0</v>
      </c>
      <c r="N88" s="25" t="s">
        <v>348</v>
      </c>
      <c r="O88" s="31">
        <f>M88*AA88</f>
        <v>0</v>
      </c>
      <c r="P88" s="1">
        <v>3</v>
      </c>
      <c r="AA88" s="1">
        <f>IF(P88=1,$O$3,IF(P88=2,$O$4,$O$5))</f>
        <v>0</v>
      </c>
    </row>
    <row r="89">
      <c r="A89" s="1" t="s">
        <v>339</v>
      </c>
      <c r="E89" s="27" t="s">
        <v>5888</v>
      </c>
    </row>
    <row r="90">
      <c r="A90" s="1" t="s">
        <v>341</v>
      </c>
    </row>
    <row r="91" ht="382.8">
      <c r="A91" s="1" t="s">
        <v>342</v>
      </c>
      <c r="E91" s="27" t="s">
        <v>3827</v>
      </c>
    </row>
    <row r="92">
      <c r="A92" s="1" t="s">
        <v>333</v>
      </c>
      <c r="B92" s="1">
        <v>21</v>
      </c>
      <c r="C92" s="26" t="s">
        <v>5466</v>
      </c>
      <c r="D92" t="s">
        <v>345</v>
      </c>
      <c r="E92" s="27" t="s">
        <v>5467</v>
      </c>
      <c r="F92" s="28" t="s">
        <v>337</v>
      </c>
      <c r="G92" s="29">
        <v>0.19800000000000001</v>
      </c>
      <c r="H92" s="28">
        <v>0</v>
      </c>
      <c r="I92" s="30">
        <f>ROUND(G92*H92,P4)</f>
        <v>0</v>
      </c>
      <c r="L92" s="30">
        <v>0</v>
      </c>
      <c r="M92" s="24">
        <f>ROUND(G92*L92,P4)</f>
        <v>0</v>
      </c>
      <c r="N92" s="25" t="s">
        <v>348</v>
      </c>
      <c r="O92" s="31">
        <f>M92*AA92</f>
        <v>0</v>
      </c>
      <c r="P92" s="1">
        <v>3</v>
      </c>
      <c r="AA92" s="1">
        <f>IF(P92=1,$O$3,IF(P92=2,$O$4,$O$5))</f>
        <v>0</v>
      </c>
    </row>
    <row r="93">
      <c r="A93" s="1" t="s">
        <v>339</v>
      </c>
      <c r="E93" s="27" t="s">
        <v>5889</v>
      </c>
    </row>
    <row r="94">
      <c r="A94" s="1" t="s">
        <v>341</v>
      </c>
    </row>
    <row r="95" ht="316.8">
      <c r="A95" s="1" t="s">
        <v>342</v>
      </c>
      <c r="E95" s="27" t="s">
        <v>5398</v>
      </c>
    </row>
    <row r="96">
      <c r="A96" s="1" t="s">
        <v>333</v>
      </c>
      <c r="B96" s="1">
        <v>22</v>
      </c>
      <c r="C96" s="26" t="s">
        <v>5399</v>
      </c>
      <c r="D96" t="s">
        <v>345</v>
      </c>
      <c r="E96" s="27" t="s">
        <v>5400</v>
      </c>
      <c r="F96" s="28" t="s">
        <v>355</v>
      </c>
      <c r="G96" s="29">
        <v>8</v>
      </c>
      <c r="H96" s="28">
        <v>0</v>
      </c>
      <c r="I96" s="30">
        <f>ROUND(G96*H96,P4)</f>
        <v>0</v>
      </c>
      <c r="L96" s="30">
        <v>0</v>
      </c>
      <c r="M96" s="24">
        <f>ROUND(G96*L96,P4)</f>
        <v>0</v>
      </c>
      <c r="N96" s="25" t="s">
        <v>348</v>
      </c>
      <c r="O96" s="31">
        <f>M96*AA96</f>
        <v>0</v>
      </c>
      <c r="P96" s="1">
        <v>3</v>
      </c>
      <c r="AA96" s="1">
        <f>IF(P96=1,$O$3,IF(P96=2,$O$4,$O$5))</f>
        <v>0</v>
      </c>
    </row>
    <row r="97">
      <c r="A97" s="1" t="s">
        <v>339</v>
      </c>
      <c r="E97" s="27" t="s">
        <v>5471</v>
      </c>
    </row>
    <row r="98">
      <c r="A98" s="1" t="s">
        <v>341</v>
      </c>
      <c r="E98" s="32" t="s">
        <v>5472</v>
      </c>
    </row>
    <row r="99" ht="66">
      <c r="A99" s="1" t="s">
        <v>342</v>
      </c>
      <c r="E99" s="27" t="s">
        <v>5402</v>
      </c>
    </row>
    <row r="100">
      <c r="A100" s="1" t="s">
        <v>333</v>
      </c>
      <c r="B100" s="1">
        <v>23</v>
      </c>
      <c r="C100" s="26" t="s">
        <v>5395</v>
      </c>
      <c r="D100" t="s">
        <v>345</v>
      </c>
      <c r="E100" s="27" t="s">
        <v>5396</v>
      </c>
      <c r="F100" s="28" t="s">
        <v>337</v>
      </c>
      <c r="G100" s="29">
        <v>0.042000000000000003</v>
      </c>
      <c r="H100" s="28">
        <v>0</v>
      </c>
      <c r="I100" s="30">
        <f>ROUND(G100*H100,P4)</f>
        <v>0</v>
      </c>
      <c r="L100" s="30">
        <v>0</v>
      </c>
      <c r="M100" s="24">
        <f>ROUND(G100*L100,P4)</f>
        <v>0</v>
      </c>
      <c r="N100" s="25" t="s">
        <v>348</v>
      </c>
      <c r="O100" s="31">
        <f>M100*AA100</f>
        <v>0</v>
      </c>
      <c r="P100" s="1">
        <v>3</v>
      </c>
      <c r="AA100" s="1">
        <f>IF(P100=1,$O$3,IF(P100=2,$O$4,$O$5))</f>
        <v>0</v>
      </c>
    </row>
    <row r="101">
      <c r="A101" s="1" t="s">
        <v>339</v>
      </c>
      <c r="E101" s="27" t="s">
        <v>5591</v>
      </c>
    </row>
    <row r="102">
      <c r="A102" s="1" t="s">
        <v>341</v>
      </c>
      <c r="E102" s="32" t="s">
        <v>5890</v>
      </c>
    </row>
    <row r="103" ht="316.8">
      <c r="A103" s="1" t="s">
        <v>342</v>
      </c>
      <c r="E103" s="27" t="s">
        <v>5398</v>
      </c>
    </row>
    <row r="104">
      <c r="A104" s="1" t="s">
        <v>330</v>
      </c>
      <c r="C104" s="22" t="s">
        <v>486</v>
      </c>
      <c r="E104" s="23" t="s">
        <v>3835</v>
      </c>
      <c r="L104" s="24">
        <f>SUMIFS(L105:L124,A105:A124,"P")</f>
        <v>0</v>
      </c>
      <c r="M104" s="24">
        <f>SUMIFS(M105:M124,A105:A124,"P")</f>
        <v>0</v>
      </c>
      <c r="N104" s="25"/>
    </row>
    <row r="105">
      <c r="A105" s="1" t="s">
        <v>333</v>
      </c>
      <c r="B105" s="1">
        <v>24</v>
      </c>
      <c r="C105" s="26" t="s">
        <v>5416</v>
      </c>
      <c r="D105" t="s">
        <v>345</v>
      </c>
      <c r="E105" s="27" t="s">
        <v>5417</v>
      </c>
      <c r="F105" s="28" t="s">
        <v>481</v>
      </c>
      <c r="G105" s="29">
        <v>3.96</v>
      </c>
      <c r="H105" s="28">
        <v>0</v>
      </c>
      <c r="I105" s="30">
        <f>ROUND(G105*H105,P4)</f>
        <v>0</v>
      </c>
      <c r="L105" s="30">
        <v>0</v>
      </c>
      <c r="M105" s="24">
        <f>ROUND(G105*L105,P4)</f>
        <v>0</v>
      </c>
      <c r="N105" s="25" t="s">
        <v>348</v>
      </c>
      <c r="O105" s="31">
        <f>M105*AA105</f>
        <v>0</v>
      </c>
      <c r="P105" s="1">
        <v>3</v>
      </c>
      <c r="AA105" s="1">
        <f>IF(P105=1,$O$3,IF(P105=2,$O$4,$O$5))</f>
        <v>0</v>
      </c>
    </row>
    <row r="106" ht="39.6">
      <c r="A106" s="1" t="s">
        <v>339</v>
      </c>
      <c r="E106" s="27" t="s">
        <v>5891</v>
      </c>
    </row>
    <row r="107">
      <c r="A107" s="1" t="s">
        <v>341</v>
      </c>
    </row>
    <row r="108" ht="382.8">
      <c r="A108" s="1" t="s">
        <v>342</v>
      </c>
      <c r="E108" s="27" t="s">
        <v>2341</v>
      </c>
    </row>
    <row r="109">
      <c r="A109" s="1" t="s">
        <v>333</v>
      </c>
      <c r="B109" s="1">
        <v>25</v>
      </c>
      <c r="C109" s="26" t="s">
        <v>5194</v>
      </c>
      <c r="D109" t="s">
        <v>345</v>
      </c>
      <c r="E109" s="27" t="s">
        <v>5195</v>
      </c>
      <c r="F109" s="28" t="s">
        <v>481</v>
      </c>
      <c r="G109" s="29">
        <v>1.25</v>
      </c>
      <c r="H109" s="28">
        <v>0</v>
      </c>
      <c r="I109" s="30">
        <f>ROUND(G109*H109,P4)</f>
        <v>0</v>
      </c>
      <c r="L109" s="30">
        <v>0</v>
      </c>
      <c r="M109" s="24">
        <f>ROUND(G109*L109,P4)</f>
        <v>0</v>
      </c>
      <c r="N109" s="25" t="s">
        <v>348</v>
      </c>
      <c r="O109" s="31">
        <f>M109*AA109</f>
        <v>0</v>
      </c>
      <c r="P109" s="1">
        <v>3</v>
      </c>
      <c r="AA109" s="1">
        <f>IF(P109=1,$O$3,IF(P109=2,$O$4,$O$5))</f>
        <v>0</v>
      </c>
    </row>
    <row r="110">
      <c r="A110" s="1" t="s">
        <v>339</v>
      </c>
      <c r="E110" s="27" t="s">
        <v>5892</v>
      </c>
    </row>
    <row r="111">
      <c r="A111" s="1" t="s">
        <v>341</v>
      </c>
    </row>
    <row r="112" ht="382.8">
      <c r="A112" s="1" t="s">
        <v>342</v>
      </c>
      <c r="E112" s="27" t="s">
        <v>3827</v>
      </c>
    </row>
    <row r="113">
      <c r="A113" s="1" t="s">
        <v>333</v>
      </c>
      <c r="B113" s="1">
        <v>26</v>
      </c>
      <c r="C113" s="26" t="s">
        <v>4132</v>
      </c>
      <c r="D113" t="s">
        <v>345</v>
      </c>
      <c r="E113" s="27" t="s">
        <v>4133</v>
      </c>
      <c r="F113" s="28" t="s">
        <v>481</v>
      </c>
      <c r="G113" s="29">
        <v>0.192</v>
      </c>
      <c r="H113" s="28">
        <v>0</v>
      </c>
      <c r="I113" s="30">
        <f>ROUND(G113*H113,P4)</f>
        <v>0</v>
      </c>
      <c r="L113" s="30">
        <v>0</v>
      </c>
      <c r="M113" s="24">
        <f>ROUND(G113*L113,P4)</f>
        <v>0</v>
      </c>
      <c r="N113" s="25" t="s">
        <v>348</v>
      </c>
      <c r="O113" s="31">
        <f>M113*AA113</f>
        <v>0</v>
      </c>
      <c r="P113" s="1">
        <v>3</v>
      </c>
      <c r="AA113" s="1">
        <f>IF(P113=1,$O$3,IF(P113=2,$O$4,$O$5))</f>
        <v>0</v>
      </c>
    </row>
    <row r="114">
      <c r="A114" s="1" t="s">
        <v>339</v>
      </c>
      <c r="E114" s="27" t="s">
        <v>5893</v>
      </c>
    </row>
    <row r="115">
      <c r="A115" s="1" t="s">
        <v>341</v>
      </c>
    </row>
    <row r="116" ht="79.2">
      <c r="A116" s="1" t="s">
        <v>342</v>
      </c>
      <c r="E116" s="27" t="s">
        <v>4135</v>
      </c>
    </row>
    <row r="117">
      <c r="A117" s="1" t="s">
        <v>333</v>
      </c>
      <c r="B117" s="1">
        <v>27</v>
      </c>
      <c r="C117" s="26" t="s">
        <v>5098</v>
      </c>
      <c r="D117" t="s">
        <v>345</v>
      </c>
      <c r="E117" s="27" t="s">
        <v>5099</v>
      </c>
      <c r="F117" s="28" t="s">
        <v>337</v>
      </c>
      <c r="G117" s="29">
        <v>0.067000000000000004</v>
      </c>
      <c r="H117" s="28">
        <v>0</v>
      </c>
      <c r="I117" s="30">
        <f>ROUND(G117*H117,P4)</f>
        <v>0</v>
      </c>
      <c r="L117" s="30">
        <v>0</v>
      </c>
      <c r="M117" s="24">
        <f>ROUND(G117*L117,P4)</f>
        <v>0</v>
      </c>
      <c r="N117" s="25" t="s">
        <v>348</v>
      </c>
      <c r="O117" s="31">
        <f>M117*AA117</f>
        <v>0</v>
      </c>
      <c r="P117" s="1">
        <v>3</v>
      </c>
      <c r="AA117" s="1">
        <f>IF(P117=1,$O$3,IF(P117=2,$O$4,$O$5))</f>
        <v>0</v>
      </c>
    </row>
    <row r="118">
      <c r="A118" s="1" t="s">
        <v>339</v>
      </c>
      <c r="E118" s="27" t="s">
        <v>5894</v>
      </c>
    </row>
    <row r="119">
      <c r="A119" s="1" t="s">
        <v>341</v>
      </c>
    </row>
    <row r="120" ht="303.6">
      <c r="A120" s="1" t="s">
        <v>342</v>
      </c>
      <c r="E120" s="27" t="s">
        <v>3831</v>
      </c>
    </row>
    <row r="121">
      <c r="A121" s="1" t="s">
        <v>333</v>
      </c>
      <c r="B121" s="1">
        <v>28</v>
      </c>
      <c r="C121" s="26" t="s">
        <v>3842</v>
      </c>
      <c r="D121" t="s">
        <v>345</v>
      </c>
      <c r="E121" s="27" t="s">
        <v>3843</v>
      </c>
      <c r="F121" s="28" t="s">
        <v>481</v>
      </c>
      <c r="G121" s="29">
        <v>2.48</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5895</v>
      </c>
    </row>
    <row r="124" ht="118.8">
      <c r="A124" s="1" t="s">
        <v>342</v>
      </c>
      <c r="E124" s="27" t="s">
        <v>3845</v>
      </c>
    </row>
    <row r="125">
      <c r="A125" s="1" t="s">
        <v>330</v>
      </c>
      <c r="C125" s="22" t="s">
        <v>522</v>
      </c>
      <c r="E125" s="23" t="s">
        <v>5212</v>
      </c>
      <c r="L125" s="24">
        <f>SUMIFS(L126:L129,A126:A129,"P")</f>
        <v>0</v>
      </c>
      <c r="M125" s="24">
        <f>SUMIFS(M126:M129,A126:A129,"P")</f>
        <v>0</v>
      </c>
      <c r="N125" s="25"/>
    </row>
    <row r="126" ht="26.4">
      <c r="A126" s="1" t="s">
        <v>333</v>
      </c>
      <c r="B126" s="1">
        <v>29</v>
      </c>
      <c r="C126" s="26" t="s">
        <v>3954</v>
      </c>
      <c r="D126" t="s">
        <v>345</v>
      </c>
      <c r="E126" s="27" t="s">
        <v>3955</v>
      </c>
      <c r="F126" s="28" t="s">
        <v>476</v>
      </c>
      <c r="G126" s="29">
        <v>49.07</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5896</v>
      </c>
    </row>
    <row r="129" ht="211.2">
      <c r="A129" s="1" t="s">
        <v>342</v>
      </c>
      <c r="E129" s="27" t="s">
        <v>3957</v>
      </c>
    </row>
    <row r="130">
      <c r="A130" s="1" t="s">
        <v>330</v>
      </c>
      <c r="C130" s="22" t="s">
        <v>3980</v>
      </c>
      <c r="E130" s="23" t="s">
        <v>5217</v>
      </c>
      <c r="L130" s="24">
        <f>SUMIFS(L131:L154,A131:A154,"P")</f>
        <v>0</v>
      </c>
      <c r="M130" s="24">
        <f>SUMIFS(M131:M154,A131:A154,"P")</f>
        <v>0</v>
      </c>
      <c r="N130" s="25"/>
    </row>
    <row r="131">
      <c r="A131" s="1" t="s">
        <v>333</v>
      </c>
      <c r="B131" s="1">
        <v>30</v>
      </c>
      <c r="C131" s="26" t="s">
        <v>4941</v>
      </c>
      <c r="D131" t="s">
        <v>345</v>
      </c>
      <c r="E131" s="27" t="s">
        <v>4942</v>
      </c>
      <c r="F131" s="28" t="s">
        <v>361</v>
      </c>
      <c r="G131" s="29">
        <v>18.600000000000001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5897</v>
      </c>
    </row>
    <row r="134" ht="79.2">
      <c r="A134" s="1" t="s">
        <v>342</v>
      </c>
      <c r="E134" s="27" t="s">
        <v>4944</v>
      </c>
    </row>
    <row r="135">
      <c r="A135" s="1" t="s">
        <v>333</v>
      </c>
      <c r="B135" s="1">
        <v>31</v>
      </c>
      <c r="C135" s="26" t="s">
        <v>5482</v>
      </c>
      <c r="D135" t="s">
        <v>345</v>
      </c>
      <c r="E135" s="27" t="s">
        <v>5483</v>
      </c>
      <c r="F135" s="28" t="s">
        <v>361</v>
      </c>
      <c r="G135" s="29">
        <v>14.779999999999999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5898</v>
      </c>
    </row>
    <row r="138" ht="79.2">
      <c r="A138" s="1" t="s">
        <v>342</v>
      </c>
      <c r="E138" s="27" t="s">
        <v>4841</v>
      </c>
    </row>
    <row r="139">
      <c r="A139" s="1" t="s">
        <v>333</v>
      </c>
      <c r="B139" s="1">
        <v>32</v>
      </c>
      <c r="C139" s="26" t="s">
        <v>5486</v>
      </c>
      <c r="D139" t="s">
        <v>345</v>
      </c>
      <c r="E139" s="27" t="s">
        <v>5487</v>
      </c>
      <c r="F139" s="28" t="s">
        <v>337</v>
      </c>
      <c r="G139" s="29">
        <v>0.94499999999999995</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5899</v>
      </c>
    </row>
    <row r="142" ht="52.8">
      <c r="A142" s="1" t="s">
        <v>342</v>
      </c>
      <c r="E142" s="27" t="s">
        <v>5489</v>
      </c>
    </row>
    <row r="143">
      <c r="A143" s="1" t="s">
        <v>333</v>
      </c>
      <c r="B143" s="1">
        <v>33</v>
      </c>
      <c r="C143" s="26" t="s">
        <v>5532</v>
      </c>
      <c r="D143" t="s">
        <v>345</v>
      </c>
      <c r="E143" s="27" t="s">
        <v>5533</v>
      </c>
      <c r="F143" s="28" t="s">
        <v>361</v>
      </c>
      <c r="G143" s="29">
        <v>14.1</v>
      </c>
      <c r="H143" s="28">
        <v>0</v>
      </c>
      <c r="I143" s="30">
        <f>ROUND(G143*H143,P4)</f>
        <v>0</v>
      </c>
      <c r="L143" s="30">
        <v>0</v>
      </c>
      <c r="M143" s="24">
        <f>ROUND(G143*L143,P4)</f>
        <v>0</v>
      </c>
      <c r="N143" s="25" t="s">
        <v>348</v>
      </c>
      <c r="O143" s="31">
        <f>M143*AA143</f>
        <v>0</v>
      </c>
      <c r="P143" s="1">
        <v>3</v>
      </c>
      <c r="AA143" s="1">
        <f>IF(P143=1,$O$3,IF(P143=2,$O$4,$O$5))</f>
        <v>0</v>
      </c>
    </row>
    <row r="144">
      <c r="A144" s="1" t="s">
        <v>339</v>
      </c>
      <c r="E144" s="27" t="s">
        <v>5176</v>
      </c>
    </row>
    <row r="145">
      <c r="A145" s="1" t="s">
        <v>341</v>
      </c>
      <c r="E145" s="32" t="s">
        <v>5900</v>
      </c>
    </row>
    <row r="146" ht="132">
      <c r="A146" s="1" t="s">
        <v>342</v>
      </c>
      <c r="E146" s="27" t="s">
        <v>5493</v>
      </c>
    </row>
    <row r="147">
      <c r="A147" s="1" t="s">
        <v>333</v>
      </c>
      <c r="B147" s="1">
        <v>34</v>
      </c>
      <c r="C147" s="26" t="s">
        <v>5228</v>
      </c>
      <c r="D147" t="s">
        <v>345</v>
      </c>
      <c r="E147" s="27" t="s">
        <v>5229</v>
      </c>
      <c r="F147" s="28" t="s">
        <v>481</v>
      </c>
      <c r="G147" s="29">
        <v>0.5</v>
      </c>
      <c r="H147" s="28">
        <v>0</v>
      </c>
      <c r="I147" s="30">
        <f>ROUND(G147*H147,P4)</f>
        <v>0</v>
      </c>
      <c r="L147" s="30">
        <v>0</v>
      </c>
      <c r="M147" s="24">
        <f>ROUND(G147*L147,P4)</f>
        <v>0</v>
      </c>
      <c r="N147" s="25" t="s">
        <v>348</v>
      </c>
      <c r="O147" s="31">
        <f>M147*AA147</f>
        <v>0</v>
      </c>
      <c r="P147" s="1">
        <v>3</v>
      </c>
      <c r="AA147" s="1">
        <f>IF(P147=1,$O$3,IF(P147=2,$O$4,$O$5))</f>
        <v>0</v>
      </c>
    </row>
    <row r="148">
      <c r="A148" s="1" t="s">
        <v>339</v>
      </c>
      <c r="E148" s="27" t="s">
        <v>5901</v>
      </c>
    </row>
    <row r="149">
      <c r="A149" s="1" t="s">
        <v>341</v>
      </c>
    </row>
    <row r="150" ht="92.4">
      <c r="A150" s="1" t="s">
        <v>342</v>
      </c>
      <c r="E150" s="27" t="s">
        <v>5142</v>
      </c>
    </row>
    <row r="151">
      <c r="A151" s="1" t="s">
        <v>333</v>
      </c>
      <c r="B151" s="1">
        <v>35</v>
      </c>
      <c r="C151" s="26" t="s">
        <v>5231</v>
      </c>
      <c r="D151" t="s">
        <v>345</v>
      </c>
      <c r="E151" s="27" t="s">
        <v>5232</v>
      </c>
      <c r="F151" s="28" t="s">
        <v>481</v>
      </c>
      <c r="G151" s="29">
        <v>23.27</v>
      </c>
      <c r="H151" s="28">
        <v>0</v>
      </c>
      <c r="I151" s="30">
        <f>ROUND(G151*H151,P4)</f>
        <v>0</v>
      </c>
      <c r="L151" s="30">
        <v>0</v>
      </c>
      <c r="M151" s="24">
        <f>ROUND(G151*L151,P4)</f>
        <v>0</v>
      </c>
      <c r="N151" s="25" t="s">
        <v>348</v>
      </c>
      <c r="O151" s="31">
        <f>M151*AA151</f>
        <v>0</v>
      </c>
      <c r="P151" s="1">
        <v>3</v>
      </c>
      <c r="AA151" s="1">
        <f>IF(P151=1,$O$3,IF(P151=2,$O$4,$O$5))</f>
        <v>0</v>
      </c>
    </row>
    <row r="152">
      <c r="A152" s="1" t="s">
        <v>339</v>
      </c>
      <c r="E152" s="27" t="s">
        <v>5176</v>
      </c>
    </row>
    <row r="153">
      <c r="A153" s="1" t="s">
        <v>341</v>
      </c>
      <c r="E153" s="32" t="s">
        <v>5902</v>
      </c>
    </row>
    <row r="154" ht="92.4">
      <c r="A154" s="1" t="s">
        <v>342</v>
      </c>
      <c r="E154"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5903</v>
      </c>
      <c r="E8" s="23" t="s">
        <v>165</v>
      </c>
      <c r="L8" s="24">
        <f>L9+L18+L51+L104+L125+L130</f>
        <v>0</v>
      </c>
      <c r="M8" s="24">
        <f>M9+M18+M51+M104+M125+M130</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330.80000000000001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5904</v>
      </c>
    </row>
    <row r="13" ht="158.4">
      <c r="A13" s="1" t="s">
        <v>342</v>
      </c>
      <c r="E13" s="27" t="s">
        <v>343</v>
      </c>
    </row>
    <row r="14" ht="26.4">
      <c r="A14" s="1" t="s">
        <v>333</v>
      </c>
      <c r="B14" s="1">
        <v>2</v>
      </c>
      <c r="C14" s="26" t="s">
        <v>3728</v>
      </c>
      <c r="D14" t="s">
        <v>3729</v>
      </c>
      <c r="E14" s="27" t="s">
        <v>3730</v>
      </c>
      <c r="F14" s="28" t="s">
        <v>337</v>
      </c>
      <c r="G14" s="29">
        <v>144.46000000000001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5905</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5170</v>
      </c>
      <c r="D27" t="s">
        <v>345</v>
      </c>
      <c r="E27" s="27" t="s">
        <v>5171</v>
      </c>
      <c r="F27" s="28" t="s">
        <v>481</v>
      </c>
      <c r="G27" s="29">
        <v>44.600000000000001</v>
      </c>
      <c r="H27" s="28">
        <v>0</v>
      </c>
      <c r="I27" s="30">
        <f>ROUND(G27*H27,P4)</f>
        <v>0</v>
      </c>
      <c r="L27" s="30">
        <v>0</v>
      </c>
      <c r="M27" s="24">
        <f>ROUND(G27*L27,P4)</f>
        <v>0</v>
      </c>
      <c r="N27" s="25" t="s">
        <v>348</v>
      </c>
      <c r="O27" s="31">
        <f>M27*AA27</f>
        <v>0</v>
      </c>
      <c r="P27" s="1">
        <v>3</v>
      </c>
      <c r="AA27" s="1">
        <f>IF(P27=1,$O$3,IF(P27=2,$O$4,$O$5))</f>
        <v>0</v>
      </c>
    </row>
    <row r="28">
      <c r="A28" s="1" t="s">
        <v>339</v>
      </c>
      <c r="E28" s="27" t="s">
        <v>5244</v>
      </c>
    </row>
    <row r="29">
      <c r="A29" s="1" t="s">
        <v>341</v>
      </c>
      <c r="E29" s="32" t="s">
        <v>5906</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5432</v>
      </c>
    </row>
    <row r="33">
      <c r="A33" s="1" t="s">
        <v>341</v>
      </c>
    </row>
    <row r="34" ht="92.4">
      <c r="A34" s="1" t="s">
        <v>342</v>
      </c>
      <c r="E34" s="27" t="s">
        <v>4083</v>
      </c>
    </row>
    <row r="35">
      <c r="A35" s="1" t="s">
        <v>333</v>
      </c>
      <c r="B35" s="1">
        <v>7</v>
      </c>
      <c r="C35" s="26" t="s">
        <v>5367</v>
      </c>
      <c r="D35" t="s">
        <v>345</v>
      </c>
      <c r="E35" s="27" t="s">
        <v>5368</v>
      </c>
      <c r="F35" s="28" t="s">
        <v>481</v>
      </c>
      <c r="G35" s="29">
        <v>200</v>
      </c>
      <c r="H35" s="28">
        <v>0</v>
      </c>
      <c r="I35" s="30">
        <f>ROUND(G35*H35,P4)</f>
        <v>0</v>
      </c>
      <c r="L35" s="30">
        <v>0</v>
      </c>
      <c r="M35" s="24">
        <f>ROUND(G35*L35,P4)</f>
        <v>0</v>
      </c>
      <c r="N35" s="25" t="s">
        <v>348</v>
      </c>
      <c r="O35" s="31">
        <f>M35*AA35</f>
        <v>0</v>
      </c>
      <c r="P35" s="1">
        <v>3</v>
      </c>
      <c r="AA35" s="1">
        <f>IF(P35=1,$O$3,IF(P35=2,$O$4,$O$5))</f>
        <v>0</v>
      </c>
    </row>
    <row r="36">
      <c r="A36" s="1" t="s">
        <v>339</v>
      </c>
      <c r="E36" s="27" t="s">
        <v>5874</v>
      </c>
    </row>
    <row r="37">
      <c r="A37" s="1" t="s">
        <v>341</v>
      </c>
      <c r="E37" s="32" t="s">
        <v>5907</v>
      </c>
    </row>
    <row r="38" ht="356.4">
      <c r="A38" s="1" t="s">
        <v>342</v>
      </c>
      <c r="E38" s="27" t="s">
        <v>485</v>
      </c>
    </row>
    <row r="39">
      <c r="A39" s="1" t="s">
        <v>333</v>
      </c>
      <c r="B39" s="1">
        <v>8</v>
      </c>
      <c r="C39" s="26" t="s">
        <v>5844</v>
      </c>
      <c r="D39" t="s">
        <v>345</v>
      </c>
      <c r="E39" s="27" t="s">
        <v>5845</v>
      </c>
      <c r="F39" s="28" t="s">
        <v>481</v>
      </c>
      <c r="G39" s="29">
        <v>155.40000000000001</v>
      </c>
      <c r="H39" s="28">
        <v>0</v>
      </c>
      <c r="I39" s="30">
        <f>ROUND(G39*H39,P4)</f>
        <v>0</v>
      </c>
      <c r="L39" s="30">
        <v>0</v>
      </c>
      <c r="M39" s="24">
        <f>ROUND(G39*L39,P4)</f>
        <v>0</v>
      </c>
      <c r="N39" s="25" t="s">
        <v>348</v>
      </c>
      <c r="O39" s="31">
        <f>M39*AA39</f>
        <v>0</v>
      </c>
      <c r="P39" s="1">
        <v>3</v>
      </c>
      <c r="AA39" s="1">
        <f>IF(P39=1,$O$3,IF(P39=2,$O$4,$O$5))</f>
        <v>0</v>
      </c>
    </row>
    <row r="40">
      <c r="A40" s="1" t="s">
        <v>339</v>
      </c>
      <c r="E40" s="27" t="s">
        <v>5242</v>
      </c>
    </row>
    <row r="41">
      <c r="A41" s="1" t="s">
        <v>341</v>
      </c>
      <c r="E41" s="32" t="s">
        <v>5908</v>
      </c>
    </row>
    <row r="42" ht="356.4">
      <c r="A42" s="1" t="s">
        <v>342</v>
      </c>
      <c r="E42" s="27" t="s">
        <v>485</v>
      </c>
    </row>
    <row r="43">
      <c r="A43" s="1" t="s">
        <v>333</v>
      </c>
      <c r="B43" s="1">
        <v>9</v>
      </c>
      <c r="C43" s="26" t="s">
        <v>3777</v>
      </c>
      <c r="D43" t="s">
        <v>345</v>
      </c>
      <c r="E43" s="27" t="s">
        <v>3778</v>
      </c>
      <c r="F43" s="28" t="s">
        <v>481</v>
      </c>
      <c r="G43" s="29">
        <v>200</v>
      </c>
      <c r="H43" s="28">
        <v>0</v>
      </c>
      <c r="I43" s="30">
        <f>ROUND(G43*H43,P4)</f>
        <v>0</v>
      </c>
      <c r="L43" s="30">
        <v>0</v>
      </c>
      <c r="M43" s="24">
        <f>ROUND(G43*L43,P4)</f>
        <v>0</v>
      </c>
      <c r="N43" s="25" t="s">
        <v>348</v>
      </c>
      <c r="O43" s="31">
        <f>M43*AA43</f>
        <v>0</v>
      </c>
      <c r="P43" s="1">
        <v>3</v>
      </c>
      <c r="AA43" s="1">
        <f>IF(P43=1,$O$3,IF(P43=2,$O$4,$O$5))</f>
        <v>0</v>
      </c>
    </row>
    <row r="44">
      <c r="A44" s="1" t="s">
        <v>339</v>
      </c>
      <c r="E44" s="27" t="s">
        <v>5181</v>
      </c>
    </row>
    <row r="45">
      <c r="A45" s="1" t="s">
        <v>341</v>
      </c>
      <c r="E45" s="32" t="s">
        <v>5909</v>
      </c>
    </row>
    <row r="46" ht="224.4">
      <c r="A46" s="1" t="s">
        <v>342</v>
      </c>
      <c r="E46" s="27" t="s">
        <v>3779</v>
      </c>
    </row>
    <row r="47">
      <c r="A47" s="1" t="s">
        <v>333</v>
      </c>
      <c r="B47" s="1">
        <v>10</v>
      </c>
      <c r="C47" s="26" t="s">
        <v>493</v>
      </c>
      <c r="D47" t="s">
        <v>345</v>
      </c>
      <c r="E47" s="27" t="s">
        <v>494</v>
      </c>
      <c r="F47" s="28" t="s">
        <v>481</v>
      </c>
      <c r="G47" s="29">
        <v>44.600000000000001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5910</v>
      </c>
    </row>
    <row r="50" ht="264">
      <c r="A50" s="1" t="s">
        <v>342</v>
      </c>
      <c r="E50" s="27" t="s">
        <v>495</v>
      </c>
    </row>
    <row r="51">
      <c r="A51" s="1" t="s">
        <v>330</v>
      </c>
      <c r="C51" s="22" t="s">
        <v>351</v>
      </c>
      <c r="E51" s="23" t="s">
        <v>5184</v>
      </c>
      <c r="L51" s="24">
        <f>SUMIFS(L52:L103,A52:A103,"P")</f>
        <v>0</v>
      </c>
      <c r="M51" s="24">
        <f>SUMIFS(M52:M103,A52:A103,"P")</f>
        <v>0</v>
      </c>
      <c r="N51" s="25"/>
    </row>
    <row r="52">
      <c r="A52" s="1" t="s">
        <v>333</v>
      </c>
      <c r="B52" s="1">
        <v>11</v>
      </c>
      <c r="C52" s="26" t="s">
        <v>5438</v>
      </c>
      <c r="D52" t="s">
        <v>345</v>
      </c>
      <c r="E52" s="27" t="s">
        <v>5439</v>
      </c>
      <c r="F52" s="28" t="s">
        <v>337</v>
      </c>
      <c r="G52" s="29">
        <v>0.73599999999999999</v>
      </c>
      <c r="H52" s="28">
        <v>0</v>
      </c>
      <c r="I52" s="30">
        <f>ROUND(G52*H52,P4)</f>
        <v>0</v>
      </c>
      <c r="L52" s="30">
        <v>0</v>
      </c>
      <c r="M52" s="24">
        <f>ROUND(G52*L52,P4)</f>
        <v>0</v>
      </c>
      <c r="N52" s="25" t="s">
        <v>348</v>
      </c>
      <c r="O52" s="31">
        <f>M52*AA52</f>
        <v>0</v>
      </c>
      <c r="P52" s="1">
        <v>3</v>
      </c>
      <c r="AA52" s="1">
        <f>IF(P52=1,$O$3,IF(P52=2,$O$4,$O$5))</f>
        <v>0</v>
      </c>
    </row>
    <row r="53">
      <c r="A53" s="1" t="s">
        <v>339</v>
      </c>
      <c r="E53" s="27" t="s">
        <v>5911</v>
      </c>
    </row>
    <row r="54">
      <c r="A54" s="1" t="s">
        <v>341</v>
      </c>
      <c r="E54" s="32" t="s">
        <v>5508</v>
      </c>
    </row>
    <row r="55" ht="118.8">
      <c r="A55" s="1" t="s">
        <v>342</v>
      </c>
      <c r="E55" s="27" t="s">
        <v>5442</v>
      </c>
    </row>
    <row r="56">
      <c r="A56" s="1" t="s">
        <v>333</v>
      </c>
      <c r="B56" s="1">
        <v>12</v>
      </c>
      <c r="C56" s="26" t="s">
        <v>5443</v>
      </c>
      <c r="D56" t="s">
        <v>345</v>
      </c>
      <c r="E56" s="27" t="s">
        <v>5444</v>
      </c>
      <c r="F56" s="28" t="s">
        <v>476</v>
      </c>
      <c r="G56" s="29">
        <v>20.5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5912</v>
      </c>
    </row>
    <row r="59" ht="79.2">
      <c r="A59" s="1" t="s">
        <v>342</v>
      </c>
      <c r="E59" s="27" t="s">
        <v>5301</v>
      </c>
    </row>
    <row r="60">
      <c r="A60" s="1" t="s">
        <v>333</v>
      </c>
      <c r="B60" s="1">
        <v>13</v>
      </c>
      <c r="C60" s="26" t="s">
        <v>5081</v>
      </c>
      <c r="D60" t="s">
        <v>345</v>
      </c>
      <c r="E60" s="27" t="s">
        <v>5082</v>
      </c>
      <c r="F60" s="28" t="s">
        <v>476</v>
      </c>
      <c r="G60" s="29">
        <v>5.4400000000000004</v>
      </c>
      <c r="H60" s="28">
        <v>0</v>
      </c>
      <c r="I60" s="30">
        <f>ROUND(G60*H60,P4)</f>
        <v>0</v>
      </c>
      <c r="L60" s="30">
        <v>0</v>
      </c>
      <c r="M60" s="24">
        <f>ROUND(G60*L60,P4)</f>
        <v>0</v>
      </c>
      <c r="N60" s="25" t="s">
        <v>348</v>
      </c>
      <c r="O60" s="31">
        <f>M60*AA60</f>
        <v>0</v>
      </c>
      <c r="P60" s="1">
        <v>3</v>
      </c>
      <c r="AA60" s="1">
        <f>IF(P60=1,$O$3,IF(P60=2,$O$4,$O$5))</f>
        <v>0</v>
      </c>
    </row>
    <row r="61">
      <c r="A61" s="1" t="s">
        <v>339</v>
      </c>
      <c r="E61" s="27" t="s">
        <v>5913</v>
      </c>
    </row>
    <row r="62">
      <c r="A62" s="1" t="s">
        <v>341</v>
      </c>
    </row>
    <row r="63" ht="382.8">
      <c r="A63" s="1" t="s">
        <v>342</v>
      </c>
      <c r="E63" s="27" t="s">
        <v>5084</v>
      </c>
    </row>
    <row r="64">
      <c r="A64" s="1" t="s">
        <v>333</v>
      </c>
      <c r="B64" s="1">
        <v>14</v>
      </c>
      <c r="C64" s="26" t="s">
        <v>5447</v>
      </c>
      <c r="D64" t="s">
        <v>345</v>
      </c>
      <c r="E64" s="27" t="s">
        <v>5448</v>
      </c>
      <c r="F64" s="28" t="s">
        <v>476</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5914</v>
      </c>
    </row>
    <row r="67" ht="316.8">
      <c r="A67" s="1" t="s">
        <v>342</v>
      </c>
      <c r="E67" s="27" t="s">
        <v>5450</v>
      </c>
    </row>
    <row r="68">
      <c r="A68" s="1" t="s">
        <v>333</v>
      </c>
      <c r="B68" s="1">
        <v>15</v>
      </c>
      <c r="C68" s="26" t="s">
        <v>5451</v>
      </c>
      <c r="D68" t="s">
        <v>345</v>
      </c>
      <c r="E68" s="27" t="s">
        <v>5452</v>
      </c>
      <c r="F68" s="28" t="s">
        <v>476</v>
      </c>
      <c r="G68" s="29">
        <v>5.4400000000000004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5915</v>
      </c>
    </row>
    <row r="71" ht="52.8">
      <c r="A71" s="1" t="s">
        <v>342</v>
      </c>
      <c r="E71" s="27" t="s">
        <v>5385</v>
      </c>
    </row>
    <row r="72">
      <c r="A72" s="1" t="s">
        <v>333</v>
      </c>
      <c r="B72" s="1">
        <v>16</v>
      </c>
      <c r="C72" s="26" t="s">
        <v>5382</v>
      </c>
      <c r="D72" t="s">
        <v>345</v>
      </c>
      <c r="E72" s="27" t="s">
        <v>5383</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5916</v>
      </c>
    </row>
    <row r="75" ht="52.8">
      <c r="A75" s="1" t="s">
        <v>342</v>
      </c>
      <c r="E75" s="27" t="s">
        <v>5385</v>
      </c>
    </row>
    <row r="76">
      <c r="A76" s="1" t="s">
        <v>333</v>
      </c>
      <c r="B76" s="1">
        <v>17</v>
      </c>
      <c r="C76" s="26" t="s">
        <v>5454</v>
      </c>
      <c r="D76" t="s">
        <v>345</v>
      </c>
      <c r="E76" s="27" t="s">
        <v>5455</v>
      </c>
      <c r="F76" s="28" t="s">
        <v>361</v>
      </c>
      <c r="G76" s="29">
        <v>56</v>
      </c>
      <c r="H76" s="28">
        <v>0</v>
      </c>
      <c r="I76" s="30">
        <f>ROUND(G76*H76,P4)</f>
        <v>0</v>
      </c>
      <c r="L76" s="30">
        <v>0</v>
      </c>
      <c r="M76" s="24">
        <f>ROUND(G76*L76,P4)</f>
        <v>0</v>
      </c>
      <c r="N76" s="25" t="s">
        <v>348</v>
      </c>
      <c r="O76" s="31">
        <f>M76*AA76</f>
        <v>0</v>
      </c>
      <c r="P76" s="1">
        <v>3</v>
      </c>
      <c r="AA76" s="1">
        <f>IF(P76=1,$O$3,IF(P76=2,$O$4,$O$5))</f>
        <v>0</v>
      </c>
    </row>
    <row r="77">
      <c r="A77" s="1" t="s">
        <v>339</v>
      </c>
      <c r="E77" s="27" t="s">
        <v>5456</v>
      </c>
    </row>
    <row r="78">
      <c r="A78" s="1" t="s">
        <v>341</v>
      </c>
      <c r="E78" s="32" t="s">
        <v>5917</v>
      </c>
    </row>
    <row r="79" ht="92.4">
      <c r="A79" s="1" t="s">
        <v>342</v>
      </c>
      <c r="E79" s="27" t="s">
        <v>5390</v>
      </c>
    </row>
    <row r="80">
      <c r="A80" s="1" t="s">
        <v>333</v>
      </c>
      <c r="B80" s="1">
        <v>18</v>
      </c>
      <c r="C80" s="26" t="s">
        <v>5458</v>
      </c>
      <c r="D80" t="s">
        <v>345</v>
      </c>
      <c r="E80" s="27" t="s">
        <v>5459</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5918</v>
      </c>
    </row>
    <row r="83" ht="224.4">
      <c r="A83" s="1" t="s">
        <v>342</v>
      </c>
      <c r="E83" s="27" t="s">
        <v>5461</v>
      </c>
    </row>
    <row r="84">
      <c r="A84" s="1" t="s">
        <v>333</v>
      </c>
      <c r="B84" s="1">
        <v>19</v>
      </c>
      <c r="C84" s="26" t="s">
        <v>2339</v>
      </c>
      <c r="D84" t="s">
        <v>345</v>
      </c>
      <c r="E84" s="27" t="s">
        <v>2340</v>
      </c>
      <c r="F84" s="28" t="s">
        <v>481</v>
      </c>
      <c r="G84" s="29">
        <v>1.2</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5919</v>
      </c>
    </row>
    <row r="87" ht="382.8">
      <c r="A87" s="1" t="s">
        <v>342</v>
      </c>
      <c r="E87" s="27" t="s">
        <v>2341</v>
      </c>
    </row>
    <row r="88">
      <c r="A88" s="1" t="s">
        <v>333</v>
      </c>
      <c r="B88" s="1">
        <v>20</v>
      </c>
      <c r="C88" s="26" t="s">
        <v>5391</v>
      </c>
      <c r="D88" t="s">
        <v>345</v>
      </c>
      <c r="E88" s="27" t="s">
        <v>5392</v>
      </c>
      <c r="F88" s="28" t="s">
        <v>481</v>
      </c>
      <c r="G88" s="29">
        <v>7</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5920</v>
      </c>
    </row>
    <row r="91" ht="382.8">
      <c r="A91" s="1" t="s">
        <v>342</v>
      </c>
      <c r="E91" s="27" t="s">
        <v>3827</v>
      </c>
    </row>
    <row r="92">
      <c r="A92" s="1" t="s">
        <v>333</v>
      </c>
      <c r="B92" s="1">
        <v>21</v>
      </c>
      <c r="C92" s="26" t="s">
        <v>5466</v>
      </c>
      <c r="D92" t="s">
        <v>345</v>
      </c>
      <c r="E92" s="27" t="s">
        <v>5467</v>
      </c>
      <c r="F92" s="28" t="s">
        <v>337</v>
      </c>
      <c r="G92" s="29">
        <v>0.22600000000000001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5921</v>
      </c>
    </row>
    <row r="95" ht="316.8">
      <c r="A95" s="1" t="s">
        <v>342</v>
      </c>
      <c r="E95" s="27" t="s">
        <v>5398</v>
      </c>
    </row>
    <row r="96">
      <c r="A96" s="1" t="s">
        <v>333</v>
      </c>
      <c r="B96" s="1">
        <v>22</v>
      </c>
      <c r="C96" s="26" t="s">
        <v>5395</v>
      </c>
      <c r="D96" t="s">
        <v>345</v>
      </c>
      <c r="E96" s="27" t="s">
        <v>5396</v>
      </c>
      <c r="F96" s="28" t="s">
        <v>337</v>
      </c>
      <c r="G96" s="29">
        <v>0.050000000000000003</v>
      </c>
      <c r="H96" s="28">
        <v>0</v>
      </c>
      <c r="I96" s="30">
        <f>ROUND(G96*H96,P4)</f>
        <v>0</v>
      </c>
      <c r="L96" s="30">
        <v>0</v>
      </c>
      <c r="M96" s="24">
        <f>ROUND(G96*L96,P4)</f>
        <v>0</v>
      </c>
      <c r="N96" s="25" t="s">
        <v>348</v>
      </c>
      <c r="O96" s="31">
        <f>M96*AA96</f>
        <v>0</v>
      </c>
      <c r="P96" s="1">
        <v>3</v>
      </c>
      <c r="AA96" s="1">
        <f>IF(P96=1,$O$3,IF(P96=2,$O$4,$O$5))</f>
        <v>0</v>
      </c>
    </row>
    <row r="97">
      <c r="A97" s="1" t="s">
        <v>339</v>
      </c>
      <c r="E97" s="27" t="s">
        <v>5591</v>
      </c>
    </row>
    <row r="98">
      <c r="A98" s="1" t="s">
        <v>341</v>
      </c>
      <c r="E98" s="32" t="s">
        <v>5922</v>
      </c>
    </row>
    <row r="99" ht="316.8">
      <c r="A99" s="1" t="s">
        <v>342</v>
      </c>
      <c r="E99" s="27" t="s">
        <v>5398</v>
      </c>
    </row>
    <row r="100">
      <c r="A100" s="1" t="s">
        <v>333</v>
      </c>
      <c r="B100" s="1">
        <v>23</v>
      </c>
      <c r="C100" s="26" t="s">
        <v>5626</v>
      </c>
      <c r="D100" t="s">
        <v>345</v>
      </c>
      <c r="E100" s="27" t="s">
        <v>5627</v>
      </c>
      <c r="F100" s="28" t="s">
        <v>355</v>
      </c>
      <c r="G100" s="29">
        <v>8</v>
      </c>
      <c r="H100" s="28">
        <v>0</v>
      </c>
      <c r="I100" s="30">
        <f>ROUND(G100*H100,P4)</f>
        <v>0</v>
      </c>
      <c r="L100" s="30">
        <v>0</v>
      </c>
      <c r="M100" s="24">
        <f>ROUND(G100*L100,P4)</f>
        <v>0</v>
      </c>
      <c r="N100" s="25" t="s">
        <v>348</v>
      </c>
      <c r="O100" s="31">
        <f>M100*AA100</f>
        <v>0</v>
      </c>
      <c r="P100" s="1">
        <v>3</v>
      </c>
      <c r="AA100" s="1">
        <f>IF(P100=1,$O$3,IF(P100=2,$O$4,$O$5))</f>
        <v>0</v>
      </c>
    </row>
    <row r="101">
      <c r="A101" s="1" t="s">
        <v>339</v>
      </c>
      <c r="E101" s="27" t="s">
        <v>5471</v>
      </c>
    </row>
    <row r="102">
      <c r="A102" s="1" t="s">
        <v>341</v>
      </c>
      <c r="E102" s="32" t="s">
        <v>5923</v>
      </c>
    </row>
    <row r="103" ht="66">
      <c r="A103" s="1" t="s">
        <v>342</v>
      </c>
      <c r="E103" s="27" t="s">
        <v>5402</v>
      </c>
    </row>
    <row r="104">
      <c r="A104" s="1" t="s">
        <v>330</v>
      </c>
      <c r="C104" s="22" t="s">
        <v>486</v>
      </c>
      <c r="E104" s="23" t="s">
        <v>3835</v>
      </c>
      <c r="L104" s="24">
        <f>SUMIFS(L105:L124,A105:A124,"P")</f>
        <v>0</v>
      </c>
      <c r="M104" s="24">
        <f>SUMIFS(M105:M124,A105:A124,"P")</f>
        <v>0</v>
      </c>
      <c r="N104" s="25"/>
    </row>
    <row r="105">
      <c r="A105" s="1" t="s">
        <v>333</v>
      </c>
      <c r="B105" s="1">
        <v>24</v>
      </c>
      <c r="C105" s="26" t="s">
        <v>5416</v>
      </c>
      <c r="D105" t="s">
        <v>345</v>
      </c>
      <c r="E105" s="27" t="s">
        <v>5417</v>
      </c>
      <c r="F105" s="28" t="s">
        <v>481</v>
      </c>
      <c r="G105" s="29">
        <v>5.9199999999999999</v>
      </c>
      <c r="H105" s="28">
        <v>0</v>
      </c>
      <c r="I105" s="30">
        <f>ROUND(G105*H105,P4)</f>
        <v>0</v>
      </c>
      <c r="L105" s="30">
        <v>0</v>
      </c>
      <c r="M105" s="24">
        <f>ROUND(G105*L105,P4)</f>
        <v>0</v>
      </c>
      <c r="N105" s="25" t="s">
        <v>348</v>
      </c>
      <c r="O105" s="31">
        <f>M105*AA105</f>
        <v>0</v>
      </c>
      <c r="P105" s="1">
        <v>3</v>
      </c>
      <c r="AA105" s="1">
        <f>IF(P105=1,$O$3,IF(P105=2,$O$4,$O$5))</f>
        <v>0</v>
      </c>
    </row>
    <row r="106" ht="26.4">
      <c r="A106" s="1" t="s">
        <v>339</v>
      </c>
      <c r="E106" s="27" t="s">
        <v>5924</v>
      </c>
    </row>
    <row r="107">
      <c r="A107" s="1" t="s">
        <v>341</v>
      </c>
    </row>
    <row r="108" ht="382.8">
      <c r="A108" s="1" t="s">
        <v>342</v>
      </c>
      <c r="E108" s="27" t="s">
        <v>2341</v>
      </c>
    </row>
    <row r="109">
      <c r="A109" s="1" t="s">
        <v>333</v>
      </c>
      <c r="B109" s="1">
        <v>25</v>
      </c>
      <c r="C109" s="26" t="s">
        <v>5194</v>
      </c>
      <c r="D109" t="s">
        <v>345</v>
      </c>
      <c r="E109" s="27" t="s">
        <v>5195</v>
      </c>
      <c r="F109" s="28" t="s">
        <v>481</v>
      </c>
      <c r="G109" s="29">
        <v>0.80000000000000004</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5925</v>
      </c>
    </row>
    <row r="112" ht="382.8">
      <c r="A112" s="1" t="s">
        <v>342</v>
      </c>
      <c r="E112" s="27" t="s">
        <v>3827</v>
      </c>
    </row>
    <row r="113">
      <c r="A113" s="1" t="s">
        <v>333</v>
      </c>
      <c r="B113" s="1">
        <v>26</v>
      </c>
      <c r="C113" s="26" t="s">
        <v>4132</v>
      </c>
      <c r="D113" t="s">
        <v>345</v>
      </c>
      <c r="E113" s="27" t="s">
        <v>4133</v>
      </c>
      <c r="F113" s="28" t="s">
        <v>481</v>
      </c>
      <c r="G113" s="29">
        <v>0.216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5926</v>
      </c>
    </row>
    <row r="116" ht="79.2">
      <c r="A116" s="1" t="s">
        <v>342</v>
      </c>
      <c r="E116" s="27" t="s">
        <v>4135</v>
      </c>
    </row>
    <row r="117">
      <c r="A117" s="1" t="s">
        <v>333</v>
      </c>
      <c r="B117" s="1">
        <v>27</v>
      </c>
      <c r="C117" s="26" t="s">
        <v>5098</v>
      </c>
      <c r="D117" t="s">
        <v>345</v>
      </c>
      <c r="E117" s="27" t="s">
        <v>5099</v>
      </c>
      <c r="F117" s="28" t="s">
        <v>337</v>
      </c>
      <c r="G117" s="29">
        <v>0.042999999999999997</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5927</v>
      </c>
    </row>
    <row r="120" ht="303.6">
      <c r="A120" s="1" t="s">
        <v>342</v>
      </c>
      <c r="E120" s="27" t="s">
        <v>3831</v>
      </c>
    </row>
    <row r="121">
      <c r="A121" s="1" t="s">
        <v>333</v>
      </c>
      <c r="B121" s="1">
        <v>28</v>
      </c>
      <c r="C121" s="26" t="s">
        <v>3842</v>
      </c>
      <c r="D121" t="s">
        <v>345</v>
      </c>
      <c r="E121" s="27" t="s">
        <v>3843</v>
      </c>
      <c r="F121" s="28" t="s">
        <v>481</v>
      </c>
      <c r="G121" s="29">
        <v>1.5800000000000001</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5928</v>
      </c>
    </row>
    <row r="124" ht="118.8">
      <c r="A124" s="1" t="s">
        <v>342</v>
      </c>
      <c r="E124" s="27" t="s">
        <v>3845</v>
      </c>
    </row>
    <row r="125">
      <c r="A125" s="1" t="s">
        <v>330</v>
      </c>
      <c r="C125" s="22" t="s">
        <v>522</v>
      </c>
      <c r="E125" s="23" t="s">
        <v>5212</v>
      </c>
      <c r="L125" s="24">
        <f>SUMIFS(L126:L129,A126:A129,"P")</f>
        <v>0</v>
      </c>
      <c r="M125" s="24">
        <f>SUMIFS(M126:M129,A126:A129,"P")</f>
        <v>0</v>
      </c>
      <c r="N125" s="25"/>
    </row>
    <row r="126" ht="26.4">
      <c r="A126" s="1" t="s">
        <v>333</v>
      </c>
      <c r="B126" s="1">
        <v>29</v>
      </c>
      <c r="C126" s="26" t="s">
        <v>3954</v>
      </c>
      <c r="D126" t="s">
        <v>345</v>
      </c>
      <c r="E126" s="27" t="s">
        <v>3955</v>
      </c>
      <c r="F126" s="28" t="s">
        <v>476</v>
      </c>
      <c r="G126" s="29">
        <v>53</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5929</v>
      </c>
    </row>
    <row r="129" ht="211.2">
      <c r="A129" s="1" t="s">
        <v>342</v>
      </c>
      <c r="E129" s="27" t="s">
        <v>3957</v>
      </c>
    </row>
    <row r="130">
      <c r="A130" s="1" t="s">
        <v>330</v>
      </c>
      <c r="C130" s="22" t="s">
        <v>3980</v>
      </c>
      <c r="E130" s="23" t="s">
        <v>5217</v>
      </c>
      <c r="L130" s="24">
        <f>SUMIFS(L131:L150,A131:A150,"P")</f>
        <v>0</v>
      </c>
      <c r="M130" s="24">
        <f>SUMIFS(M131:M150,A131:A150,"P")</f>
        <v>0</v>
      </c>
      <c r="N130" s="25"/>
    </row>
    <row r="131">
      <c r="A131" s="1" t="s">
        <v>333</v>
      </c>
      <c r="B131" s="1">
        <v>30</v>
      </c>
      <c r="C131" s="26" t="s">
        <v>4941</v>
      </c>
      <c r="D131" t="s">
        <v>345</v>
      </c>
      <c r="E131" s="27" t="s">
        <v>4942</v>
      </c>
      <c r="F131" s="28" t="s">
        <v>361</v>
      </c>
      <c r="G131" s="29">
        <v>15</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5930</v>
      </c>
    </row>
    <row r="134" ht="79.2">
      <c r="A134" s="1" t="s">
        <v>342</v>
      </c>
      <c r="E134" s="27" t="s">
        <v>4944</v>
      </c>
    </row>
    <row r="135">
      <c r="A135" s="1" t="s">
        <v>333</v>
      </c>
      <c r="B135" s="1">
        <v>31</v>
      </c>
      <c r="C135" s="26" t="s">
        <v>5686</v>
      </c>
      <c r="D135" t="s">
        <v>345</v>
      </c>
      <c r="E135" s="27" t="s">
        <v>5687</v>
      </c>
      <c r="F135" s="28" t="s">
        <v>361</v>
      </c>
      <c r="G135" s="29">
        <v>13.84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5931</v>
      </c>
    </row>
    <row r="138" ht="79.2">
      <c r="A138" s="1" t="s">
        <v>342</v>
      </c>
      <c r="E138" s="27" t="s">
        <v>4841</v>
      </c>
    </row>
    <row r="139">
      <c r="A139" s="1" t="s">
        <v>333</v>
      </c>
      <c r="B139" s="1">
        <v>32</v>
      </c>
      <c r="C139" s="26" t="s">
        <v>5486</v>
      </c>
      <c r="D139" t="s">
        <v>345</v>
      </c>
      <c r="E139" s="27" t="s">
        <v>5487</v>
      </c>
      <c r="F139" s="28" t="s">
        <v>337</v>
      </c>
      <c r="G139" s="29">
        <v>0.63600000000000001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5932</v>
      </c>
    </row>
    <row r="142" ht="52.8">
      <c r="A142" s="1" t="s">
        <v>342</v>
      </c>
      <c r="E142" s="27" t="s">
        <v>5489</v>
      </c>
    </row>
    <row r="143">
      <c r="A143" s="1" t="s">
        <v>333</v>
      </c>
      <c r="B143" s="1">
        <v>33</v>
      </c>
      <c r="C143" s="26" t="s">
        <v>5532</v>
      </c>
      <c r="D143" t="s">
        <v>345</v>
      </c>
      <c r="E143" s="27" t="s">
        <v>5533</v>
      </c>
      <c r="F143" s="28" t="s">
        <v>361</v>
      </c>
      <c r="G143" s="29">
        <v>10.15</v>
      </c>
      <c r="H143" s="28">
        <v>0</v>
      </c>
      <c r="I143" s="30">
        <f>ROUND(G143*H143,P4)</f>
        <v>0</v>
      </c>
      <c r="L143" s="30">
        <v>0</v>
      </c>
      <c r="M143" s="24">
        <f>ROUND(G143*L143,P4)</f>
        <v>0</v>
      </c>
      <c r="N143" s="25" t="s">
        <v>348</v>
      </c>
      <c r="O143" s="31">
        <f>M143*AA143</f>
        <v>0</v>
      </c>
      <c r="P143" s="1">
        <v>3</v>
      </c>
      <c r="AA143" s="1">
        <f>IF(P143=1,$O$3,IF(P143=2,$O$4,$O$5))</f>
        <v>0</v>
      </c>
    </row>
    <row r="144">
      <c r="A144" s="1" t="s">
        <v>339</v>
      </c>
      <c r="E144" s="27" t="s">
        <v>5176</v>
      </c>
    </row>
    <row r="145">
      <c r="A145" s="1" t="s">
        <v>341</v>
      </c>
      <c r="E145" s="32" t="s">
        <v>5933</v>
      </c>
    </row>
    <row r="146" ht="132">
      <c r="A146" s="1" t="s">
        <v>342</v>
      </c>
      <c r="E146" s="27" t="s">
        <v>5493</v>
      </c>
    </row>
    <row r="147">
      <c r="A147" s="1" t="s">
        <v>333</v>
      </c>
      <c r="B147" s="1">
        <v>34</v>
      </c>
      <c r="C147" s="26" t="s">
        <v>5231</v>
      </c>
      <c r="D147" t="s">
        <v>345</v>
      </c>
      <c r="E147" s="27" t="s">
        <v>5232</v>
      </c>
      <c r="F147" s="28" t="s">
        <v>481</v>
      </c>
      <c r="G147" s="29">
        <v>51.5</v>
      </c>
      <c r="H147" s="28">
        <v>0</v>
      </c>
      <c r="I147" s="30">
        <f>ROUND(G147*H147,P4)</f>
        <v>0</v>
      </c>
      <c r="L147" s="30">
        <v>0</v>
      </c>
      <c r="M147" s="24">
        <f>ROUND(G147*L147,P4)</f>
        <v>0</v>
      </c>
      <c r="N147" s="25" t="s">
        <v>348</v>
      </c>
      <c r="O147" s="31">
        <f>M147*AA147</f>
        <v>0</v>
      </c>
      <c r="P147" s="1">
        <v>3</v>
      </c>
      <c r="AA147" s="1">
        <f>IF(P147=1,$O$3,IF(P147=2,$O$4,$O$5))</f>
        <v>0</v>
      </c>
    </row>
    <row r="148">
      <c r="A148" s="1" t="s">
        <v>339</v>
      </c>
      <c r="E148" s="27" t="s">
        <v>5176</v>
      </c>
    </row>
    <row r="149">
      <c r="A149" s="1" t="s">
        <v>341</v>
      </c>
      <c r="E149" s="32" t="s">
        <v>5934</v>
      </c>
    </row>
    <row r="150" ht="92.4">
      <c r="A150" s="1" t="s">
        <v>342</v>
      </c>
      <c r="E150"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COUNTIFS(L8:L265,"=0",A8:A265,"P")+COUNTIFS(L8:L265,"",A8:A265,"P")+SUM(Q8:Q265)</f>
        <v>0</v>
      </c>
    </row>
    <row r="8">
      <c r="A8" s="1" t="s">
        <v>328</v>
      </c>
      <c r="C8" s="22" t="s">
        <v>5935</v>
      </c>
      <c r="E8" s="23" t="s">
        <v>167</v>
      </c>
      <c r="L8" s="24">
        <f>L9+L18+L51+L108+L125+L178+L195+L204</f>
        <v>0</v>
      </c>
      <c r="M8" s="24">
        <f>M9+M18+M51+M108+M125+M178+M195+M204</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721.20000000000005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5936</v>
      </c>
    </row>
    <row r="13" ht="158.4">
      <c r="A13" s="1" t="s">
        <v>342</v>
      </c>
      <c r="E13" s="27" t="s">
        <v>343</v>
      </c>
    </row>
    <row r="14" ht="26.4">
      <c r="A14" s="1" t="s">
        <v>333</v>
      </c>
      <c r="B14" s="1">
        <v>2</v>
      </c>
      <c r="C14" s="26" t="s">
        <v>3728</v>
      </c>
      <c r="D14" t="s">
        <v>3729</v>
      </c>
      <c r="E14" s="27" t="s">
        <v>3730</v>
      </c>
      <c r="F14" s="28" t="s">
        <v>337</v>
      </c>
      <c r="G14" s="29">
        <v>243.5</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c r="E16" s="32" t="s">
        <v>5937</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5170</v>
      </c>
      <c r="D19" t="s">
        <v>345</v>
      </c>
      <c r="E19" s="27" t="s">
        <v>5171</v>
      </c>
      <c r="F19" s="28" t="s">
        <v>481</v>
      </c>
      <c r="G19" s="29">
        <v>180.40000000000001</v>
      </c>
      <c r="H19" s="28">
        <v>0</v>
      </c>
      <c r="I19" s="30">
        <f>ROUND(G19*H19,P4)</f>
        <v>0</v>
      </c>
      <c r="L19" s="30">
        <v>0</v>
      </c>
      <c r="M19" s="24">
        <f>ROUND(G19*L19,P4)</f>
        <v>0</v>
      </c>
      <c r="N19" s="25" t="s">
        <v>348</v>
      </c>
      <c r="O19" s="31">
        <f>M19*AA19</f>
        <v>0</v>
      </c>
      <c r="P19" s="1">
        <v>3</v>
      </c>
      <c r="AA19" s="1">
        <f>IF(P19=1,$O$3,IF(P19=2,$O$4,$O$5))</f>
        <v>0</v>
      </c>
    </row>
    <row r="20">
      <c r="A20" s="1" t="s">
        <v>339</v>
      </c>
      <c r="E20" s="27" t="s">
        <v>5365</v>
      </c>
    </row>
    <row r="21">
      <c r="A21" s="1" t="s">
        <v>341</v>
      </c>
      <c r="E21" s="32" t="s">
        <v>5938</v>
      </c>
    </row>
    <row r="22" ht="330">
      <c r="A22" s="1" t="s">
        <v>342</v>
      </c>
      <c r="E22" s="27" t="s">
        <v>5173</v>
      </c>
    </row>
    <row r="23">
      <c r="A23" s="1" t="s">
        <v>333</v>
      </c>
      <c r="B23" s="1">
        <v>4</v>
      </c>
      <c r="C23" s="26" t="s">
        <v>5367</v>
      </c>
      <c r="D23" t="s">
        <v>345</v>
      </c>
      <c r="E23" s="27" t="s">
        <v>5368</v>
      </c>
      <c r="F23" s="28" t="s">
        <v>481</v>
      </c>
      <c r="G23" s="29">
        <v>180.40000000000001</v>
      </c>
      <c r="H23" s="28">
        <v>0</v>
      </c>
      <c r="I23" s="30">
        <f>ROUND(G23*H23,P4)</f>
        <v>0</v>
      </c>
      <c r="L23" s="30">
        <v>0</v>
      </c>
      <c r="M23" s="24">
        <f>ROUND(G23*L23,P4)</f>
        <v>0</v>
      </c>
      <c r="N23" s="25" t="s">
        <v>348</v>
      </c>
      <c r="O23" s="31">
        <f>M23*AA23</f>
        <v>0</v>
      </c>
      <c r="P23" s="1">
        <v>3</v>
      </c>
      <c r="AA23" s="1">
        <f>IF(P23=1,$O$3,IF(P23=2,$O$4,$O$5))</f>
        <v>0</v>
      </c>
    </row>
    <row r="24">
      <c r="A24" s="1" t="s">
        <v>339</v>
      </c>
      <c r="E24" s="27" t="s">
        <v>5369</v>
      </c>
    </row>
    <row r="25">
      <c r="A25" s="1" t="s">
        <v>341</v>
      </c>
      <c r="E25" s="32" t="s">
        <v>5938</v>
      </c>
    </row>
    <row r="26" ht="356.4">
      <c r="A26" s="1" t="s">
        <v>342</v>
      </c>
      <c r="E26" s="27" t="s">
        <v>485</v>
      </c>
    </row>
    <row r="27">
      <c r="A27" s="1" t="s">
        <v>333</v>
      </c>
      <c r="B27" s="1">
        <v>5</v>
      </c>
      <c r="C27" s="26" t="s">
        <v>5371</v>
      </c>
      <c r="D27" t="s">
        <v>345</v>
      </c>
      <c r="E27" s="27" t="s">
        <v>5372</v>
      </c>
      <c r="F27" s="28" t="s">
        <v>481</v>
      </c>
      <c r="G27" s="29">
        <v>714.60000000000002</v>
      </c>
      <c r="H27" s="28">
        <v>0</v>
      </c>
      <c r="I27" s="30">
        <f>ROUND(G27*H27,P4)</f>
        <v>0</v>
      </c>
      <c r="L27" s="30">
        <v>0</v>
      </c>
      <c r="M27" s="24">
        <f>ROUND(G27*L27,P4)</f>
        <v>0</v>
      </c>
      <c r="N27" s="25" t="s">
        <v>348</v>
      </c>
      <c r="O27" s="31">
        <f>M27*AA27</f>
        <v>0</v>
      </c>
      <c r="P27" s="1">
        <v>3</v>
      </c>
      <c r="AA27" s="1">
        <f>IF(P27=1,$O$3,IF(P27=2,$O$4,$O$5))</f>
        <v>0</v>
      </c>
    </row>
    <row r="28">
      <c r="A28" s="1" t="s">
        <v>339</v>
      </c>
      <c r="E28" s="27" t="s">
        <v>5939</v>
      </c>
    </row>
    <row r="29">
      <c r="A29" s="1" t="s">
        <v>341</v>
      </c>
      <c r="E29" s="32" t="s">
        <v>5940</v>
      </c>
    </row>
    <row r="30" ht="356.4">
      <c r="A30" s="1" t="s">
        <v>342</v>
      </c>
      <c r="E30" s="27" t="s">
        <v>485</v>
      </c>
    </row>
    <row r="31">
      <c r="A31" s="1" t="s">
        <v>333</v>
      </c>
      <c r="B31" s="1">
        <v>6</v>
      </c>
      <c r="C31" s="26" t="s">
        <v>4765</v>
      </c>
      <c r="D31" t="s">
        <v>345</v>
      </c>
      <c r="E31" s="27" t="s">
        <v>4766</v>
      </c>
      <c r="F31" s="28" t="s">
        <v>481</v>
      </c>
      <c r="G31" s="29">
        <v>26.399999999999999</v>
      </c>
      <c r="H31" s="28">
        <v>0</v>
      </c>
      <c r="I31" s="30">
        <f>ROUND(G31*H31,P4)</f>
        <v>0</v>
      </c>
      <c r="L31" s="30">
        <v>0</v>
      </c>
      <c r="M31" s="24">
        <f>ROUND(G31*L31,P4)</f>
        <v>0</v>
      </c>
      <c r="N31" s="25" t="s">
        <v>348</v>
      </c>
      <c r="O31" s="31">
        <f>M31*AA31</f>
        <v>0</v>
      </c>
      <c r="P31" s="1">
        <v>3</v>
      </c>
      <c r="AA31" s="1">
        <f>IF(P31=1,$O$3,IF(P31=2,$O$4,$O$5))</f>
        <v>0</v>
      </c>
    </row>
    <row r="32">
      <c r="A32" s="1" t="s">
        <v>339</v>
      </c>
      <c r="E32" s="27" t="s">
        <v>5941</v>
      </c>
    </row>
    <row r="33">
      <c r="A33" s="1" t="s">
        <v>341</v>
      </c>
      <c r="E33" s="32" t="s">
        <v>5942</v>
      </c>
    </row>
    <row r="34" ht="303.6">
      <c r="A34" s="1" t="s">
        <v>342</v>
      </c>
      <c r="E34" s="27" t="s">
        <v>3776</v>
      </c>
    </row>
    <row r="35">
      <c r="A35" s="1" t="s">
        <v>333</v>
      </c>
      <c r="B35" s="1">
        <v>7</v>
      </c>
      <c r="C35" s="26" t="s">
        <v>3777</v>
      </c>
      <c r="D35" t="s">
        <v>345</v>
      </c>
      <c r="E35" s="27" t="s">
        <v>3778</v>
      </c>
      <c r="F35" s="28" t="s">
        <v>481</v>
      </c>
      <c r="G35" s="29">
        <v>180.40000000000001</v>
      </c>
      <c r="H35" s="28">
        <v>0</v>
      </c>
      <c r="I35" s="30">
        <f>ROUND(G35*H35,P4)</f>
        <v>0</v>
      </c>
      <c r="L35" s="30">
        <v>0</v>
      </c>
      <c r="M35" s="24">
        <f>ROUND(G35*L35,P4)</f>
        <v>0</v>
      </c>
      <c r="N35" s="25" t="s">
        <v>348</v>
      </c>
      <c r="O35" s="31">
        <f>M35*AA35</f>
        <v>0</v>
      </c>
      <c r="P35" s="1">
        <v>3</v>
      </c>
      <c r="AA35" s="1">
        <f>IF(P35=1,$O$3,IF(P35=2,$O$4,$O$5))</f>
        <v>0</v>
      </c>
    </row>
    <row r="36">
      <c r="A36" s="1" t="s">
        <v>339</v>
      </c>
      <c r="E36" s="27" t="s">
        <v>5375</v>
      </c>
    </row>
    <row r="37">
      <c r="A37" s="1" t="s">
        <v>341</v>
      </c>
      <c r="E37" s="32" t="s">
        <v>5938</v>
      </c>
    </row>
    <row r="38" ht="224.4">
      <c r="A38" s="1" t="s">
        <v>342</v>
      </c>
      <c r="E38" s="27" t="s">
        <v>3779</v>
      </c>
    </row>
    <row r="39">
      <c r="A39" s="1" t="s">
        <v>333</v>
      </c>
      <c r="B39" s="1">
        <v>8</v>
      </c>
      <c r="C39" s="26" t="s">
        <v>493</v>
      </c>
      <c r="D39" t="s">
        <v>345</v>
      </c>
      <c r="E39" s="27" t="s">
        <v>494</v>
      </c>
      <c r="F39" s="28" t="s">
        <v>481</v>
      </c>
      <c r="G39" s="29">
        <v>154</v>
      </c>
      <c r="H39" s="28">
        <v>0</v>
      </c>
      <c r="I39" s="30">
        <f>ROUND(G39*H39,P4)</f>
        <v>0</v>
      </c>
      <c r="L39" s="30">
        <v>0</v>
      </c>
      <c r="M39" s="24">
        <f>ROUND(G39*L39,P4)</f>
        <v>0</v>
      </c>
      <c r="N39" s="25" t="s">
        <v>348</v>
      </c>
      <c r="O39" s="31">
        <f>M39*AA39</f>
        <v>0</v>
      </c>
      <c r="P39" s="1">
        <v>3</v>
      </c>
      <c r="AA39" s="1">
        <f>IF(P39=1,$O$3,IF(P39=2,$O$4,$O$5))</f>
        <v>0</v>
      </c>
    </row>
    <row r="40">
      <c r="A40" s="1" t="s">
        <v>339</v>
      </c>
      <c r="E40" s="27" t="s">
        <v>5376</v>
      </c>
    </row>
    <row r="41">
      <c r="A41" s="1" t="s">
        <v>341</v>
      </c>
      <c r="E41" s="32" t="s">
        <v>5943</v>
      </c>
    </row>
    <row r="42" ht="264">
      <c r="A42" s="1" t="s">
        <v>342</v>
      </c>
      <c r="E42" s="27" t="s">
        <v>495</v>
      </c>
    </row>
    <row r="43">
      <c r="A43" s="1" t="s">
        <v>333</v>
      </c>
      <c r="B43" s="1">
        <v>9</v>
      </c>
      <c r="C43" s="26" t="s">
        <v>3801</v>
      </c>
      <c r="D43" t="s">
        <v>345</v>
      </c>
      <c r="E43" s="27" t="s">
        <v>3802</v>
      </c>
      <c r="F43" s="28" t="s">
        <v>476</v>
      </c>
      <c r="G43" s="29">
        <v>54</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5944</v>
      </c>
    </row>
    <row r="46" ht="66">
      <c r="A46" s="1" t="s">
        <v>342</v>
      </c>
      <c r="E46" s="27" t="s">
        <v>3804</v>
      </c>
    </row>
    <row r="47">
      <c r="A47" s="1" t="s">
        <v>333</v>
      </c>
      <c r="B47" s="1">
        <v>10</v>
      </c>
      <c r="C47" s="26" t="s">
        <v>3805</v>
      </c>
      <c r="D47" t="s">
        <v>345</v>
      </c>
      <c r="E47" s="27" t="s">
        <v>3806</v>
      </c>
      <c r="F47" s="28" t="s">
        <v>476</v>
      </c>
      <c r="G47" s="29">
        <v>270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5945</v>
      </c>
    </row>
    <row r="50" ht="66">
      <c r="A50" s="1" t="s">
        <v>342</v>
      </c>
      <c r="E50" s="27" t="s">
        <v>3807</v>
      </c>
    </row>
    <row r="51">
      <c r="A51" s="1" t="s">
        <v>330</v>
      </c>
      <c r="C51" s="22" t="s">
        <v>351</v>
      </c>
      <c r="E51" s="23" t="s">
        <v>5184</v>
      </c>
      <c r="L51" s="24">
        <f>SUMIFS(L52:L107,A52:A107,"P")</f>
        <v>0</v>
      </c>
      <c r="M51" s="24">
        <f>SUMIFS(M52:M107,A52:A107,"P")</f>
        <v>0</v>
      </c>
      <c r="N51" s="25"/>
    </row>
    <row r="52">
      <c r="A52" s="1" t="s">
        <v>333</v>
      </c>
      <c r="B52" s="1">
        <v>11</v>
      </c>
      <c r="C52" s="26" t="s">
        <v>5946</v>
      </c>
      <c r="D52" t="s">
        <v>345</v>
      </c>
      <c r="E52" s="27" t="s">
        <v>5947</v>
      </c>
      <c r="F52" s="28" t="s">
        <v>361</v>
      </c>
      <c r="G52" s="29">
        <v>20</v>
      </c>
      <c r="H52" s="28">
        <v>0</v>
      </c>
      <c r="I52" s="30">
        <f>ROUND(G52*H52,P4)</f>
        <v>0</v>
      </c>
      <c r="L52" s="30">
        <v>0</v>
      </c>
      <c r="M52" s="24">
        <f>ROUND(G52*L52,P4)</f>
        <v>0</v>
      </c>
      <c r="N52" s="25" t="s">
        <v>348</v>
      </c>
      <c r="O52" s="31">
        <f>M52*AA52</f>
        <v>0</v>
      </c>
      <c r="P52" s="1">
        <v>3</v>
      </c>
      <c r="AA52" s="1">
        <f>IF(P52=1,$O$3,IF(P52=2,$O$4,$O$5))</f>
        <v>0</v>
      </c>
    </row>
    <row r="53">
      <c r="A53" s="1" t="s">
        <v>339</v>
      </c>
      <c r="E53" s="27" t="s">
        <v>5948</v>
      </c>
    </row>
    <row r="54">
      <c r="A54" s="1" t="s">
        <v>341</v>
      </c>
      <c r="E54" s="32" t="s">
        <v>5949</v>
      </c>
    </row>
    <row r="55" ht="198">
      <c r="A55" s="1" t="s">
        <v>342</v>
      </c>
      <c r="E55" s="27" t="s">
        <v>5080</v>
      </c>
    </row>
    <row r="56">
      <c r="A56" s="1" t="s">
        <v>333</v>
      </c>
      <c r="B56" s="1">
        <v>12</v>
      </c>
      <c r="C56" s="26" t="s">
        <v>5950</v>
      </c>
      <c r="D56" t="s">
        <v>345</v>
      </c>
      <c r="E56" s="27" t="s">
        <v>5951</v>
      </c>
      <c r="F56" s="28" t="s">
        <v>361</v>
      </c>
      <c r="G56" s="29">
        <v>364</v>
      </c>
      <c r="H56" s="28">
        <v>0</v>
      </c>
      <c r="I56" s="30">
        <f>ROUND(G56*H56,P4)</f>
        <v>0</v>
      </c>
      <c r="L56" s="30">
        <v>0</v>
      </c>
      <c r="M56" s="24">
        <f>ROUND(G56*L56,P4)</f>
        <v>0</v>
      </c>
      <c r="N56" s="25" t="s">
        <v>348</v>
      </c>
      <c r="O56" s="31">
        <f>M56*AA56</f>
        <v>0</v>
      </c>
      <c r="P56" s="1">
        <v>3</v>
      </c>
      <c r="AA56" s="1">
        <f>IF(P56=1,$O$3,IF(P56=2,$O$4,$O$5))</f>
        <v>0</v>
      </c>
    </row>
    <row r="57">
      <c r="A57" s="1" t="s">
        <v>339</v>
      </c>
      <c r="E57" s="27" t="s">
        <v>5952</v>
      </c>
    </row>
    <row r="58">
      <c r="A58" s="1" t="s">
        <v>341</v>
      </c>
      <c r="E58" s="32" t="s">
        <v>5953</v>
      </c>
    </row>
    <row r="59" ht="105.6">
      <c r="A59" s="1" t="s">
        <v>342</v>
      </c>
      <c r="E59" s="27" t="s">
        <v>5954</v>
      </c>
    </row>
    <row r="60">
      <c r="A60" s="1" t="s">
        <v>333</v>
      </c>
      <c r="B60" s="1">
        <v>13</v>
      </c>
      <c r="C60" s="26" t="s">
        <v>5377</v>
      </c>
      <c r="D60" t="s">
        <v>345</v>
      </c>
      <c r="E60" s="27" t="s">
        <v>5378</v>
      </c>
      <c r="F60" s="28" t="s">
        <v>476</v>
      </c>
      <c r="G60" s="29">
        <v>231.19999999999999</v>
      </c>
      <c r="H60" s="28">
        <v>0</v>
      </c>
      <c r="I60" s="30">
        <f>ROUND(G60*H60,P4)</f>
        <v>0</v>
      </c>
      <c r="L60" s="30">
        <v>0</v>
      </c>
      <c r="M60" s="24">
        <f>ROUND(G60*L60,P4)</f>
        <v>0</v>
      </c>
      <c r="N60" s="25" t="s">
        <v>348</v>
      </c>
      <c r="O60" s="31">
        <f>M60*AA60</f>
        <v>0</v>
      </c>
      <c r="P60" s="1">
        <v>3</v>
      </c>
      <c r="AA60" s="1">
        <f>IF(P60=1,$O$3,IF(P60=2,$O$4,$O$5))</f>
        <v>0</v>
      </c>
    </row>
    <row r="61">
      <c r="A61" s="1" t="s">
        <v>339</v>
      </c>
      <c r="E61" s="27" t="s">
        <v>5379</v>
      </c>
    </row>
    <row r="62">
      <c r="A62" s="1" t="s">
        <v>341</v>
      </c>
      <c r="E62" s="32" t="s">
        <v>5955</v>
      </c>
    </row>
    <row r="63" ht="409.5">
      <c r="A63" s="1" t="s">
        <v>342</v>
      </c>
      <c r="E63" s="27" t="s">
        <v>5381</v>
      </c>
    </row>
    <row r="64">
      <c r="A64" s="1" t="s">
        <v>333</v>
      </c>
      <c r="B64" s="1">
        <v>14</v>
      </c>
      <c r="C64" s="26" t="s">
        <v>5081</v>
      </c>
      <c r="D64" t="s">
        <v>345</v>
      </c>
      <c r="E64" s="27" t="s">
        <v>5082</v>
      </c>
      <c r="F64" s="28" t="s">
        <v>476</v>
      </c>
      <c r="G64" s="29">
        <v>222.09999999999999</v>
      </c>
      <c r="H64" s="28">
        <v>0</v>
      </c>
      <c r="I64" s="30">
        <f>ROUND(G64*H64,P4)</f>
        <v>0</v>
      </c>
      <c r="L64" s="30">
        <v>0</v>
      </c>
      <c r="M64" s="24">
        <f>ROUND(G64*L64,P4)</f>
        <v>0</v>
      </c>
      <c r="N64" s="25" t="s">
        <v>348</v>
      </c>
      <c r="O64" s="31">
        <f>M64*AA64</f>
        <v>0</v>
      </c>
      <c r="P64" s="1">
        <v>3</v>
      </c>
      <c r="AA64" s="1">
        <f>IF(P64=1,$O$3,IF(P64=2,$O$4,$O$5))</f>
        <v>0</v>
      </c>
    </row>
    <row r="65">
      <c r="A65" s="1" t="s">
        <v>339</v>
      </c>
      <c r="E65" s="27" t="s">
        <v>5379</v>
      </c>
    </row>
    <row r="66">
      <c r="A66" s="1" t="s">
        <v>341</v>
      </c>
      <c r="E66" s="32" t="s">
        <v>5956</v>
      </c>
    </row>
    <row r="67" ht="382.8">
      <c r="A67" s="1" t="s">
        <v>342</v>
      </c>
      <c r="E67" s="27" t="s">
        <v>5084</v>
      </c>
    </row>
    <row r="68">
      <c r="A68" s="1" t="s">
        <v>333</v>
      </c>
      <c r="B68" s="1">
        <v>15</v>
      </c>
      <c r="C68" s="26" t="s">
        <v>5382</v>
      </c>
      <c r="D68" t="s">
        <v>345</v>
      </c>
      <c r="E68" s="27" t="s">
        <v>5383</v>
      </c>
      <c r="F68" s="28" t="s">
        <v>361</v>
      </c>
      <c r="G68" s="29">
        <v>31.32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5957</v>
      </c>
    </row>
    <row r="71" ht="52.8">
      <c r="A71" s="1" t="s">
        <v>342</v>
      </c>
      <c r="E71" s="27" t="s">
        <v>5385</v>
      </c>
    </row>
    <row r="72">
      <c r="A72" s="1" t="s">
        <v>333</v>
      </c>
      <c r="B72" s="1">
        <v>16</v>
      </c>
      <c r="C72" s="26" t="s">
        <v>5386</v>
      </c>
      <c r="D72" t="s">
        <v>345</v>
      </c>
      <c r="E72" s="27" t="s">
        <v>5387</v>
      </c>
      <c r="F72" s="28" t="s">
        <v>361</v>
      </c>
      <c r="G72" s="29">
        <v>290</v>
      </c>
      <c r="H72" s="28">
        <v>0</v>
      </c>
      <c r="I72" s="30">
        <f>ROUND(G72*H72,P4)</f>
        <v>0</v>
      </c>
      <c r="L72" s="30">
        <v>0</v>
      </c>
      <c r="M72" s="24">
        <f>ROUND(G72*L72,P4)</f>
        <v>0</v>
      </c>
      <c r="N72" s="25" t="s">
        <v>348</v>
      </c>
      <c r="O72" s="31">
        <f>M72*AA72</f>
        <v>0</v>
      </c>
      <c r="P72" s="1">
        <v>3</v>
      </c>
      <c r="AA72" s="1">
        <f>IF(P72=1,$O$3,IF(P72=2,$O$4,$O$5))</f>
        <v>0</v>
      </c>
    </row>
    <row r="73">
      <c r="A73" s="1" t="s">
        <v>339</v>
      </c>
      <c r="E73" s="27" t="s">
        <v>5958</v>
      </c>
    </row>
    <row r="74">
      <c r="A74" s="1" t="s">
        <v>341</v>
      </c>
      <c r="E74" s="32" t="s">
        <v>5959</v>
      </c>
    </row>
    <row r="75" ht="92.4">
      <c r="A75" s="1" t="s">
        <v>342</v>
      </c>
      <c r="E75" s="27" t="s">
        <v>5390</v>
      </c>
    </row>
    <row r="76">
      <c r="A76" s="1" t="s">
        <v>333</v>
      </c>
      <c r="B76" s="1">
        <v>17</v>
      </c>
      <c r="C76" s="26" t="s">
        <v>5960</v>
      </c>
      <c r="D76" t="s">
        <v>345</v>
      </c>
      <c r="E76" s="27" t="s">
        <v>5961</v>
      </c>
      <c r="F76" s="28" t="s">
        <v>361</v>
      </c>
      <c r="G76" s="29">
        <v>364</v>
      </c>
      <c r="H76" s="28">
        <v>0</v>
      </c>
      <c r="I76" s="30">
        <f>ROUND(G76*H76,P4)</f>
        <v>0</v>
      </c>
      <c r="L76" s="30">
        <v>0</v>
      </c>
      <c r="M76" s="24">
        <f>ROUND(G76*L76,P4)</f>
        <v>0</v>
      </c>
      <c r="N76" s="25" t="s">
        <v>348</v>
      </c>
      <c r="O76" s="31">
        <f>M76*AA76</f>
        <v>0</v>
      </c>
      <c r="P76" s="1">
        <v>3</v>
      </c>
      <c r="AA76" s="1">
        <f>IF(P76=1,$O$3,IF(P76=2,$O$4,$O$5))</f>
        <v>0</v>
      </c>
    </row>
    <row r="77">
      <c r="A77" s="1" t="s">
        <v>339</v>
      </c>
      <c r="E77" s="27" t="s">
        <v>5962</v>
      </c>
    </row>
    <row r="78">
      <c r="A78" s="1" t="s">
        <v>341</v>
      </c>
      <c r="E78" s="32" t="s">
        <v>5953</v>
      </c>
    </row>
    <row r="79" ht="92.4">
      <c r="A79" s="1" t="s">
        <v>342</v>
      </c>
      <c r="E79" s="27" t="s">
        <v>5390</v>
      </c>
    </row>
    <row r="80">
      <c r="A80" s="1" t="s">
        <v>333</v>
      </c>
      <c r="B80" s="1">
        <v>18</v>
      </c>
      <c r="C80" s="26" t="s">
        <v>2640</v>
      </c>
      <c r="D80" t="s">
        <v>345</v>
      </c>
      <c r="E80" s="27" t="s">
        <v>2641</v>
      </c>
      <c r="F80" s="28" t="s">
        <v>481</v>
      </c>
      <c r="G80" s="29">
        <v>4.2000000000000002</v>
      </c>
      <c r="H80" s="28">
        <v>0</v>
      </c>
      <c r="I80" s="30">
        <f>ROUND(G80*H80,P4)</f>
        <v>0</v>
      </c>
      <c r="L80" s="30">
        <v>0</v>
      </c>
      <c r="M80" s="24">
        <f>ROUND(G80*L80,P4)</f>
        <v>0</v>
      </c>
      <c r="N80" s="25" t="s">
        <v>348</v>
      </c>
      <c r="O80" s="31">
        <f>M80*AA80</f>
        <v>0</v>
      </c>
      <c r="P80" s="1">
        <v>3</v>
      </c>
      <c r="AA80" s="1">
        <f>IF(P80=1,$O$3,IF(P80=2,$O$4,$O$5))</f>
        <v>0</v>
      </c>
    </row>
    <row r="81">
      <c r="A81" s="1" t="s">
        <v>339</v>
      </c>
      <c r="E81" s="27" t="s">
        <v>5963</v>
      </c>
    </row>
    <row r="82">
      <c r="A82" s="1" t="s">
        <v>341</v>
      </c>
      <c r="E82" s="32" t="s">
        <v>5964</v>
      </c>
    </row>
    <row r="83" ht="382.8">
      <c r="A83" s="1" t="s">
        <v>342</v>
      </c>
      <c r="E83" s="27" t="s">
        <v>2341</v>
      </c>
    </row>
    <row r="84">
      <c r="A84" s="1" t="s">
        <v>333</v>
      </c>
      <c r="B84" s="1">
        <v>19</v>
      </c>
      <c r="C84" s="26" t="s">
        <v>5391</v>
      </c>
      <c r="D84" t="s">
        <v>345</v>
      </c>
      <c r="E84" s="27" t="s">
        <v>5392</v>
      </c>
      <c r="F84" s="28" t="s">
        <v>481</v>
      </c>
      <c r="G84" s="29">
        <v>80.400000000000006</v>
      </c>
      <c r="H84" s="28">
        <v>0</v>
      </c>
      <c r="I84" s="30">
        <f>ROUND(G84*H84,P4)</f>
        <v>0</v>
      </c>
      <c r="L84" s="30">
        <v>0</v>
      </c>
      <c r="M84" s="24">
        <f>ROUND(G84*L84,P4)</f>
        <v>0</v>
      </c>
      <c r="N84" s="25" t="s">
        <v>348</v>
      </c>
      <c r="O84" s="31">
        <f>M84*AA84</f>
        <v>0</v>
      </c>
      <c r="P84" s="1">
        <v>3</v>
      </c>
      <c r="AA84" s="1">
        <f>IF(P84=1,$O$3,IF(P84=2,$O$4,$O$5))</f>
        <v>0</v>
      </c>
    </row>
    <row r="85">
      <c r="A85" s="1" t="s">
        <v>339</v>
      </c>
      <c r="E85" s="27" t="s">
        <v>5965</v>
      </c>
    </row>
    <row r="86">
      <c r="A86" s="1" t="s">
        <v>341</v>
      </c>
      <c r="E86" s="32" t="s">
        <v>5966</v>
      </c>
    </row>
    <row r="87" ht="382.8">
      <c r="A87" s="1" t="s">
        <v>342</v>
      </c>
      <c r="E87" s="27" t="s">
        <v>3827</v>
      </c>
    </row>
    <row r="88">
      <c r="A88" s="1" t="s">
        <v>333</v>
      </c>
      <c r="B88" s="1">
        <v>20</v>
      </c>
      <c r="C88" s="26" t="s">
        <v>5395</v>
      </c>
      <c r="D88" t="s">
        <v>345</v>
      </c>
      <c r="E88" s="27" t="s">
        <v>5396</v>
      </c>
      <c r="F88" s="28" t="s">
        <v>337</v>
      </c>
      <c r="G88" s="29">
        <v>4.9000000000000004</v>
      </c>
      <c r="H88" s="28">
        <v>0</v>
      </c>
      <c r="I88" s="30">
        <f>ROUND(G88*H88,P4)</f>
        <v>0</v>
      </c>
      <c r="L88" s="30">
        <v>0</v>
      </c>
      <c r="M88" s="24">
        <f>ROUND(G88*L88,P4)</f>
        <v>0</v>
      </c>
      <c r="N88" s="25" t="s">
        <v>348</v>
      </c>
      <c r="O88" s="31">
        <f>M88*AA88</f>
        <v>0</v>
      </c>
      <c r="P88" s="1">
        <v>3</v>
      </c>
      <c r="AA88" s="1">
        <f>IF(P88=1,$O$3,IF(P88=2,$O$4,$O$5))</f>
        <v>0</v>
      </c>
    </row>
    <row r="89">
      <c r="A89" s="1" t="s">
        <v>339</v>
      </c>
      <c r="E89" s="27" t="s">
        <v>5965</v>
      </c>
    </row>
    <row r="90">
      <c r="A90" s="1" t="s">
        <v>341</v>
      </c>
      <c r="E90" s="32" t="s">
        <v>5967</v>
      </c>
    </row>
    <row r="91" ht="316.8">
      <c r="A91" s="1" t="s">
        <v>342</v>
      </c>
      <c r="E91" s="27" t="s">
        <v>5398</v>
      </c>
    </row>
    <row r="92">
      <c r="A92" s="1" t="s">
        <v>333</v>
      </c>
      <c r="B92" s="1">
        <v>21</v>
      </c>
      <c r="C92" s="26" t="s">
        <v>5469</v>
      </c>
      <c r="D92" t="s">
        <v>345</v>
      </c>
      <c r="E92" s="27" t="s">
        <v>5470</v>
      </c>
      <c r="F92" s="28" t="s">
        <v>355</v>
      </c>
      <c r="G92" s="29">
        <v>13</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5968</v>
      </c>
    </row>
    <row r="95" ht="66">
      <c r="A95" s="1" t="s">
        <v>342</v>
      </c>
      <c r="E95" s="27" t="s">
        <v>5402</v>
      </c>
    </row>
    <row r="96">
      <c r="A96" s="1" t="s">
        <v>333</v>
      </c>
      <c r="B96" s="1">
        <v>22</v>
      </c>
      <c r="C96" s="26" t="s">
        <v>5969</v>
      </c>
      <c r="D96" t="s">
        <v>345</v>
      </c>
      <c r="E96" s="27" t="s">
        <v>5970</v>
      </c>
      <c r="F96" s="28" t="s">
        <v>355</v>
      </c>
      <c r="G96" s="29">
        <v>15</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5971</v>
      </c>
    </row>
    <row r="99" ht="66">
      <c r="A99" s="1" t="s">
        <v>342</v>
      </c>
      <c r="E99" s="27" t="s">
        <v>5402</v>
      </c>
    </row>
    <row r="100">
      <c r="A100" s="1" t="s">
        <v>333</v>
      </c>
      <c r="B100" s="1">
        <v>23</v>
      </c>
      <c r="C100" s="26" t="s">
        <v>5972</v>
      </c>
      <c r="D100" t="s">
        <v>345</v>
      </c>
      <c r="E100" s="27" t="s">
        <v>5973</v>
      </c>
      <c r="F100" s="28" t="s">
        <v>361</v>
      </c>
      <c r="G100" s="29">
        <v>27</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5974</v>
      </c>
    </row>
    <row r="103" ht="52.8">
      <c r="A103" s="1" t="s">
        <v>342</v>
      </c>
      <c r="E103" s="27" t="s">
        <v>5975</v>
      </c>
    </row>
    <row r="104">
      <c r="A104" s="1" t="s">
        <v>333</v>
      </c>
      <c r="B104" s="1">
        <v>24</v>
      </c>
      <c r="C104" s="26" t="s">
        <v>5976</v>
      </c>
      <c r="D104" t="s">
        <v>345</v>
      </c>
      <c r="E104" s="27" t="s">
        <v>5977</v>
      </c>
      <c r="F104" s="28" t="s">
        <v>476</v>
      </c>
      <c r="G104" s="29">
        <v>12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5978</v>
      </c>
    </row>
    <row r="107" ht="158.4">
      <c r="A107" s="1" t="s">
        <v>342</v>
      </c>
      <c r="E107" s="27" t="s">
        <v>5979</v>
      </c>
    </row>
    <row r="108">
      <c r="A108" s="1" t="s">
        <v>330</v>
      </c>
      <c r="C108" s="22" t="s">
        <v>357</v>
      </c>
      <c r="E108" s="23" t="s">
        <v>5190</v>
      </c>
      <c r="L108" s="24">
        <f>SUMIFS(L109:L124,A109:A124,"P")</f>
        <v>0</v>
      </c>
      <c r="M108" s="24">
        <f>SUMIFS(M109:M124,A109:A124,"P")</f>
        <v>0</v>
      </c>
      <c r="N108" s="25"/>
    </row>
    <row r="109">
      <c r="A109" s="1" t="s">
        <v>333</v>
      </c>
      <c r="B109" s="1">
        <v>25</v>
      </c>
      <c r="C109" s="26" t="s">
        <v>5980</v>
      </c>
      <c r="D109" t="s">
        <v>331</v>
      </c>
      <c r="E109" s="27" t="s">
        <v>5981</v>
      </c>
      <c r="F109" s="28" t="s">
        <v>481</v>
      </c>
      <c r="G109" s="29">
        <v>37.200000000000003</v>
      </c>
      <c r="H109" s="28">
        <v>0</v>
      </c>
      <c r="I109" s="30">
        <f>ROUND(G109*H109,P4)</f>
        <v>0</v>
      </c>
      <c r="L109" s="30">
        <v>0</v>
      </c>
      <c r="M109" s="24">
        <f>ROUND(G109*L109,P4)</f>
        <v>0</v>
      </c>
      <c r="N109" s="25" t="s">
        <v>348</v>
      </c>
      <c r="O109" s="31">
        <f>M109*AA109</f>
        <v>0</v>
      </c>
      <c r="P109" s="1">
        <v>3</v>
      </c>
      <c r="AA109" s="1">
        <f>IF(P109=1,$O$3,IF(P109=2,$O$4,$O$5))</f>
        <v>0</v>
      </c>
    </row>
    <row r="110">
      <c r="A110" s="1" t="s">
        <v>339</v>
      </c>
      <c r="E110" s="27" t="s">
        <v>5982</v>
      </c>
    </row>
    <row r="111">
      <c r="A111" s="1" t="s">
        <v>341</v>
      </c>
      <c r="E111" s="32" t="s">
        <v>5983</v>
      </c>
    </row>
    <row r="112" ht="382.8">
      <c r="A112" s="1" t="s">
        <v>342</v>
      </c>
      <c r="E112" s="27" t="s">
        <v>3827</v>
      </c>
    </row>
    <row r="113">
      <c r="A113" s="1" t="s">
        <v>333</v>
      </c>
      <c r="B113" s="1">
        <v>26</v>
      </c>
      <c r="C113" s="26" t="s">
        <v>5317</v>
      </c>
      <c r="D113" t="s">
        <v>345</v>
      </c>
      <c r="E113" s="27" t="s">
        <v>5318</v>
      </c>
      <c r="F113" s="28" t="s">
        <v>337</v>
      </c>
      <c r="G113" s="29">
        <v>2.7999999999999998</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5984</v>
      </c>
    </row>
    <row r="116" ht="303.6">
      <c r="A116" s="1" t="s">
        <v>342</v>
      </c>
      <c r="E116" s="27" t="s">
        <v>3831</v>
      </c>
    </row>
    <row r="117">
      <c r="A117" s="1" t="s">
        <v>333</v>
      </c>
      <c r="B117" s="1">
        <v>27</v>
      </c>
      <c r="C117" s="26" t="s">
        <v>5985</v>
      </c>
      <c r="D117" t="s">
        <v>345</v>
      </c>
      <c r="E117" s="27" t="s">
        <v>5986</v>
      </c>
      <c r="F117" s="28" t="s">
        <v>481</v>
      </c>
      <c r="G117" s="29">
        <v>64.799999999999997</v>
      </c>
      <c r="H117" s="28">
        <v>0</v>
      </c>
      <c r="I117" s="30">
        <f>ROUND(G117*H117,P4)</f>
        <v>0</v>
      </c>
      <c r="L117" s="30">
        <v>0</v>
      </c>
      <c r="M117" s="24">
        <f>ROUND(G117*L117,P4)</f>
        <v>0</v>
      </c>
      <c r="N117" s="25" t="s">
        <v>348</v>
      </c>
      <c r="O117" s="31">
        <f>M117*AA117</f>
        <v>0</v>
      </c>
      <c r="P117" s="1">
        <v>3</v>
      </c>
      <c r="AA117" s="1">
        <f>IF(P117=1,$O$3,IF(P117=2,$O$4,$O$5))</f>
        <v>0</v>
      </c>
    </row>
    <row r="118">
      <c r="A118" s="1" t="s">
        <v>339</v>
      </c>
      <c r="E118" s="27" t="s">
        <v>5982</v>
      </c>
    </row>
    <row r="119">
      <c r="A119" s="1" t="s">
        <v>341</v>
      </c>
      <c r="E119" s="32" t="s">
        <v>5987</v>
      </c>
    </row>
    <row r="120" ht="382.8">
      <c r="A120" s="1" t="s">
        <v>342</v>
      </c>
      <c r="E120" s="27" t="s">
        <v>3827</v>
      </c>
    </row>
    <row r="121">
      <c r="A121" s="1" t="s">
        <v>333</v>
      </c>
      <c r="B121" s="1">
        <v>28</v>
      </c>
      <c r="C121" s="26" t="s">
        <v>5988</v>
      </c>
      <c r="D121" t="s">
        <v>345</v>
      </c>
      <c r="E121" s="27" t="s">
        <v>5989</v>
      </c>
      <c r="F121" s="28" t="s">
        <v>337</v>
      </c>
      <c r="G121" s="29">
        <v>15.199999999999999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5990</v>
      </c>
    </row>
    <row r="124" ht="303.6">
      <c r="A124" s="1" t="s">
        <v>342</v>
      </c>
      <c r="E124" s="27" t="s">
        <v>3831</v>
      </c>
    </row>
    <row r="125">
      <c r="A125" s="1" t="s">
        <v>330</v>
      </c>
      <c r="C125" s="22" t="s">
        <v>486</v>
      </c>
      <c r="E125" s="23" t="s">
        <v>3835</v>
      </c>
      <c r="L125" s="24">
        <f>SUMIFS(L126:L177,A126:A177,"P")</f>
        <v>0</v>
      </c>
      <c r="M125" s="24">
        <f>SUMIFS(M126:M177,A126:A177,"P")</f>
        <v>0</v>
      </c>
      <c r="N125" s="25"/>
    </row>
    <row r="126">
      <c r="A126" s="1" t="s">
        <v>333</v>
      </c>
      <c r="B126" s="1">
        <v>29</v>
      </c>
      <c r="C126" s="26" t="s">
        <v>5991</v>
      </c>
      <c r="D126" t="s">
        <v>331</v>
      </c>
      <c r="E126" s="27" t="s">
        <v>5992</v>
      </c>
      <c r="F126" s="28" t="s">
        <v>481</v>
      </c>
      <c r="G126" s="29">
        <v>80.099999999999994</v>
      </c>
      <c r="H126" s="28">
        <v>0</v>
      </c>
      <c r="I126" s="30">
        <f>ROUND(G126*H126,P4)</f>
        <v>0</v>
      </c>
      <c r="L126" s="30">
        <v>0</v>
      </c>
      <c r="M126" s="24">
        <f>ROUND(G126*L126,P4)</f>
        <v>0</v>
      </c>
      <c r="N126" s="25" t="s">
        <v>348</v>
      </c>
      <c r="O126" s="31">
        <f>M126*AA126</f>
        <v>0</v>
      </c>
      <c r="P126" s="1">
        <v>3</v>
      </c>
      <c r="AA126" s="1">
        <f>IF(P126=1,$O$3,IF(P126=2,$O$4,$O$5))</f>
        <v>0</v>
      </c>
    </row>
    <row r="127">
      <c r="A127" s="1" t="s">
        <v>339</v>
      </c>
      <c r="E127" s="27" t="s">
        <v>5993</v>
      </c>
    </row>
    <row r="128">
      <c r="A128" s="1" t="s">
        <v>341</v>
      </c>
      <c r="E128" s="32" t="s">
        <v>5994</v>
      </c>
    </row>
    <row r="129" ht="382.8">
      <c r="A129" s="1" t="s">
        <v>342</v>
      </c>
      <c r="E129" s="27" t="s">
        <v>3827</v>
      </c>
    </row>
    <row r="130">
      <c r="A130" s="1" t="s">
        <v>333</v>
      </c>
      <c r="B130" s="1">
        <v>30</v>
      </c>
      <c r="C130" s="26" t="s">
        <v>5995</v>
      </c>
      <c r="D130" t="s">
        <v>345</v>
      </c>
      <c r="E130" s="27" t="s">
        <v>5996</v>
      </c>
      <c r="F130" s="28" t="s">
        <v>337</v>
      </c>
      <c r="G130" s="29">
        <v>12.5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5997</v>
      </c>
    </row>
    <row r="133" ht="303.6">
      <c r="A133" s="1" t="s">
        <v>342</v>
      </c>
      <c r="E133" s="27" t="s">
        <v>3831</v>
      </c>
    </row>
    <row r="134">
      <c r="A134" s="1" t="s">
        <v>333</v>
      </c>
      <c r="B134" s="1">
        <v>31</v>
      </c>
      <c r="C134" s="26" t="s">
        <v>5998</v>
      </c>
      <c r="D134" t="s">
        <v>345</v>
      </c>
      <c r="E134" s="27" t="s">
        <v>5999</v>
      </c>
      <c r="F134" s="28" t="s">
        <v>361</v>
      </c>
      <c r="G134" s="29">
        <v>9</v>
      </c>
      <c r="H134" s="28">
        <v>0</v>
      </c>
      <c r="I134" s="30">
        <f>ROUND(G134*H134,P4)</f>
        <v>0</v>
      </c>
      <c r="L134" s="30">
        <v>0</v>
      </c>
      <c r="M134" s="24">
        <f>ROUND(G134*L134,P4)</f>
        <v>0</v>
      </c>
      <c r="N134" s="25" t="s">
        <v>348</v>
      </c>
      <c r="O134" s="31">
        <f>M134*AA134</f>
        <v>0</v>
      </c>
      <c r="P134" s="1">
        <v>3</v>
      </c>
      <c r="AA134" s="1">
        <f>IF(P134=1,$O$3,IF(P134=2,$O$4,$O$5))</f>
        <v>0</v>
      </c>
    </row>
    <row r="135">
      <c r="A135" s="1" t="s">
        <v>339</v>
      </c>
      <c r="E135" s="27" t="s">
        <v>6000</v>
      </c>
    </row>
    <row r="136">
      <c r="A136" s="1" t="s">
        <v>341</v>
      </c>
      <c r="E136" s="32" t="s">
        <v>6001</v>
      </c>
    </row>
    <row r="137" ht="92.4">
      <c r="A137" s="1" t="s">
        <v>342</v>
      </c>
      <c r="E137" s="27" t="s">
        <v>6002</v>
      </c>
    </row>
    <row r="138">
      <c r="A138" s="1" t="s">
        <v>333</v>
      </c>
      <c r="B138" s="1">
        <v>32</v>
      </c>
      <c r="C138" s="26" t="s">
        <v>6003</v>
      </c>
      <c r="D138" t="s">
        <v>345</v>
      </c>
      <c r="E138" s="27" t="s">
        <v>6004</v>
      </c>
      <c r="F138" s="28" t="s">
        <v>355</v>
      </c>
      <c r="G138" s="29">
        <v>4</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39.6">
      <c r="A140" s="1" t="s">
        <v>341</v>
      </c>
      <c r="E140" s="32" t="s">
        <v>6005</v>
      </c>
    </row>
    <row r="141" ht="277.2">
      <c r="A141" s="1" t="s">
        <v>342</v>
      </c>
      <c r="E141" s="27" t="s">
        <v>6006</v>
      </c>
    </row>
    <row r="142">
      <c r="A142" s="1" t="s">
        <v>333</v>
      </c>
      <c r="B142" s="1">
        <v>33</v>
      </c>
      <c r="C142" s="26" t="s">
        <v>6007</v>
      </c>
      <c r="D142" t="s">
        <v>345</v>
      </c>
      <c r="E142" s="27" t="s">
        <v>6008</v>
      </c>
      <c r="F142" s="28" t="s">
        <v>481</v>
      </c>
      <c r="G142" s="29">
        <v>1.5</v>
      </c>
      <c r="H142" s="28">
        <v>0</v>
      </c>
      <c r="I142" s="30">
        <f>ROUND(G142*H142,P4)</f>
        <v>0</v>
      </c>
      <c r="L142" s="30">
        <v>0</v>
      </c>
      <c r="M142" s="24">
        <f>ROUND(G142*L142,P4)</f>
        <v>0</v>
      </c>
      <c r="N142" s="25" t="s">
        <v>348</v>
      </c>
      <c r="O142" s="31">
        <f>M142*AA142</f>
        <v>0</v>
      </c>
      <c r="P142" s="1">
        <v>3</v>
      </c>
      <c r="AA142" s="1">
        <f>IF(P142=1,$O$3,IF(P142=2,$O$4,$O$5))</f>
        <v>0</v>
      </c>
    </row>
    <row r="143">
      <c r="A143" s="1" t="s">
        <v>339</v>
      </c>
      <c r="E143" s="27" t="s">
        <v>6009</v>
      </c>
    </row>
    <row r="144">
      <c r="A144" s="1" t="s">
        <v>341</v>
      </c>
      <c r="E144" s="32" t="s">
        <v>6010</v>
      </c>
    </row>
    <row r="145" ht="277.2">
      <c r="A145" s="1" t="s">
        <v>342</v>
      </c>
      <c r="E145" s="27" t="s">
        <v>6011</v>
      </c>
    </row>
    <row r="146">
      <c r="A146" s="1" t="s">
        <v>333</v>
      </c>
      <c r="B146" s="1">
        <v>34</v>
      </c>
      <c r="C146" s="26" t="s">
        <v>4783</v>
      </c>
      <c r="D146" t="s">
        <v>345</v>
      </c>
      <c r="E146" s="27" t="s">
        <v>4784</v>
      </c>
      <c r="F146" s="28" t="s">
        <v>481</v>
      </c>
      <c r="G146" s="29">
        <v>8.5099999999999998</v>
      </c>
      <c r="H146" s="28">
        <v>0</v>
      </c>
      <c r="I146" s="30">
        <f>ROUND(G146*H146,P4)</f>
        <v>0</v>
      </c>
      <c r="L146" s="30">
        <v>0</v>
      </c>
      <c r="M146" s="24">
        <f>ROUND(G146*L146,P4)</f>
        <v>0</v>
      </c>
      <c r="N146" s="25" t="s">
        <v>348</v>
      </c>
      <c r="O146" s="31">
        <f>M146*AA146</f>
        <v>0</v>
      </c>
      <c r="P146" s="1">
        <v>3</v>
      </c>
      <c r="AA146" s="1">
        <f>IF(P146=1,$O$3,IF(P146=2,$O$4,$O$5))</f>
        <v>0</v>
      </c>
    </row>
    <row r="147">
      <c r="A147" s="1" t="s">
        <v>339</v>
      </c>
      <c r="E147" s="27" t="s">
        <v>6012</v>
      </c>
    </row>
    <row r="148">
      <c r="A148" s="1" t="s">
        <v>341</v>
      </c>
      <c r="E148" s="32" t="s">
        <v>6013</v>
      </c>
    </row>
    <row r="149" ht="382.8">
      <c r="A149" s="1" t="s">
        <v>342</v>
      </c>
      <c r="E149" s="27" t="s">
        <v>2341</v>
      </c>
    </row>
    <row r="150">
      <c r="A150" s="1" t="s">
        <v>333</v>
      </c>
      <c r="B150" s="1">
        <v>35</v>
      </c>
      <c r="C150" s="26" t="s">
        <v>5522</v>
      </c>
      <c r="D150" t="s">
        <v>345</v>
      </c>
      <c r="E150" s="27" t="s">
        <v>5523</v>
      </c>
      <c r="F150" s="28" t="s">
        <v>481</v>
      </c>
      <c r="G150" s="29">
        <v>7.0999999999999996</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6014</v>
      </c>
    </row>
    <row r="153" ht="382.8">
      <c r="A153" s="1" t="s">
        <v>342</v>
      </c>
      <c r="E153" s="27" t="s">
        <v>3827</v>
      </c>
    </row>
    <row r="154">
      <c r="A154" s="1" t="s">
        <v>333</v>
      </c>
      <c r="B154" s="1">
        <v>36</v>
      </c>
      <c r="C154" s="26" t="s">
        <v>6015</v>
      </c>
      <c r="D154" t="s">
        <v>345</v>
      </c>
      <c r="E154" s="27" t="s">
        <v>6016</v>
      </c>
      <c r="F154" s="28" t="s">
        <v>337</v>
      </c>
      <c r="G154" s="29">
        <v>0.040000000000000001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6017</v>
      </c>
    </row>
    <row r="157" ht="303.6">
      <c r="A157" s="1" t="s">
        <v>342</v>
      </c>
      <c r="E157" s="27" t="s">
        <v>3831</v>
      </c>
    </row>
    <row r="158">
      <c r="A158" s="1" t="s">
        <v>333</v>
      </c>
      <c r="B158" s="1">
        <v>37</v>
      </c>
      <c r="C158" s="26" t="s">
        <v>4419</v>
      </c>
      <c r="D158" t="s">
        <v>345</v>
      </c>
      <c r="E158" s="27" t="s">
        <v>4420</v>
      </c>
      <c r="F158" s="28" t="s">
        <v>481</v>
      </c>
      <c r="G158" s="29">
        <v>4.2999999999999998</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6018</v>
      </c>
    </row>
    <row r="161" ht="79.2">
      <c r="A161" s="1" t="s">
        <v>342</v>
      </c>
      <c r="E161" s="27" t="s">
        <v>4139</v>
      </c>
    </row>
    <row r="162">
      <c r="A162" s="1" t="s">
        <v>333</v>
      </c>
      <c r="B162" s="1">
        <v>38</v>
      </c>
      <c r="C162" s="26" t="s">
        <v>6019</v>
      </c>
      <c r="D162" t="s">
        <v>345</v>
      </c>
      <c r="E162" s="27" t="s">
        <v>6020</v>
      </c>
      <c r="F162" s="28" t="s">
        <v>481</v>
      </c>
      <c r="G162" s="29">
        <v>31.5</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6021</v>
      </c>
    </row>
    <row r="165" ht="79.2">
      <c r="A165" s="1" t="s">
        <v>342</v>
      </c>
      <c r="E165" s="27" t="s">
        <v>6022</v>
      </c>
    </row>
    <row r="166">
      <c r="A166" s="1" t="s">
        <v>333</v>
      </c>
      <c r="B166" s="1">
        <v>39</v>
      </c>
      <c r="C166" s="26" t="s">
        <v>6023</v>
      </c>
      <c r="D166" t="s">
        <v>345</v>
      </c>
      <c r="E166" s="27" t="s">
        <v>6024</v>
      </c>
      <c r="F166" s="28" t="s">
        <v>481</v>
      </c>
      <c r="G166" s="29">
        <v>0.12</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6025</v>
      </c>
    </row>
    <row r="169" ht="66">
      <c r="A169" s="1" t="s">
        <v>342</v>
      </c>
      <c r="E169" s="27" t="s">
        <v>6026</v>
      </c>
    </row>
    <row r="170">
      <c r="A170" s="1" t="s">
        <v>333</v>
      </c>
      <c r="B170" s="1">
        <v>40</v>
      </c>
      <c r="C170" s="26" t="s">
        <v>6027</v>
      </c>
      <c r="D170" t="s">
        <v>345</v>
      </c>
      <c r="E170" s="27" t="s">
        <v>6028</v>
      </c>
      <c r="F170" s="28" t="s">
        <v>481</v>
      </c>
      <c r="G170" s="29">
        <v>1</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26.4">
      <c r="A172" s="1" t="s">
        <v>341</v>
      </c>
      <c r="E172" s="32" t="s">
        <v>6029</v>
      </c>
    </row>
    <row r="173" ht="264">
      <c r="A173" s="1" t="s">
        <v>342</v>
      </c>
      <c r="E173" s="27" t="s">
        <v>6030</v>
      </c>
    </row>
    <row r="174">
      <c r="A174" s="1" t="s">
        <v>333</v>
      </c>
      <c r="B174" s="1">
        <v>41</v>
      </c>
      <c r="C174" s="26" t="s">
        <v>6031</v>
      </c>
      <c r="D174" t="s">
        <v>345</v>
      </c>
      <c r="E174" s="27" t="s">
        <v>3843</v>
      </c>
      <c r="F174" s="28" t="s">
        <v>476</v>
      </c>
      <c r="G174" s="29">
        <v>18.600000000000001</v>
      </c>
      <c r="H174" s="28">
        <v>0</v>
      </c>
      <c r="I174" s="30">
        <f>ROUND(G174*H174,P4)</f>
        <v>0</v>
      </c>
      <c r="L174" s="30">
        <v>0</v>
      </c>
      <c r="M174" s="24">
        <f>ROUND(G174*L174,P4)</f>
        <v>0</v>
      </c>
      <c r="N174" s="25"/>
      <c r="O174" s="31">
        <f>M174*AA174</f>
        <v>0</v>
      </c>
      <c r="P174" s="1">
        <v>3</v>
      </c>
      <c r="AA174" s="1">
        <f>IF(P174=1,$O$3,IF(P174=2,$O$4,$O$5))</f>
        <v>0</v>
      </c>
    </row>
    <row r="175">
      <c r="A175" s="1" t="s">
        <v>339</v>
      </c>
      <c r="E175" s="27" t="s">
        <v>349</v>
      </c>
    </row>
    <row r="176">
      <c r="A176" s="1" t="s">
        <v>341</v>
      </c>
      <c r="E176" s="32" t="s">
        <v>6032</v>
      </c>
    </row>
    <row r="177" ht="118.8">
      <c r="A177" s="1" t="s">
        <v>342</v>
      </c>
      <c r="E177" s="27" t="s">
        <v>3845</v>
      </c>
    </row>
    <row r="178">
      <c r="A178" s="1" t="s">
        <v>330</v>
      </c>
      <c r="C178" s="22" t="s">
        <v>491</v>
      </c>
      <c r="E178" s="23" t="s">
        <v>6033</v>
      </c>
      <c r="L178" s="24">
        <f>SUMIFS(L179:L194,A179:A194,"P")</f>
        <v>0</v>
      </c>
      <c r="M178" s="24">
        <f>SUMIFS(M179:M194,A179:A194,"P")</f>
        <v>0</v>
      </c>
      <c r="N178" s="25"/>
    </row>
    <row r="179">
      <c r="A179" s="1" t="s">
        <v>333</v>
      </c>
      <c r="B179" s="1">
        <v>42</v>
      </c>
      <c r="C179" s="26" t="s">
        <v>6034</v>
      </c>
      <c r="D179" t="s">
        <v>345</v>
      </c>
      <c r="E179" s="27" t="s">
        <v>6035</v>
      </c>
      <c r="F179" s="28" t="s">
        <v>476</v>
      </c>
      <c r="G179" s="29">
        <v>144.19999999999999</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6036</v>
      </c>
    </row>
    <row r="182" ht="92.4">
      <c r="A182" s="1" t="s">
        <v>342</v>
      </c>
      <c r="E182" s="27" t="s">
        <v>6037</v>
      </c>
    </row>
    <row r="183">
      <c r="A183" s="1" t="s">
        <v>333</v>
      </c>
      <c r="B183" s="1">
        <v>43</v>
      </c>
      <c r="C183" s="26" t="s">
        <v>6038</v>
      </c>
      <c r="D183" t="s">
        <v>345</v>
      </c>
      <c r="E183" s="27" t="s">
        <v>6039</v>
      </c>
      <c r="F183" s="28" t="s">
        <v>476</v>
      </c>
      <c r="G183" s="29">
        <v>144.19999999999999</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6036</v>
      </c>
    </row>
    <row r="186" ht="171.6">
      <c r="A186" s="1" t="s">
        <v>342</v>
      </c>
      <c r="E186" s="27" t="s">
        <v>6040</v>
      </c>
    </row>
    <row r="187">
      <c r="A187" s="1" t="s">
        <v>333</v>
      </c>
      <c r="B187" s="1">
        <v>44</v>
      </c>
      <c r="C187" s="26" t="s">
        <v>6041</v>
      </c>
      <c r="D187" t="s">
        <v>345</v>
      </c>
      <c r="E187" s="27" t="s">
        <v>6042</v>
      </c>
      <c r="F187" s="28" t="s">
        <v>361</v>
      </c>
      <c r="G187" s="29">
        <v>80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6043</v>
      </c>
    </row>
    <row r="190" ht="66">
      <c r="A190" s="1" t="s">
        <v>342</v>
      </c>
      <c r="E190" s="27" t="s">
        <v>6044</v>
      </c>
    </row>
    <row r="191">
      <c r="A191" s="1" t="s">
        <v>333</v>
      </c>
      <c r="B191" s="1">
        <v>45</v>
      </c>
      <c r="C191" s="26" t="s">
        <v>6045</v>
      </c>
      <c r="D191" t="s">
        <v>345</v>
      </c>
      <c r="E191" s="27" t="s">
        <v>6046</v>
      </c>
      <c r="F191" s="28" t="s">
        <v>361</v>
      </c>
      <c r="G191" s="29">
        <v>80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6043</v>
      </c>
    </row>
    <row r="194" ht="66">
      <c r="A194" s="1" t="s">
        <v>342</v>
      </c>
      <c r="E194" s="27" t="s">
        <v>6044</v>
      </c>
    </row>
    <row r="195">
      <c r="A195" s="1" t="s">
        <v>330</v>
      </c>
      <c r="C195" s="22" t="s">
        <v>522</v>
      </c>
      <c r="E195" s="23" t="s">
        <v>5212</v>
      </c>
      <c r="L195" s="24">
        <f>SUMIFS(L196:L203,A196:A203,"P")</f>
        <v>0</v>
      </c>
      <c r="M195" s="24">
        <f>SUMIFS(M196:M203,A196:A203,"P")</f>
        <v>0</v>
      </c>
      <c r="N195" s="25"/>
    </row>
    <row r="196">
      <c r="A196" s="1" t="s">
        <v>333</v>
      </c>
      <c r="B196" s="1">
        <v>46</v>
      </c>
      <c r="C196" s="26" t="s">
        <v>6047</v>
      </c>
      <c r="D196" t="s">
        <v>345</v>
      </c>
      <c r="E196" s="27" t="s">
        <v>6048</v>
      </c>
      <c r="F196" s="28" t="s">
        <v>476</v>
      </c>
      <c r="G196" s="29">
        <v>140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6049</v>
      </c>
    </row>
    <row r="199" ht="224.4">
      <c r="A199" s="1" t="s">
        <v>342</v>
      </c>
      <c r="E199" s="27" t="s">
        <v>5115</v>
      </c>
    </row>
    <row r="200">
      <c r="A200" s="1" t="s">
        <v>333</v>
      </c>
      <c r="B200" s="1">
        <v>47</v>
      </c>
      <c r="C200" s="26" t="s">
        <v>6050</v>
      </c>
      <c r="D200" t="s">
        <v>345</v>
      </c>
      <c r="E200" s="27" t="s">
        <v>6051</v>
      </c>
      <c r="F200" s="28" t="s">
        <v>361</v>
      </c>
      <c r="G200" s="29">
        <v>91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6052</v>
      </c>
    </row>
    <row r="203" ht="105.6">
      <c r="A203" s="1" t="s">
        <v>342</v>
      </c>
      <c r="E203" s="27" t="s">
        <v>6053</v>
      </c>
    </row>
    <row r="204">
      <c r="A204" s="1" t="s">
        <v>330</v>
      </c>
      <c r="C204" s="22" t="s">
        <v>3980</v>
      </c>
      <c r="E204" s="23" t="s">
        <v>5217</v>
      </c>
      <c r="L204" s="24">
        <f>SUMIFS(L205:L264,A205:A264,"P")</f>
        <v>0</v>
      </c>
      <c r="M204" s="24">
        <f>SUMIFS(M205:M264,A205:A264,"P")</f>
        <v>0</v>
      </c>
      <c r="N204" s="25"/>
    </row>
    <row r="205">
      <c r="A205" s="1" t="s">
        <v>333</v>
      </c>
      <c r="B205" s="1">
        <v>48</v>
      </c>
      <c r="C205" s="26" t="s">
        <v>6054</v>
      </c>
      <c r="D205" t="s">
        <v>345</v>
      </c>
      <c r="E205" s="27" t="s">
        <v>6055</v>
      </c>
      <c r="F205" s="28" t="s">
        <v>361</v>
      </c>
      <c r="G205" s="29">
        <v>89</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ht="39.6">
      <c r="A207" s="1" t="s">
        <v>341</v>
      </c>
      <c r="E207" s="32" t="s">
        <v>6056</v>
      </c>
    </row>
    <row r="208" ht="92.4">
      <c r="A208" s="1" t="s">
        <v>342</v>
      </c>
      <c r="E208" s="27" t="s">
        <v>5131</v>
      </c>
    </row>
    <row r="209">
      <c r="A209" s="1" t="s">
        <v>333</v>
      </c>
      <c r="B209" s="1">
        <v>49</v>
      </c>
      <c r="C209" s="26" t="s">
        <v>4941</v>
      </c>
      <c r="D209" t="s">
        <v>345</v>
      </c>
      <c r="E209" s="27" t="s">
        <v>4942</v>
      </c>
      <c r="F209" s="28" t="s">
        <v>361</v>
      </c>
      <c r="G209" s="29">
        <v>94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6057</v>
      </c>
    </row>
    <row r="212" ht="79.2">
      <c r="A212" s="1" t="s">
        <v>342</v>
      </c>
      <c r="E212" s="27" t="s">
        <v>4944</v>
      </c>
    </row>
    <row r="213">
      <c r="A213" s="1" t="s">
        <v>333</v>
      </c>
      <c r="B213" s="1">
        <v>50</v>
      </c>
      <c r="C213" s="26" t="s">
        <v>6058</v>
      </c>
      <c r="D213" t="s">
        <v>345</v>
      </c>
      <c r="E213" s="27" t="s">
        <v>6059</v>
      </c>
      <c r="F213" s="28" t="s">
        <v>355</v>
      </c>
      <c r="G213" s="29">
        <v>18</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6060</v>
      </c>
    </row>
    <row r="216" ht="66">
      <c r="A216" s="1" t="s">
        <v>342</v>
      </c>
      <c r="E216" s="27" t="s">
        <v>6061</v>
      </c>
    </row>
    <row r="217">
      <c r="A217" s="1" t="s">
        <v>333</v>
      </c>
      <c r="B217" s="1">
        <v>51</v>
      </c>
      <c r="C217" s="26" t="s">
        <v>6062</v>
      </c>
      <c r="D217" t="s">
        <v>345</v>
      </c>
      <c r="E217" s="27" t="s">
        <v>6063</v>
      </c>
      <c r="F217" s="28" t="s">
        <v>355</v>
      </c>
      <c r="G217" s="29">
        <v>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3273</v>
      </c>
    </row>
    <row r="220" ht="66">
      <c r="A220" s="1" t="s">
        <v>342</v>
      </c>
      <c r="E220" s="27" t="s">
        <v>6064</v>
      </c>
    </row>
    <row r="221">
      <c r="A221" s="1" t="s">
        <v>333</v>
      </c>
      <c r="B221" s="1">
        <v>52</v>
      </c>
      <c r="C221" s="26" t="s">
        <v>5280</v>
      </c>
      <c r="D221" t="s">
        <v>345</v>
      </c>
      <c r="E221" s="27" t="s">
        <v>5281</v>
      </c>
      <c r="F221" s="28" t="s">
        <v>476</v>
      </c>
      <c r="G221" s="29">
        <v>28.800000000000001</v>
      </c>
      <c r="H221" s="28">
        <v>0</v>
      </c>
      <c r="I221" s="30">
        <f>ROUND(G221*H221,P4)</f>
        <v>0</v>
      </c>
      <c r="L221" s="30">
        <v>0</v>
      </c>
      <c r="M221" s="24">
        <f>ROUND(G221*L221,P4)</f>
        <v>0</v>
      </c>
      <c r="N221" s="25" t="s">
        <v>1011</v>
      </c>
      <c r="O221" s="31">
        <f>M221*AA221</f>
        <v>0</v>
      </c>
      <c r="P221" s="1">
        <v>3</v>
      </c>
      <c r="AA221" s="1">
        <f>IF(P221=1,$O$3,IF(P221=2,$O$4,$O$5))</f>
        <v>0</v>
      </c>
    </row>
    <row r="222">
      <c r="A222" s="1" t="s">
        <v>339</v>
      </c>
      <c r="E222" s="27" t="s">
        <v>6065</v>
      </c>
    </row>
    <row r="223">
      <c r="A223" s="1" t="s">
        <v>341</v>
      </c>
      <c r="E223" s="32" t="s">
        <v>6066</v>
      </c>
    </row>
    <row r="224" ht="52.8">
      <c r="A224" s="1" t="s">
        <v>342</v>
      </c>
      <c r="E224" s="27" t="s">
        <v>6067</v>
      </c>
    </row>
    <row r="225">
      <c r="A225" s="1" t="s">
        <v>333</v>
      </c>
      <c r="B225" s="1">
        <v>53</v>
      </c>
      <c r="C225" s="26" t="s">
        <v>6068</v>
      </c>
      <c r="D225" t="s">
        <v>345</v>
      </c>
      <c r="E225" s="27" t="s">
        <v>6069</v>
      </c>
      <c r="F225" s="28" t="s">
        <v>355</v>
      </c>
      <c r="G225" s="29">
        <v>1</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3300</v>
      </c>
    </row>
    <row r="228" ht="184.8">
      <c r="A228" s="1" t="s">
        <v>342</v>
      </c>
      <c r="E228" s="27" t="s">
        <v>6070</v>
      </c>
    </row>
    <row r="229">
      <c r="A229" s="1" t="s">
        <v>333</v>
      </c>
      <c r="B229" s="1">
        <v>54</v>
      </c>
      <c r="C229" s="26" t="s">
        <v>6071</v>
      </c>
      <c r="D229" t="s">
        <v>345</v>
      </c>
      <c r="E229" s="27" t="s">
        <v>6072</v>
      </c>
      <c r="F229" s="28" t="s">
        <v>355</v>
      </c>
      <c r="G229" s="29">
        <v>2</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c r="E231" s="32" t="s">
        <v>3273</v>
      </c>
    </row>
    <row r="232" ht="184.8">
      <c r="A232" s="1" t="s">
        <v>342</v>
      </c>
      <c r="E232" s="27" t="s">
        <v>6070</v>
      </c>
    </row>
    <row r="233">
      <c r="A233" s="1" t="s">
        <v>333</v>
      </c>
      <c r="B233" s="1">
        <v>55</v>
      </c>
      <c r="C233" s="26" t="s">
        <v>4932</v>
      </c>
      <c r="D233" t="s">
        <v>345</v>
      </c>
      <c r="E233" s="27" t="s">
        <v>4933</v>
      </c>
      <c r="F233" s="28" t="s">
        <v>361</v>
      </c>
      <c r="G233" s="29">
        <v>26.5</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c r="E235" s="32" t="s">
        <v>6073</v>
      </c>
    </row>
    <row r="236" ht="132">
      <c r="A236" s="1" t="s">
        <v>342</v>
      </c>
      <c r="E236" s="27" t="s">
        <v>3996</v>
      </c>
    </row>
    <row r="237">
      <c r="A237" s="1" t="s">
        <v>333</v>
      </c>
      <c r="B237" s="1">
        <v>56</v>
      </c>
      <c r="C237" s="26" t="s">
        <v>6074</v>
      </c>
      <c r="D237" t="s">
        <v>345</v>
      </c>
      <c r="E237" s="27" t="s">
        <v>6075</v>
      </c>
      <c r="F237" s="28" t="s">
        <v>1462</v>
      </c>
      <c r="G237" s="29">
        <v>200</v>
      </c>
      <c r="H237" s="28">
        <v>0</v>
      </c>
      <c r="I237" s="30">
        <f>ROUND(G237*H237,P4)</f>
        <v>0</v>
      </c>
      <c r="L237" s="30">
        <v>0</v>
      </c>
      <c r="M237" s="24">
        <f>ROUND(G237*L237,P4)</f>
        <v>0</v>
      </c>
      <c r="N237" s="25" t="s">
        <v>348</v>
      </c>
      <c r="O237" s="31">
        <f>M237*AA237</f>
        <v>0</v>
      </c>
      <c r="P237" s="1">
        <v>3</v>
      </c>
      <c r="AA237" s="1">
        <f>IF(P237=1,$O$3,IF(P237=2,$O$4,$O$5))</f>
        <v>0</v>
      </c>
    </row>
    <row r="238">
      <c r="A238" s="1" t="s">
        <v>339</v>
      </c>
      <c r="E238" s="27" t="s">
        <v>6076</v>
      </c>
    </row>
    <row r="239">
      <c r="A239" s="1" t="s">
        <v>341</v>
      </c>
      <c r="E239" s="32" t="s">
        <v>6077</v>
      </c>
    </row>
    <row r="240" ht="409.5">
      <c r="A240" s="1" t="s">
        <v>342</v>
      </c>
      <c r="E240" s="27" t="s">
        <v>6078</v>
      </c>
    </row>
    <row r="241">
      <c r="A241" s="1" t="s">
        <v>333</v>
      </c>
      <c r="B241" s="1">
        <v>57</v>
      </c>
      <c r="C241" s="26" t="s">
        <v>6079</v>
      </c>
      <c r="D241" t="s">
        <v>345</v>
      </c>
      <c r="E241" s="27" t="s">
        <v>6080</v>
      </c>
      <c r="F241" s="28" t="s">
        <v>1462</v>
      </c>
      <c r="G241" s="29">
        <v>310</v>
      </c>
      <c r="H241" s="28">
        <v>0</v>
      </c>
      <c r="I241" s="30">
        <f>ROUND(G241*H241,P4)</f>
        <v>0</v>
      </c>
      <c r="L241" s="30">
        <v>0</v>
      </c>
      <c r="M241" s="24">
        <f>ROUND(G241*L241,P4)</f>
        <v>0</v>
      </c>
      <c r="N241" s="25" t="s">
        <v>348</v>
      </c>
      <c r="O241" s="31">
        <f>M241*AA241</f>
        <v>0</v>
      </c>
      <c r="P241" s="1">
        <v>3</v>
      </c>
      <c r="AA241" s="1">
        <f>IF(P241=1,$O$3,IF(P241=2,$O$4,$O$5))</f>
        <v>0</v>
      </c>
    </row>
    <row r="242">
      <c r="A242" s="1" t="s">
        <v>339</v>
      </c>
      <c r="E242" s="27" t="s">
        <v>6081</v>
      </c>
    </row>
    <row r="243">
      <c r="A243" s="1" t="s">
        <v>341</v>
      </c>
      <c r="E243" s="32" t="s">
        <v>6082</v>
      </c>
    </row>
    <row r="244" ht="396">
      <c r="A244" s="1" t="s">
        <v>342</v>
      </c>
      <c r="E244" s="27" t="s">
        <v>6083</v>
      </c>
    </row>
    <row r="245">
      <c r="A245" s="1" t="s">
        <v>333</v>
      </c>
      <c r="B245" s="1">
        <v>58</v>
      </c>
      <c r="C245" s="26" t="s">
        <v>6084</v>
      </c>
      <c r="D245" t="s">
        <v>345</v>
      </c>
      <c r="E245" s="27" t="s">
        <v>6085</v>
      </c>
      <c r="F245" s="28" t="s">
        <v>6086</v>
      </c>
      <c r="G245" s="29">
        <v>1282</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c r="E247" s="32" t="s">
        <v>6087</v>
      </c>
    </row>
    <row r="248" ht="52.8">
      <c r="A248" s="1" t="s">
        <v>342</v>
      </c>
      <c r="E248" s="27" t="s">
        <v>5489</v>
      </c>
    </row>
    <row r="249">
      <c r="A249" s="1" t="s">
        <v>333</v>
      </c>
      <c r="B249" s="1">
        <v>59</v>
      </c>
      <c r="C249" s="26" t="s">
        <v>6088</v>
      </c>
      <c r="D249" t="s">
        <v>345</v>
      </c>
      <c r="E249" s="27" t="s">
        <v>6089</v>
      </c>
      <c r="F249" s="28" t="s">
        <v>481</v>
      </c>
      <c r="G249" s="29">
        <v>56.5</v>
      </c>
      <c r="H249" s="28">
        <v>0</v>
      </c>
      <c r="I249" s="30">
        <f>ROUND(G249*H249,P4)</f>
        <v>0</v>
      </c>
      <c r="L249" s="30">
        <v>0</v>
      </c>
      <c r="M249" s="24">
        <f>ROUND(G249*L249,P4)</f>
        <v>0</v>
      </c>
      <c r="N249" s="25" t="s">
        <v>348</v>
      </c>
      <c r="O249" s="31">
        <f>M249*AA249</f>
        <v>0</v>
      </c>
      <c r="P249" s="1">
        <v>3</v>
      </c>
      <c r="AA249" s="1">
        <f>IF(P249=1,$O$3,IF(P249=2,$O$4,$O$5))</f>
        <v>0</v>
      </c>
    </row>
    <row r="250">
      <c r="A250" s="1" t="s">
        <v>339</v>
      </c>
      <c r="E250" s="27" t="s">
        <v>6090</v>
      </c>
    </row>
    <row r="251">
      <c r="A251" s="1" t="s">
        <v>341</v>
      </c>
      <c r="E251" s="32" t="s">
        <v>6091</v>
      </c>
    </row>
    <row r="252" ht="145.2">
      <c r="A252" s="1" t="s">
        <v>342</v>
      </c>
      <c r="E252" s="27" t="s">
        <v>3722</v>
      </c>
    </row>
    <row r="253">
      <c r="A253" s="1" t="s">
        <v>333</v>
      </c>
      <c r="B253" s="1">
        <v>60</v>
      </c>
      <c r="C253" s="26" t="s">
        <v>6092</v>
      </c>
      <c r="D253" t="s">
        <v>345</v>
      </c>
      <c r="E253" s="27" t="s">
        <v>6093</v>
      </c>
      <c r="F253" s="28" t="s">
        <v>1074</v>
      </c>
      <c r="G253" s="29">
        <v>3390</v>
      </c>
      <c r="H253" s="28">
        <v>0</v>
      </c>
      <c r="I253" s="30">
        <f>ROUND(G253*H253,P4)</f>
        <v>0</v>
      </c>
      <c r="L253" s="30">
        <v>0</v>
      </c>
      <c r="M253" s="24">
        <f>ROUND(G253*L253,P4)</f>
        <v>0</v>
      </c>
      <c r="N253" s="25" t="s">
        <v>348</v>
      </c>
      <c r="O253" s="31">
        <f>M253*AA253</f>
        <v>0</v>
      </c>
      <c r="P253" s="1">
        <v>3</v>
      </c>
      <c r="AA253" s="1">
        <f>IF(P253=1,$O$3,IF(P253=2,$O$4,$O$5))</f>
        <v>0</v>
      </c>
    </row>
    <row r="254">
      <c r="A254" s="1" t="s">
        <v>339</v>
      </c>
      <c r="E254" s="27" t="s">
        <v>6090</v>
      </c>
    </row>
    <row r="255">
      <c r="A255" s="1" t="s">
        <v>341</v>
      </c>
      <c r="E255" s="32" t="s">
        <v>6094</v>
      </c>
    </row>
    <row r="256" ht="79.2">
      <c r="A256" s="1" t="s">
        <v>342</v>
      </c>
      <c r="E256" s="27" t="s">
        <v>3726</v>
      </c>
    </row>
    <row r="257">
      <c r="A257" s="1" t="s">
        <v>333</v>
      </c>
      <c r="B257" s="1">
        <v>61</v>
      </c>
      <c r="C257" s="26" t="s">
        <v>6095</v>
      </c>
      <c r="D257" t="s">
        <v>345</v>
      </c>
      <c r="E257" s="27" t="s">
        <v>6096</v>
      </c>
      <c r="F257" s="28" t="s">
        <v>481</v>
      </c>
      <c r="G257" s="29">
        <v>40.899999999999999</v>
      </c>
      <c r="H257" s="28">
        <v>0</v>
      </c>
      <c r="I257" s="30">
        <f>ROUND(G257*H257,P4)</f>
        <v>0</v>
      </c>
      <c r="L257" s="30">
        <v>0</v>
      </c>
      <c r="M257" s="24">
        <f>ROUND(G257*L257,P4)</f>
        <v>0</v>
      </c>
      <c r="N257" s="25" t="s">
        <v>348</v>
      </c>
      <c r="O257" s="31">
        <f>M257*AA257</f>
        <v>0</v>
      </c>
      <c r="P257" s="1">
        <v>3</v>
      </c>
      <c r="AA257" s="1">
        <f>IF(P257=1,$O$3,IF(P257=2,$O$4,$O$5))</f>
        <v>0</v>
      </c>
    </row>
    <row r="258">
      <c r="A258" s="1" t="s">
        <v>339</v>
      </c>
      <c r="E258" s="27" t="s">
        <v>6097</v>
      </c>
    </row>
    <row r="259">
      <c r="A259" s="1" t="s">
        <v>341</v>
      </c>
      <c r="E259" s="32" t="s">
        <v>6098</v>
      </c>
    </row>
    <row r="260" ht="145.2">
      <c r="A260" s="1" t="s">
        <v>342</v>
      </c>
      <c r="E260" s="27" t="s">
        <v>3722</v>
      </c>
    </row>
    <row r="261">
      <c r="A261" s="1" t="s">
        <v>333</v>
      </c>
      <c r="B261" s="1">
        <v>62</v>
      </c>
      <c r="C261" s="26" t="s">
        <v>6099</v>
      </c>
      <c r="D261" t="s">
        <v>345</v>
      </c>
      <c r="E261" s="27" t="s">
        <v>6100</v>
      </c>
      <c r="F261" s="28" t="s">
        <v>1074</v>
      </c>
      <c r="G261" s="29">
        <v>2454</v>
      </c>
      <c r="H261" s="28">
        <v>0</v>
      </c>
      <c r="I261" s="30">
        <f>ROUND(G261*H261,P4)</f>
        <v>0</v>
      </c>
      <c r="L261" s="30">
        <v>0</v>
      </c>
      <c r="M261" s="24">
        <f>ROUND(G261*L261,P4)</f>
        <v>0</v>
      </c>
      <c r="N261" s="25" t="s">
        <v>348</v>
      </c>
      <c r="O261" s="31">
        <f>M261*AA261</f>
        <v>0</v>
      </c>
      <c r="P261" s="1">
        <v>3</v>
      </c>
      <c r="AA261" s="1">
        <f>IF(P261=1,$O$3,IF(P261=2,$O$4,$O$5))</f>
        <v>0</v>
      </c>
    </row>
    <row r="262">
      <c r="A262" s="1" t="s">
        <v>339</v>
      </c>
      <c r="E262" s="27" t="s">
        <v>6097</v>
      </c>
    </row>
    <row r="263">
      <c r="A263" s="1" t="s">
        <v>341</v>
      </c>
      <c r="E263" s="32" t="s">
        <v>6101</v>
      </c>
    </row>
    <row r="264" ht="79.2">
      <c r="A264" s="1" t="s">
        <v>342</v>
      </c>
      <c r="E264" s="27" t="s">
        <v>6102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COUNTIFS(L8:L237,"=0",A8:A237,"P")+COUNTIFS(L8:L237,"",A8:A237,"P")+SUM(Q8:Q237)</f>
        <v>0</v>
      </c>
    </row>
    <row r="8">
      <c r="A8" s="1" t="s">
        <v>328</v>
      </c>
      <c r="C8" s="22" t="s">
        <v>6103</v>
      </c>
      <c r="E8" s="23" t="s">
        <v>169</v>
      </c>
      <c r="L8" s="24">
        <f>L9+L42+L83+L108+L169+L186+L191+L204</f>
        <v>0</v>
      </c>
      <c r="M8" s="24">
        <f>M9+M42+M83+M108+M169+M186+M191+M204</f>
        <v>0</v>
      </c>
      <c r="N8" s="25"/>
    </row>
    <row r="9">
      <c r="A9" s="1" t="s">
        <v>330</v>
      </c>
      <c r="C9" s="22" t="s">
        <v>331</v>
      </c>
      <c r="E9" s="23" t="s">
        <v>1352</v>
      </c>
      <c r="L9" s="24">
        <f>SUMIFS(L10:L41,A10:A41,"P")</f>
        <v>0</v>
      </c>
      <c r="M9" s="24">
        <f>SUMIFS(M10:M41,A10:A41,"P")</f>
        <v>0</v>
      </c>
      <c r="N9" s="25"/>
    </row>
    <row r="10">
      <c r="A10" s="1" t="s">
        <v>333</v>
      </c>
      <c r="B10" s="1">
        <v>1</v>
      </c>
      <c r="C10" s="26" t="s">
        <v>5170</v>
      </c>
      <c r="D10" t="s">
        <v>345</v>
      </c>
      <c r="E10" s="27" t="s">
        <v>5171</v>
      </c>
      <c r="F10" s="28" t="s">
        <v>481</v>
      </c>
      <c r="G10" s="29">
        <v>1515.4000000000001</v>
      </c>
      <c r="H10" s="28">
        <v>0</v>
      </c>
      <c r="I10" s="30">
        <f>ROUND(G10*H10,P4)</f>
        <v>0</v>
      </c>
      <c r="L10" s="30">
        <v>0</v>
      </c>
      <c r="M10" s="24">
        <f>ROUND(G10*L10,P4)</f>
        <v>0</v>
      </c>
      <c r="N10" s="25" t="s">
        <v>348</v>
      </c>
      <c r="O10" s="31">
        <f>M10*AA10</f>
        <v>0</v>
      </c>
      <c r="P10" s="1">
        <v>3</v>
      </c>
      <c r="AA10" s="1">
        <f>IF(P10=1,$O$3,IF(P10=2,$O$4,$O$5))</f>
        <v>0</v>
      </c>
    </row>
    <row r="11">
      <c r="A11" s="1" t="s">
        <v>339</v>
      </c>
      <c r="E11" s="27" t="s">
        <v>5365</v>
      </c>
    </row>
    <row r="12">
      <c r="A12" s="1" t="s">
        <v>341</v>
      </c>
      <c r="E12" s="32" t="s">
        <v>6104</v>
      </c>
    </row>
    <row r="13" ht="330">
      <c r="A13" s="1" t="s">
        <v>342</v>
      </c>
      <c r="E13" s="27" t="s">
        <v>5173</v>
      </c>
    </row>
    <row r="14">
      <c r="A14" s="1" t="s">
        <v>333</v>
      </c>
      <c r="B14" s="1">
        <v>2</v>
      </c>
      <c r="C14" s="26" t="s">
        <v>6105</v>
      </c>
      <c r="D14" t="s">
        <v>345</v>
      </c>
      <c r="E14" s="27" t="s">
        <v>6106</v>
      </c>
      <c r="F14" s="28" t="s">
        <v>481</v>
      </c>
      <c r="G14" s="29">
        <v>1515.4000000000001</v>
      </c>
      <c r="H14" s="28">
        <v>0</v>
      </c>
      <c r="I14" s="30">
        <f>ROUND(G14*H14,P4)</f>
        <v>0</v>
      </c>
      <c r="L14" s="30">
        <v>0</v>
      </c>
      <c r="M14" s="24">
        <f>ROUND(G14*L14,P4)</f>
        <v>0</v>
      </c>
      <c r="N14" s="25" t="s">
        <v>348</v>
      </c>
      <c r="O14" s="31">
        <f>M14*AA14</f>
        <v>0</v>
      </c>
      <c r="P14" s="1">
        <v>3</v>
      </c>
      <c r="AA14" s="1">
        <f>IF(P14=1,$O$3,IF(P14=2,$O$4,$O$5))</f>
        <v>0</v>
      </c>
    </row>
    <row r="15">
      <c r="A15" s="1" t="s">
        <v>339</v>
      </c>
      <c r="E15" s="27" t="s">
        <v>5369</v>
      </c>
    </row>
    <row r="16">
      <c r="A16" s="1" t="s">
        <v>341</v>
      </c>
      <c r="E16" s="32" t="s">
        <v>6107</v>
      </c>
    </row>
    <row r="17" ht="356.4">
      <c r="A17" s="1" t="s">
        <v>342</v>
      </c>
      <c r="E17" s="27" t="s">
        <v>485</v>
      </c>
    </row>
    <row r="18">
      <c r="A18" s="1" t="s">
        <v>333</v>
      </c>
      <c r="B18" s="1">
        <v>3</v>
      </c>
      <c r="C18" s="26" t="s">
        <v>4765</v>
      </c>
      <c r="D18" t="s">
        <v>345</v>
      </c>
      <c r="E18" s="27" t="s">
        <v>4766</v>
      </c>
      <c r="F18" s="28" t="s">
        <v>481</v>
      </c>
      <c r="G18" s="29">
        <v>538.39999999999998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6108</v>
      </c>
    </row>
    <row r="21" ht="303.6">
      <c r="A21" s="1" t="s">
        <v>342</v>
      </c>
      <c r="E21" s="27" t="s">
        <v>3776</v>
      </c>
    </row>
    <row r="22">
      <c r="A22" s="1" t="s">
        <v>333</v>
      </c>
      <c r="B22" s="1">
        <v>4</v>
      </c>
      <c r="C22" s="26" t="s">
        <v>3777</v>
      </c>
      <c r="D22" t="s">
        <v>345</v>
      </c>
      <c r="E22" s="27" t="s">
        <v>3778</v>
      </c>
      <c r="F22" s="28" t="s">
        <v>481</v>
      </c>
      <c r="G22" s="29">
        <v>1515.4000000000001</v>
      </c>
      <c r="H22" s="28">
        <v>0</v>
      </c>
      <c r="I22" s="30">
        <f>ROUND(G22*H22,P4)</f>
        <v>0</v>
      </c>
      <c r="L22" s="30">
        <v>0</v>
      </c>
      <c r="M22" s="24">
        <f>ROUND(G22*L22,P4)</f>
        <v>0</v>
      </c>
      <c r="N22" s="25" t="s">
        <v>348</v>
      </c>
      <c r="O22" s="31">
        <f>M22*AA22</f>
        <v>0</v>
      </c>
      <c r="P22" s="1">
        <v>3</v>
      </c>
      <c r="AA22" s="1">
        <f>IF(P22=1,$O$3,IF(P22=2,$O$4,$O$5))</f>
        <v>0</v>
      </c>
    </row>
    <row r="23">
      <c r="A23" s="1" t="s">
        <v>339</v>
      </c>
      <c r="E23" s="27" t="s">
        <v>5375</v>
      </c>
    </row>
    <row r="24">
      <c r="A24" s="1" t="s">
        <v>341</v>
      </c>
      <c r="E24" s="32" t="s">
        <v>6109</v>
      </c>
    </row>
    <row r="25" ht="224.4">
      <c r="A25" s="1" t="s">
        <v>342</v>
      </c>
      <c r="E25" s="27" t="s">
        <v>3779</v>
      </c>
    </row>
    <row r="26">
      <c r="A26" s="1" t="s">
        <v>333</v>
      </c>
      <c r="B26" s="1">
        <v>5</v>
      </c>
      <c r="C26" s="26" t="s">
        <v>3780</v>
      </c>
      <c r="D26" t="s">
        <v>345</v>
      </c>
      <c r="E26" s="27" t="s">
        <v>3781</v>
      </c>
      <c r="F26" s="28" t="s">
        <v>481</v>
      </c>
      <c r="G26" s="29">
        <v>1020</v>
      </c>
      <c r="H26" s="28">
        <v>0</v>
      </c>
      <c r="I26" s="30">
        <f>ROUND(G26*H26,P4)</f>
        <v>0</v>
      </c>
      <c r="L26" s="30">
        <v>0</v>
      </c>
      <c r="M26" s="24">
        <f>ROUND(G26*L26,P4)</f>
        <v>0</v>
      </c>
      <c r="N26" s="25" t="s">
        <v>348</v>
      </c>
      <c r="O26" s="31">
        <f>M26*AA26</f>
        <v>0</v>
      </c>
      <c r="P26" s="1">
        <v>3</v>
      </c>
      <c r="AA26" s="1">
        <f>IF(P26=1,$O$3,IF(P26=2,$O$4,$O$5))</f>
        <v>0</v>
      </c>
    </row>
    <row r="27">
      <c r="A27" s="1" t="s">
        <v>339</v>
      </c>
      <c r="E27" s="27" t="s">
        <v>6110</v>
      </c>
    </row>
    <row r="28">
      <c r="A28" s="1" t="s">
        <v>341</v>
      </c>
      <c r="E28" s="32" t="s">
        <v>6111</v>
      </c>
    </row>
    <row r="29" ht="316.8">
      <c r="A29" s="1" t="s">
        <v>342</v>
      </c>
      <c r="E29" s="27" t="s">
        <v>3783</v>
      </c>
    </row>
    <row r="30">
      <c r="A30" s="1" t="s">
        <v>333</v>
      </c>
      <c r="B30" s="1">
        <v>6</v>
      </c>
      <c r="C30" s="26" t="s">
        <v>493</v>
      </c>
      <c r="D30" t="s">
        <v>345</v>
      </c>
      <c r="E30" s="27" t="s">
        <v>494</v>
      </c>
      <c r="F30" s="28" t="s">
        <v>481</v>
      </c>
      <c r="G30" s="29">
        <v>977</v>
      </c>
      <c r="H30" s="28">
        <v>0</v>
      </c>
      <c r="I30" s="30">
        <f>ROUND(G30*H30,P4)</f>
        <v>0</v>
      </c>
      <c r="L30" s="30">
        <v>0</v>
      </c>
      <c r="M30" s="24">
        <f>ROUND(G30*L30,P4)</f>
        <v>0</v>
      </c>
      <c r="N30" s="25" t="s">
        <v>348</v>
      </c>
      <c r="O30" s="31">
        <f>M30*AA30</f>
        <v>0</v>
      </c>
      <c r="P30" s="1">
        <v>3</v>
      </c>
      <c r="AA30" s="1">
        <f>IF(P30=1,$O$3,IF(P30=2,$O$4,$O$5))</f>
        <v>0</v>
      </c>
    </row>
    <row r="31">
      <c r="A31" s="1" t="s">
        <v>339</v>
      </c>
      <c r="E31" s="27" t="s">
        <v>5376</v>
      </c>
    </row>
    <row r="32">
      <c r="A32" s="1" t="s">
        <v>341</v>
      </c>
      <c r="E32" s="32" t="s">
        <v>6112</v>
      </c>
    </row>
    <row r="33" ht="264">
      <c r="A33" s="1" t="s">
        <v>342</v>
      </c>
      <c r="E33" s="27" t="s">
        <v>495</v>
      </c>
    </row>
    <row r="34">
      <c r="A34" s="1" t="s">
        <v>333</v>
      </c>
      <c r="B34" s="1">
        <v>7</v>
      </c>
      <c r="C34" s="26" t="s">
        <v>3801</v>
      </c>
      <c r="D34" t="s">
        <v>345</v>
      </c>
      <c r="E34" s="27" t="s">
        <v>3802</v>
      </c>
      <c r="F34" s="28" t="s">
        <v>476</v>
      </c>
      <c r="G34" s="29">
        <v>80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6113</v>
      </c>
    </row>
    <row r="37" ht="66">
      <c r="A37" s="1" t="s">
        <v>342</v>
      </c>
      <c r="E37" s="27" t="s">
        <v>3804</v>
      </c>
    </row>
    <row r="38">
      <c r="A38" s="1" t="s">
        <v>333</v>
      </c>
      <c r="B38" s="1">
        <v>8</v>
      </c>
      <c r="C38" s="26" t="s">
        <v>3805</v>
      </c>
      <c r="D38" t="s">
        <v>345</v>
      </c>
      <c r="E38" s="27" t="s">
        <v>3806</v>
      </c>
      <c r="F38" s="28" t="s">
        <v>476</v>
      </c>
      <c r="G38" s="29">
        <v>400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6114</v>
      </c>
    </row>
    <row r="41" ht="66">
      <c r="A41" s="1" t="s">
        <v>342</v>
      </c>
      <c r="E41" s="27" t="s">
        <v>3807</v>
      </c>
    </row>
    <row r="42">
      <c r="A42" s="1" t="s">
        <v>330</v>
      </c>
      <c r="C42" s="22" t="s">
        <v>351</v>
      </c>
      <c r="E42" s="23" t="s">
        <v>5184</v>
      </c>
      <c r="L42" s="24">
        <f>SUMIFS(L43:L82,A43:A82,"P")</f>
        <v>0</v>
      </c>
      <c r="M42" s="24">
        <f>SUMIFS(M43:M82,A43:A82,"P")</f>
        <v>0</v>
      </c>
      <c r="N42" s="25"/>
    </row>
    <row r="43">
      <c r="A43" s="1" t="s">
        <v>333</v>
      </c>
      <c r="B43" s="1">
        <v>9</v>
      </c>
      <c r="C43" s="26" t="s">
        <v>5946</v>
      </c>
      <c r="D43" t="s">
        <v>345</v>
      </c>
      <c r="E43" s="27" t="s">
        <v>5947</v>
      </c>
      <c r="F43" s="28" t="s">
        <v>361</v>
      </c>
      <c r="G43" s="29">
        <v>54</v>
      </c>
      <c r="H43" s="28">
        <v>0</v>
      </c>
      <c r="I43" s="30">
        <f>ROUND(G43*H43,P4)</f>
        <v>0</v>
      </c>
      <c r="L43" s="30">
        <v>0</v>
      </c>
      <c r="M43" s="24">
        <f>ROUND(G43*L43,P4)</f>
        <v>0</v>
      </c>
      <c r="N43" s="25" t="s">
        <v>348</v>
      </c>
      <c r="O43" s="31">
        <f>M43*AA43</f>
        <v>0</v>
      </c>
      <c r="P43" s="1">
        <v>3</v>
      </c>
      <c r="AA43" s="1">
        <f>IF(P43=1,$O$3,IF(P43=2,$O$4,$O$5))</f>
        <v>0</v>
      </c>
    </row>
    <row r="44">
      <c r="A44" s="1" t="s">
        <v>339</v>
      </c>
      <c r="E44" s="27" t="s">
        <v>5948</v>
      </c>
    </row>
    <row r="45">
      <c r="A45" s="1" t="s">
        <v>341</v>
      </c>
      <c r="E45" s="32" t="s">
        <v>6115</v>
      </c>
    </row>
    <row r="46" ht="198">
      <c r="A46" s="1" t="s">
        <v>342</v>
      </c>
      <c r="E46" s="27" t="s">
        <v>5080</v>
      </c>
    </row>
    <row r="47">
      <c r="A47" s="1" t="s">
        <v>333</v>
      </c>
      <c r="B47" s="1">
        <v>10</v>
      </c>
      <c r="C47" s="26" t="s">
        <v>6116</v>
      </c>
      <c r="D47" t="s">
        <v>345</v>
      </c>
      <c r="E47" s="27" t="s">
        <v>6117</v>
      </c>
      <c r="F47" s="28" t="s">
        <v>481</v>
      </c>
      <c r="G47" s="29">
        <v>0.089999999999999997</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6118</v>
      </c>
    </row>
    <row r="50" ht="79.2">
      <c r="A50" s="1" t="s">
        <v>342</v>
      </c>
      <c r="E50" s="27" t="s">
        <v>6119</v>
      </c>
    </row>
    <row r="51">
      <c r="A51" s="1" t="s">
        <v>333</v>
      </c>
      <c r="B51" s="1">
        <v>11</v>
      </c>
      <c r="C51" s="26" t="s">
        <v>5438</v>
      </c>
      <c r="D51" t="s">
        <v>345</v>
      </c>
      <c r="E51" s="27" t="s">
        <v>5439</v>
      </c>
      <c r="F51" s="28" t="s">
        <v>337</v>
      </c>
      <c r="G51" s="29">
        <v>6.2999999999999998</v>
      </c>
      <c r="H51" s="28">
        <v>0</v>
      </c>
      <c r="I51" s="30">
        <f>ROUND(G51*H51,P4)</f>
        <v>0</v>
      </c>
      <c r="L51" s="30">
        <v>0</v>
      </c>
      <c r="M51" s="24">
        <f>ROUND(G51*L51,P4)</f>
        <v>0</v>
      </c>
      <c r="N51" s="25" t="s">
        <v>348</v>
      </c>
      <c r="O51" s="31">
        <f>M51*AA51</f>
        <v>0</v>
      </c>
      <c r="P51" s="1">
        <v>3</v>
      </c>
      <c r="AA51" s="1">
        <f>IF(P51=1,$O$3,IF(P51=2,$O$4,$O$5))</f>
        <v>0</v>
      </c>
    </row>
    <row r="52">
      <c r="A52" s="1" t="s">
        <v>339</v>
      </c>
      <c r="E52" s="27" t="s">
        <v>6120</v>
      </c>
    </row>
    <row r="53">
      <c r="A53" s="1" t="s">
        <v>341</v>
      </c>
      <c r="E53" s="32" t="s">
        <v>6121</v>
      </c>
    </row>
    <row r="54" ht="118.8">
      <c r="A54" s="1" t="s">
        <v>342</v>
      </c>
      <c r="E54" s="27" t="s">
        <v>5442</v>
      </c>
    </row>
    <row r="55">
      <c r="A55" s="1" t="s">
        <v>333</v>
      </c>
      <c r="B55" s="1">
        <v>12</v>
      </c>
      <c r="C55" s="26" t="s">
        <v>5443</v>
      </c>
      <c r="D55" t="s">
        <v>345</v>
      </c>
      <c r="E55" s="27" t="s">
        <v>5444</v>
      </c>
      <c r="F55" s="28" t="s">
        <v>476</v>
      </c>
      <c r="G55" s="29">
        <v>40.399999999999999</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6122</v>
      </c>
    </row>
    <row r="58" ht="79.2">
      <c r="A58" s="1" t="s">
        <v>342</v>
      </c>
      <c r="E58" s="27" t="s">
        <v>5301</v>
      </c>
    </row>
    <row r="59" ht="26.4">
      <c r="A59" s="1" t="s">
        <v>333</v>
      </c>
      <c r="B59" s="1">
        <v>13</v>
      </c>
      <c r="C59" s="26" t="s">
        <v>6123</v>
      </c>
      <c r="D59" t="s">
        <v>345</v>
      </c>
      <c r="E59" s="27" t="s">
        <v>6124</v>
      </c>
      <c r="F59" s="28" t="s">
        <v>361</v>
      </c>
      <c r="G59" s="29">
        <v>77</v>
      </c>
      <c r="H59" s="28">
        <v>0</v>
      </c>
      <c r="I59" s="30">
        <f>ROUND(G59*H59,P4)</f>
        <v>0</v>
      </c>
      <c r="L59" s="30">
        <v>0</v>
      </c>
      <c r="M59" s="24">
        <f>ROUND(G59*L59,P4)</f>
        <v>0</v>
      </c>
      <c r="N59" s="25" t="s">
        <v>348</v>
      </c>
      <c r="O59" s="31">
        <f>M59*AA59</f>
        <v>0</v>
      </c>
      <c r="P59" s="1">
        <v>3</v>
      </c>
      <c r="AA59" s="1">
        <f>IF(P59=1,$O$3,IF(P59=2,$O$4,$O$5))</f>
        <v>0</v>
      </c>
    </row>
    <row r="60">
      <c r="A60" s="1" t="s">
        <v>339</v>
      </c>
      <c r="E60" s="27" t="s">
        <v>6125</v>
      </c>
    </row>
    <row r="61">
      <c r="A61" s="1" t="s">
        <v>341</v>
      </c>
      <c r="E61" s="32" t="s">
        <v>6126</v>
      </c>
    </row>
    <row r="62" ht="92.4">
      <c r="A62" s="1" t="s">
        <v>342</v>
      </c>
      <c r="E62" s="27" t="s">
        <v>5390</v>
      </c>
    </row>
    <row r="63">
      <c r="A63" s="1" t="s">
        <v>333</v>
      </c>
      <c r="B63" s="1">
        <v>14</v>
      </c>
      <c r="C63" s="26" t="s">
        <v>5391</v>
      </c>
      <c r="D63" t="s">
        <v>345</v>
      </c>
      <c r="E63" s="27" t="s">
        <v>5392</v>
      </c>
      <c r="F63" s="28" t="s">
        <v>481</v>
      </c>
      <c r="G63" s="29">
        <v>320</v>
      </c>
      <c r="H63" s="28">
        <v>0</v>
      </c>
      <c r="I63" s="30">
        <f>ROUND(G63*H63,P4)</f>
        <v>0</v>
      </c>
      <c r="L63" s="30">
        <v>0</v>
      </c>
      <c r="M63" s="24">
        <f>ROUND(G63*L63,P4)</f>
        <v>0</v>
      </c>
      <c r="N63" s="25" t="s">
        <v>348</v>
      </c>
      <c r="O63" s="31">
        <f>M63*AA63</f>
        <v>0</v>
      </c>
      <c r="P63" s="1">
        <v>3</v>
      </c>
      <c r="AA63" s="1">
        <f>IF(P63=1,$O$3,IF(P63=2,$O$4,$O$5))</f>
        <v>0</v>
      </c>
    </row>
    <row r="64">
      <c r="A64" s="1" t="s">
        <v>339</v>
      </c>
      <c r="E64" s="27" t="s">
        <v>6127</v>
      </c>
    </row>
    <row r="65" ht="26.4">
      <c r="A65" s="1" t="s">
        <v>341</v>
      </c>
      <c r="E65" s="32" t="s">
        <v>6128</v>
      </c>
    </row>
    <row r="66" ht="382.8">
      <c r="A66" s="1" t="s">
        <v>342</v>
      </c>
      <c r="E66" s="27" t="s">
        <v>3827</v>
      </c>
    </row>
    <row r="67">
      <c r="A67" s="1" t="s">
        <v>333</v>
      </c>
      <c r="B67" s="1">
        <v>15</v>
      </c>
      <c r="C67" s="26" t="s">
        <v>5395</v>
      </c>
      <c r="D67" t="s">
        <v>345</v>
      </c>
      <c r="E67" s="27" t="s">
        <v>5396</v>
      </c>
      <c r="F67" s="28" t="s">
        <v>337</v>
      </c>
      <c r="G67" s="29">
        <v>24.41</v>
      </c>
      <c r="H67" s="28">
        <v>0</v>
      </c>
      <c r="I67" s="30">
        <f>ROUND(G67*H67,P4)</f>
        <v>0</v>
      </c>
      <c r="L67" s="30">
        <v>0</v>
      </c>
      <c r="M67" s="24">
        <f>ROUND(G67*L67,P4)</f>
        <v>0</v>
      </c>
      <c r="N67" s="25" t="s">
        <v>348</v>
      </c>
      <c r="O67" s="31">
        <f>M67*AA67</f>
        <v>0</v>
      </c>
      <c r="P67" s="1">
        <v>3</v>
      </c>
      <c r="AA67" s="1">
        <f>IF(P67=1,$O$3,IF(P67=2,$O$4,$O$5))</f>
        <v>0</v>
      </c>
    </row>
    <row r="68">
      <c r="A68" s="1" t="s">
        <v>339</v>
      </c>
      <c r="E68" s="27" t="s">
        <v>6129</v>
      </c>
    </row>
    <row r="69">
      <c r="A69" s="1" t="s">
        <v>341</v>
      </c>
      <c r="E69" s="32" t="s">
        <v>6130</v>
      </c>
    </row>
    <row r="70" ht="316.8">
      <c r="A70" s="1" t="s">
        <v>342</v>
      </c>
      <c r="E70" s="27" t="s">
        <v>5398</v>
      </c>
    </row>
    <row r="71">
      <c r="A71" s="1" t="s">
        <v>333</v>
      </c>
      <c r="B71" s="1">
        <v>16</v>
      </c>
      <c r="C71" s="26" t="s">
        <v>5969</v>
      </c>
      <c r="D71" t="s">
        <v>345</v>
      </c>
      <c r="E71" s="27" t="s">
        <v>5970</v>
      </c>
      <c r="F71" s="28" t="s">
        <v>355</v>
      </c>
      <c r="G71" s="29">
        <v>7</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6131</v>
      </c>
    </row>
    <row r="74" ht="66">
      <c r="A74" s="1" t="s">
        <v>342</v>
      </c>
      <c r="E74" s="27" t="s">
        <v>5402</v>
      </c>
    </row>
    <row r="75">
      <c r="A75" s="1" t="s">
        <v>333</v>
      </c>
      <c r="B75" s="1">
        <v>17</v>
      </c>
      <c r="C75" s="26" t="s">
        <v>5972</v>
      </c>
      <c r="D75" t="s">
        <v>345</v>
      </c>
      <c r="E75" s="27" t="s">
        <v>5973</v>
      </c>
      <c r="F75" s="28" t="s">
        <v>361</v>
      </c>
      <c r="G75" s="29">
        <v>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6132</v>
      </c>
    </row>
    <row r="78" ht="52.8">
      <c r="A78" s="1" t="s">
        <v>342</v>
      </c>
      <c r="E78" s="27" t="s">
        <v>5975</v>
      </c>
    </row>
    <row r="79">
      <c r="A79" s="1" t="s">
        <v>333</v>
      </c>
      <c r="B79" s="1">
        <v>18</v>
      </c>
      <c r="C79" s="26" t="s">
        <v>5976</v>
      </c>
      <c r="D79" t="s">
        <v>345</v>
      </c>
      <c r="E79" s="27" t="s">
        <v>5977</v>
      </c>
      <c r="F79" s="28" t="s">
        <v>476</v>
      </c>
      <c r="G79" s="29">
        <v>293</v>
      </c>
      <c r="H79" s="28">
        <v>0</v>
      </c>
      <c r="I79" s="30">
        <f>ROUND(G79*H79,P4)</f>
        <v>0</v>
      </c>
      <c r="L79" s="30">
        <v>0</v>
      </c>
      <c r="M79" s="24">
        <f>ROUND(G79*L79,P4)</f>
        <v>0</v>
      </c>
      <c r="N79" s="25" t="s">
        <v>348</v>
      </c>
      <c r="O79" s="31">
        <f>M79*AA79</f>
        <v>0</v>
      </c>
      <c r="P79" s="1">
        <v>3</v>
      </c>
      <c r="AA79" s="1">
        <f>IF(P79=1,$O$3,IF(P79=2,$O$4,$O$5))</f>
        <v>0</v>
      </c>
    </row>
    <row r="80">
      <c r="A80" s="1" t="s">
        <v>339</v>
      </c>
      <c r="E80" s="27" t="s">
        <v>6133</v>
      </c>
    </row>
    <row r="81">
      <c r="A81" s="1" t="s">
        <v>341</v>
      </c>
      <c r="E81" s="32" t="s">
        <v>6134</v>
      </c>
    </row>
    <row r="82" ht="158.4">
      <c r="A82" s="1" t="s">
        <v>342</v>
      </c>
      <c r="E82" s="27" t="s">
        <v>5979</v>
      </c>
    </row>
    <row r="83">
      <c r="A83" s="1" t="s">
        <v>330</v>
      </c>
      <c r="C83" s="22" t="s">
        <v>357</v>
      </c>
      <c r="E83" s="23" t="s">
        <v>5190</v>
      </c>
      <c r="L83" s="24">
        <f>SUMIFS(L84:L107,A84:A107,"P")</f>
        <v>0</v>
      </c>
      <c r="M83" s="24">
        <f>SUMIFS(M84:M107,A84:A107,"P")</f>
        <v>0</v>
      </c>
      <c r="N83" s="25"/>
    </row>
    <row r="84">
      <c r="A84" s="1" t="s">
        <v>333</v>
      </c>
      <c r="B84" s="1">
        <v>19</v>
      </c>
      <c r="C84" s="26" t="s">
        <v>6135</v>
      </c>
      <c r="D84" t="s">
        <v>331</v>
      </c>
      <c r="E84" s="27" t="s">
        <v>6136</v>
      </c>
      <c r="F84" s="28" t="s">
        <v>481</v>
      </c>
      <c r="G84" s="29">
        <v>2.3700000000000001</v>
      </c>
      <c r="H84" s="28">
        <v>0</v>
      </c>
      <c r="I84" s="30">
        <f>ROUND(G84*H84,P4)</f>
        <v>0</v>
      </c>
      <c r="L84" s="30">
        <v>0</v>
      </c>
      <c r="M84" s="24">
        <f>ROUND(G84*L84,P4)</f>
        <v>0</v>
      </c>
      <c r="N84" s="25" t="s">
        <v>348</v>
      </c>
      <c r="O84" s="31">
        <f>M84*AA84</f>
        <v>0</v>
      </c>
      <c r="P84" s="1">
        <v>3</v>
      </c>
      <c r="AA84" s="1">
        <f>IF(P84=1,$O$3,IF(P84=2,$O$4,$O$5))</f>
        <v>0</v>
      </c>
    </row>
    <row r="85">
      <c r="A85" s="1" t="s">
        <v>339</v>
      </c>
      <c r="E85" s="27" t="s">
        <v>6137</v>
      </c>
    </row>
    <row r="86">
      <c r="A86" s="1" t="s">
        <v>341</v>
      </c>
      <c r="E86" s="32" t="s">
        <v>6138</v>
      </c>
    </row>
    <row r="87" ht="277.2">
      <c r="A87" s="1" t="s">
        <v>342</v>
      </c>
      <c r="E87" s="27" t="s">
        <v>6011</v>
      </c>
    </row>
    <row r="88">
      <c r="A88" s="1" t="s">
        <v>333</v>
      </c>
      <c r="B88" s="1">
        <v>20</v>
      </c>
      <c r="C88" s="26" t="s">
        <v>6139</v>
      </c>
      <c r="D88" t="s">
        <v>345</v>
      </c>
      <c r="E88" s="27" t="s">
        <v>6140</v>
      </c>
      <c r="F88" s="28" t="s">
        <v>1462</v>
      </c>
      <c r="G88" s="29">
        <v>450</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6141</v>
      </c>
    </row>
    <row r="91" ht="66">
      <c r="A91" s="1" t="s">
        <v>342</v>
      </c>
      <c r="E91" s="27" t="s">
        <v>6142</v>
      </c>
    </row>
    <row r="92">
      <c r="A92" s="1" t="s">
        <v>333</v>
      </c>
      <c r="B92" s="1">
        <v>21</v>
      </c>
      <c r="C92" s="26" t="s">
        <v>6143</v>
      </c>
      <c r="D92" t="s">
        <v>331</v>
      </c>
      <c r="E92" s="27" t="s">
        <v>6144</v>
      </c>
      <c r="F92" s="28" t="s">
        <v>481</v>
      </c>
      <c r="G92" s="29">
        <v>11.65</v>
      </c>
      <c r="H92" s="28">
        <v>0</v>
      </c>
      <c r="I92" s="30">
        <f>ROUND(G92*H92,P4)</f>
        <v>0</v>
      </c>
      <c r="L92" s="30">
        <v>0</v>
      </c>
      <c r="M92" s="24">
        <f>ROUND(G92*L92,P4)</f>
        <v>0</v>
      </c>
      <c r="N92" s="25" t="s">
        <v>348</v>
      </c>
      <c r="O92" s="31">
        <f>M92*AA92</f>
        <v>0</v>
      </c>
      <c r="P92" s="1">
        <v>3</v>
      </c>
      <c r="AA92" s="1">
        <f>IF(P92=1,$O$3,IF(P92=2,$O$4,$O$5))</f>
        <v>0</v>
      </c>
    </row>
    <row r="93">
      <c r="A93" s="1" t="s">
        <v>339</v>
      </c>
      <c r="E93" s="27" t="s">
        <v>6145</v>
      </c>
    </row>
    <row r="94" ht="26.4">
      <c r="A94" s="1" t="s">
        <v>341</v>
      </c>
      <c r="E94" s="32" t="s">
        <v>6146</v>
      </c>
    </row>
    <row r="95" ht="382.8">
      <c r="A95" s="1" t="s">
        <v>342</v>
      </c>
      <c r="E95" s="27" t="s">
        <v>3827</v>
      </c>
    </row>
    <row r="96">
      <c r="A96" s="1" t="s">
        <v>333</v>
      </c>
      <c r="B96" s="1">
        <v>22</v>
      </c>
      <c r="C96" s="26" t="s">
        <v>5092</v>
      </c>
      <c r="D96" t="s">
        <v>345</v>
      </c>
      <c r="E96" s="27" t="s">
        <v>5093</v>
      </c>
      <c r="F96" s="28" t="s">
        <v>337</v>
      </c>
      <c r="G96" s="29">
        <v>1.3200000000000001</v>
      </c>
      <c r="H96" s="28">
        <v>0</v>
      </c>
      <c r="I96" s="30">
        <f>ROUND(G96*H96,P4)</f>
        <v>0</v>
      </c>
      <c r="L96" s="30">
        <v>0</v>
      </c>
      <c r="M96" s="24">
        <f>ROUND(G96*L96,P4)</f>
        <v>0</v>
      </c>
      <c r="N96" s="25" t="s">
        <v>348</v>
      </c>
      <c r="O96" s="31">
        <f>M96*AA96</f>
        <v>0</v>
      </c>
      <c r="P96" s="1">
        <v>3</v>
      </c>
      <c r="AA96" s="1">
        <f>IF(P96=1,$O$3,IF(P96=2,$O$4,$O$5))</f>
        <v>0</v>
      </c>
    </row>
    <row r="97">
      <c r="A97" s="1" t="s">
        <v>339</v>
      </c>
      <c r="E97" s="27" t="s">
        <v>6147</v>
      </c>
    </row>
    <row r="98">
      <c r="A98" s="1" t="s">
        <v>341</v>
      </c>
      <c r="E98" s="32" t="s">
        <v>6148</v>
      </c>
    </row>
    <row r="99" ht="303.6">
      <c r="A99" s="1" t="s">
        <v>342</v>
      </c>
      <c r="E99" s="27" t="s">
        <v>3831</v>
      </c>
    </row>
    <row r="100">
      <c r="A100" s="1" t="s">
        <v>333</v>
      </c>
      <c r="B100" s="1">
        <v>23</v>
      </c>
      <c r="C100" s="26" t="s">
        <v>5314</v>
      </c>
      <c r="D100" t="s">
        <v>345</v>
      </c>
      <c r="E100" s="27" t="s">
        <v>5315</v>
      </c>
      <c r="F100" s="28" t="s">
        <v>481</v>
      </c>
      <c r="G100" s="29">
        <v>455</v>
      </c>
      <c r="H100" s="28">
        <v>0</v>
      </c>
      <c r="I100" s="30">
        <f>ROUND(G100*H100,P4)</f>
        <v>0</v>
      </c>
      <c r="L100" s="30">
        <v>0</v>
      </c>
      <c r="M100" s="24">
        <f>ROUND(G100*L100,P4)</f>
        <v>0</v>
      </c>
      <c r="N100" s="25" t="s">
        <v>348</v>
      </c>
      <c r="O100" s="31">
        <f>M100*AA100</f>
        <v>0</v>
      </c>
      <c r="P100" s="1">
        <v>3</v>
      </c>
      <c r="AA100" s="1">
        <f>IF(P100=1,$O$3,IF(P100=2,$O$4,$O$5))</f>
        <v>0</v>
      </c>
    </row>
    <row r="101">
      <c r="A101" s="1" t="s">
        <v>339</v>
      </c>
      <c r="E101" s="27" t="s">
        <v>6149</v>
      </c>
    </row>
    <row r="102" ht="39.6">
      <c r="A102" s="1" t="s">
        <v>341</v>
      </c>
      <c r="E102" s="32" t="s">
        <v>6150</v>
      </c>
    </row>
    <row r="103" ht="382.8">
      <c r="A103" s="1" t="s">
        <v>342</v>
      </c>
      <c r="E103" s="27" t="s">
        <v>3827</v>
      </c>
    </row>
    <row r="104">
      <c r="A104" s="1" t="s">
        <v>333</v>
      </c>
      <c r="B104" s="1">
        <v>24</v>
      </c>
      <c r="C104" s="26" t="s">
        <v>5317</v>
      </c>
      <c r="D104" t="s">
        <v>345</v>
      </c>
      <c r="E104" s="27" t="s">
        <v>5318</v>
      </c>
      <c r="F104" s="28" t="s">
        <v>337</v>
      </c>
      <c r="G104" s="29">
        <v>45.75</v>
      </c>
      <c r="H104" s="28">
        <v>0</v>
      </c>
      <c r="I104" s="30">
        <f>ROUND(G104*H104,P4)</f>
        <v>0</v>
      </c>
      <c r="L104" s="30">
        <v>0</v>
      </c>
      <c r="M104" s="24">
        <f>ROUND(G104*L104,P4)</f>
        <v>0</v>
      </c>
      <c r="N104" s="25" t="s">
        <v>348</v>
      </c>
      <c r="O104" s="31">
        <f>M104*AA104</f>
        <v>0</v>
      </c>
      <c r="P104" s="1">
        <v>3</v>
      </c>
      <c r="AA104" s="1">
        <f>IF(P104=1,$O$3,IF(P104=2,$O$4,$O$5))</f>
        <v>0</v>
      </c>
    </row>
    <row r="105">
      <c r="A105" s="1" t="s">
        <v>339</v>
      </c>
      <c r="E105" s="27" t="s">
        <v>6151</v>
      </c>
    </row>
    <row r="106">
      <c r="A106" s="1" t="s">
        <v>341</v>
      </c>
      <c r="E106" s="32" t="s">
        <v>6152</v>
      </c>
    </row>
    <row r="107" ht="303.6">
      <c r="A107" s="1" t="s">
        <v>342</v>
      </c>
      <c r="E107" s="27" t="s">
        <v>3831</v>
      </c>
    </row>
    <row r="108">
      <c r="A108" s="1" t="s">
        <v>330</v>
      </c>
      <c r="C108" s="22" t="s">
        <v>486</v>
      </c>
      <c r="E108" s="23" t="s">
        <v>3835</v>
      </c>
      <c r="L108" s="24">
        <f>SUMIFS(L109:L168,A109:A168,"P")</f>
        <v>0</v>
      </c>
      <c r="M108" s="24">
        <f>SUMIFS(M109:M168,A109:A168,"P")</f>
        <v>0</v>
      </c>
      <c r="N108" s="25"/>
    </row>
    <row r="109">
      <c r="A109" s="1" t="s">
        <v>333</v>
      </c>
      <c r="B109" s="1">
        <v>25</v>
      </c>
      <c r="C109" s="26" t="s">
        <v>6153</v>
      </c>
      <c r="D109" t="s">
        <v>345</v>
      </c>
      <c r="E109" s="27" t="s">
        <v>6154</v>
      </c>
      <c r="F109" s="28" t="s">
        <v>481</v>
      </c>
      <c r="G109" s="29">
        <v>27.5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6155</v>
      </c>
    </row>
    <row r="112" ht="382.8">
      <c r="A112" s="1" t="s">
        <v>342</v>
      </c>
      <c r="E112" s="27" t="s">
        <v>3827</v>
      </c>
    </row>
    <row r="113">
      <c r="A113" s="1" t="s">
        <v>333</v>
      </c>
      <c r="B113" s="1">
        <v>26</v>
      </c>
      <c r="C113" s="26" t="s">
        <v>6156</v>
      </c>
      <c r="D113" t="s">
        <v>345</v>
      </c>
      <c r="E113" s="27" t="s">
        <v>6157</v>
      </c>
      <c r="F113" s="28" t="s">
        <v>337</v>
      </c>
      <c r="G113" s="29">
        <v>5.7699999999999996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6158</v>
      </c>
    </row>
    <row r="116" ht="303.6">
      <c r="A116" s="1" t="s">
        <v>342</v>
      </c>
      <c r="E116" s="27" t="s">
        <v>3831</v>
      </c>
    </row>
    <row r="117">
      <c r="A117" s="1" t="s">
        <v>333</v>
      </c>
      <c r="B117" s="1">
        <v>27</v>
      </c>
      <c r="C117" s="26" t="s">
        <v>5320</v>
      </c>
      <c r="D117" t="s">
        <v>345</v>
      </c>
      <c r="E117" s="27" t="s">
        <v>5321</v>
      </c>
      <c r="F117" s="28" t="s">
        <v>481</v>
      </c>
      <c r="G117" s="29">
        <v>52.600000000000001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6159</v>
      </c>
    </row>
    <row r="119" ht="26.4">
      <c r="A119" s="1" t="s">
        <v>341</v>
      </c>
      <c r="E119" s="32" t="s">
        <v>6160</v>
      </c>
    </row>
    <row r="120" ht="382.8">
      <c r="A120" s="1" t="s">
        <v>342</v>
      </c>
      <c r="E120" s="27" t="s">
        <v>3827</v>
      </c>
    </row>
    <row r="121">
      <c r="A121" s="1" t="s">
        <v>333</v>
      </c>
      <c r="B121" s="1">
        <v>28</v>
      </c>
      <c r="C121" s="26" t="s">
        <v>5323</v>
      </c>
      <c r="D121" t="s">
        <v>345</v>
      </c>
      <c r="E121" s="27" t="s">
        <v>5324</v>
      </c>
      <c r="F121" s="28" t="s">
        <v>337</v>
      </c>
      <c r="G121" s="29">
        <v>5.5</v>
      </c>
      <c r="H121" s="28">
        <v>0</v>
      </c>
      <c r="I121" s="30">
        <f>ROUND(G121*H121,P4)</f>
        <v>0</v>
      </c>
      <c r="L121" s="30">
        <v>0</v>
      </c>
      <c r="M121" s="24">
        <f>ROUND(G121*L121,P4)</f>
        <v>0</v>
      </c>
      <c r="N121" s="25" t="s">
        <v>348</v>
      </c>
      <c r="O121" s="31">
        <f>M121*AA121</f>
        <v>0</v>
      </c>
      <c r="P121" s="1">
        <v>3</v>
      </c>
      <c r="AA121" s="1">
        <f>IF(P121=1,$O$3,IF(P121=2,$O$4,$O$5))</f>
        <v>0</v>
      </c>
    </row>
    <row r="122">
      <c r="A122" s="1" t="s">
        <v>339</v>
      </c>
      <c r="E122" s="27" t="s">
        <v>6159</v>
      </c>
    </row>
    <row r="123">
      <c r="A123" s="1" t="s">
        <v>341</v>
      </c>
      <c r="E123" s="32" t="s">
        <v>6161</v>
      </c>
    </row>
    <row r="124" ht="303.6">
      <c r="A124" s="1" t="s">
        <v>342</v>
      </c>
      <c r="E124" s="27" t="s">
        <v>3831</v>
      </c>
    </row>
    <row r="125">
      <c r="A125" s="1" t="s">
        <v>333</v>
      </c>
      <c r="B125" s="1">
        <v>29</v>
      </c>
      <c r="C125" s="26" t="s">
        <v>6162</v>
      </c>
      <c r="D125" t="s">
        <v>345</v>
      </c>
      <c r="E125" s="27" t="s">
        <v>6163</v>
      </c>
      <c r="F125" s="28" t="s">
        <v>481</v>
      </c>
      <c r="G125" s="29">
        <v>23.100000000000001</v>
      </c>
      <c r="H125" s="28">
        <v>0</v>
      </c>
      <c r="I125" s="30">
        <f>ROUND(G125*H125,P4)</f>
        <v>0</v>
      </c>
      <c r="L125" s="30">
        <v>0</v>
      </c>
      <c r="M125" s="24">
        <f>ROUND(G125*L125,P4)</f>
        <v>0</v>
      </c>
      <c r="N125" s="25" t="s">
        <v>348</v>
      </c>
      <c r="O125" s="31">
        <f>M125*AA125</f>
        <v>0</v>
      </c>
      <c r="P125" s="1">
        <v>3</v>
      </c>
      <c r="AA125" s="1">
        <f>IF(P125=1,$O$3,IF(P125=2,$O$4,$O$5))</f>
        <v>0</v>
      </c>
    </row>
    <row r="126">
      <c r="A126" s="1" t="s">
        <v>339</v>
      </c>
      <c r="E126" s="27" t="s">
        <v>6164</v>
      </c>
    </row>
    <row r="127">
      <c r="A127" s="1" t="s">
        <v>341</v>
      </c>
      <c r="E127" s="32" t="s">
        <v>6165</v>
      </c>
    </row>
    <row r="128" ht="277.2">
      <c r="A128" s="1" t="s">
        <v>342</v>
      </c>
      <c r="E128" s="27" t="s">
        <v>6011</v>
      </c>
    </row>
    <row r="129">
      <c r="A129" s="1" t="s">
        <v>333</v>
      </c>
      <c r="B129" s="1">
        <v>30</v>
      </c>
      <c r="C129" s="26" t="s">
        <v>5998</v>
      </c>
      <c r="D129" t="s">
        <v>345</v>
      </c>
      <c r="E129" s="27" t="s">
        <v>5999</v>
      </c>
      <c r="F129" s="28" t="s">
        <v>361</v>
      </c>
      <c r="G129" s="29">
        <v>15.4</v>
      </c>
      <c r="H129" s="28">
        <v>0</v>
      </c>
      <c r="I129" s="30">
        <f>ROUND(G129*H129,P4)</f>
        <v>0</v>
      </c>
      <c r="L129" s="30">
        <v>0</v>
      </c>
      <c r="M129" s="24">
        <f>ROUND(G129*L129,P4)</f>
        <v>0</v>
      </c>
      <c r="N129" s="25" t="s">
        <v>348</v>
      </c>
      <c r="O129" s="31">
        <f>M129*AA129</f>
        <v>0</v>
      </c>
      <c r="P129" s="1">
        <v>3</v>
      </c>
      <c r="AA129" s="1">
        <f>IF(P129=1,$O$3,IF(P129=2,$O$4,$O$5))</f>
        <v>0</v>
      </c>
    </row>
    <row r="130">
      <c r="A130" s="1" t="s">
        <v>339</v>
      </c>
      <c r="E130" s="27" t="s">
        <v>6000</v>
      </c>
    </row>
    <row r="131">
      <c r="A131" s="1" t="s">
        <v>341</v>
      </c>
      <c r="E131" s="32" t="s">
        <v>6166</v>
      </c>
    </row>
    <row r="132" ht="92.4">
      <c r="A132" s="1" t="s">
        <v>342</v>
      </c>
      <c r="E132" s="27" t="s">
        <v>6002</v>
      </c>
    </row>
    <row r="133">
      <c r="A133" s="1" t="s">
        <v>333</v>
      </c>
      <c r="B133" s="1">
        <v>31</v>
      </c>
      <c r="C133" s="26" t="s">
        <v>5416</v>
      </c>
      <c r="D133" t="s">
        <v>345</v>
      </c>
      <c r="E133" s="27" t="s">
        <v>5417</v>
      </c>
      <c r="F133" s="28" t="s">
        <v>481</v>
      </c>
      <c r="G133" s="29">
        <v>51</v>
      </c>
      <c r="H133" s="28">
        <v>0</v>
      </c>
      <c r="I133" s="30">
        <f>ROUND(G133*H133,P4)</f>
        <v>0</v>
      </c>
      <c r="L133" s="30">
        <v>0</v>
      </c>
      <c r="M133" s="24">
        <f>ROUND(G133*L133,P4)</f>
        <v>0</v>
      </c>
      <c r="N133" s="25" t="s">
        <v>348</v>
      </c>
      <c r="O133" s="31">
        <f>M133*AA133</f>
        <v>0</v>
      </c>
      <c r="P133" s="1">
        <v>3</v>
      </c>
      <c r="AA133" s="1">
        <f>IF(P133=1,$O$3,IF(P133=2,$O$4,$O$5))</f>
        <v>0</v>
      </c>
    </row>
    <row r="134">
      <c r="A134" s="1" t="s">
        <v>339</v>
      </c>
      <c r="E134" s="27" t="s">
        <v>6167</v>
      </c>
    </row>
    <row r="135" ht="26.4">
      <c r="A135" s="1" t="s">
        <v>341</v>
      </c>
      <c r="E135" s="32" t="s">
        <v>6168</v>
      </c>
    </row>
    <row r="136" ht="382.8">
      <c r="A136" s="1" t="s">
        <v>342</v>
      </c>
      <c r="E136" s="27" t="s">
        <v>2341</v>
      </c>
    </row>
    <row r="137">
      <c r="A137" s="1" t="s">
        <v>333</v>
      </c>
      <c r="B137" s="1">
        <v>32</v>
      </c>
      <c r="C137" s="26" t="s">
        <v>3839</v>
      </c>
      <c r="D137" t="s">
        <v>345</v>
      </c>
      <c r="E137" s="27" t="s">
        <v>3840</v>
      </c>
      <c r="F137" s="28" t="s">
        <v>481</v>
      </c>
      <c r="G137" s="29">
        <v>5.0999999999999996</v>
      </c>
      <c r="H137" s="28">
        <v>0</v>
      </c>
      <c r="I137" s="30">
        <f>ROUND(G137*H137,P4)</f>
        <v>0</v>
      </c>
      <c r="L137" s="30">
        <v>0</v>
      </c>
      <c r="M137" s="24">
        <f>ROUND(G137*L137,P4)</f>
        <v>0</v>
      </c>
      <c r="N137" s="25" t="s">
        <v>348</v>
      </c>
      <c r="O137" s="31">
        <f>M137*AA137</f>
        <v>0</v>
      </c>
      <c r="P137" s="1">
        <v>3</v>
      </c>
      <c r="AA137" s="1">
        <f>IF(P137=1,$O$3,IF(P137=2,$O$4,$O$5))</f>
        <v>0</v>
      </c>
    </row>
    <row r="138">
      <c r="A138" s="1" t="s">
        <v>339</v>
      </c>
      <c r="E138" s="27" t="s">
        <v>6169</v>
      </c>
    </row>
    <row r="139">
      <c r="A139" s="1" t="s">
        <v>341</v>
      </c>
      <c r="E139" s="32" t="s">
        <v>6170</v>
      </c>
    </row>
    <row r="140" ht="382.8">
      <c r="A140" s="1" t="s">
        <v>342</v>
      </c>
      <c r="E140" s="27" t="s">
        <v>2341</v>
      </c>
    </row>
    <row r="141">
      <c r="A141" s="1" t="s">
        <v>333</v>
      </c>
      <c r="B141" s="1">
        <v>33</v>
      </c>
      <c r="C141" s="26" t="s">
        <v>5522</v>
      </c>
      <c r="D141" t="s">
        <v>345</v>
      </c>
      <c r="E141" s="27" t="s">
        <v>5523</v>
      </c>
      <c r="F141" s="28" t="s">
        <v>481</v>
      </c>
      <c r="G141" s="29">
        <v>1.8</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6171</v>
      </c>
    </row>
    <row r="144" ht="382.8">
      <c r="A144" s="1" t="s">
        <v>342</v>
      </c>
      <c r="E144" s="27" t="s">
        <v>3827</v>
      </c>
    </row>
    <row r="145">
      <c r="A145" s="1" t="s">
        <v>333</v>
      </c>
      <c r="B145" s="1">
        <v>34</v>
      </c>
      <c r="C145" s="26" t="s">
        <v>6015</v>
      </c>
      <c r="D145" t="s">
        <v>345</v>
      </c>
      <c r="E145" s="27" t="s">
        <v>6016</v>
      </c>
      <c r="F145" s="28" t="s">
        <v>337</v>
      </c>
      <c r="G145" s="29">
        <v>0.010999999999999999</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6172</v>
      </c>
    </row>
    <row r="148" ht="303.6">
      <c r="A148" s="1" t="s">
        <v>342</v>
      </c>
      <c r="E148" s="27" t="s">
        <v>3831</v>
      </c>
    </row>
    <row r="149">
      <c r="A149" s="1" t="s">
        <v>333</v>
      </c>
      <c r="B149" s="1">
        <v>35</v>
      </c>
      <c r="C149" s="26" t="s">
        <v>4136</v>
      </c>
      <c r="D149" t="s">
        <v>345</v>
      </c>
      <c r="E149" s="27" t="s">
        <v>4137</v>
      </c>
      <c r="F149" s="28" t="s">
        <v>481</v>
      </c>
      <c r="G149" s="29">
        <v>87.900000000000006</v>
      </c>
      <c r="H149" s="28">
        <v>0</v>
      </c>
      <c r="I149" s="30">
        <f>ROUND(G149*H149,P4)</f>
        <v>0</v>
      </c>
      <c r="L149" s="30">
        <v>0</v>
      </c>
      <c r="M149" s="24">
        <f>ROUND(G149*L149,P4)</f>
        <v>0</v>
      </c>
      <c r="N149" s="25" t="s">
        <v>348</v>
      </c>
      <c r="O149" s="31">
        <f>M149*AA149</f>
        <v>0</v>
      </c>
      <c r="P149" s="1">
        <v>3</v>
      </c>
      <c r="AA149" s="1">
        <f>IF(P149=1,$O$3,IF(P149=2,$O$4,$O$5))</f>
        <v>0</v>
      </c>
    </row>
    <row r="150">
      <c r="A150" s="1" t="s">
        <v>339</v>
      </c>
      <c r="E150" s="27" t="s">
        <v>6133</v>
      </c>
    </row>
    <row r="151">
      <c r="A151" s="1" t="s">
        <v>341</v>
      </c>
      <c r="E151" s="32" t="s">
        <v>6173</v>
      </c>
    </row>
    <row r="152" ht="79.2">
      <c r="A152" s="1" t="s">
        <v>342</v>
      </c>
      <c r="E152" s="27" t="s">
        <v>4139</v>
      </c>
    </row>
    <row r="153">
      <c r="A153" s="1" t="s">
        <v>333</v>
      </c>
      <c r="B153" s="1">
        <v>36</v>
      </c>
      <c r="C153" s="26" t="s">
        <v>6019</v>
      </c>
      <c r="D153" t="s">
        <v>345</v>
      </c>
      <c r="E153" s="27" t="s">
        <v>6020</v>
      </c>
      <c r="F153" s="28" t="s">
        <v>481</v>
      </c>
      <c r="G153" s="29">
        <v>158.5</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ht="26.4">
      <c r="A155" s="1" t="s">
        <v>341</v>
      </c>
      <c r="E155" s="32" t="s">
        <v>6174</v>
      </c>
    </row>
    <row r="156" ht="79.2">
      <c r="A156" s="1" t="s">
        <v>342</v>
      </c>
      <c r="E156" s="27" t="s">
        <v>6022</v>
      </c>
    </row>
    <row r="157">
      <c r="A157" s="1" t="s">
        <v>333</v>
      </c>
      <c r="B157" s="1">
        <v>37</v>
      </c>
      <c r="C157" s="26" t="s">
        <v>6023</v>
      </c>
      <c r="D157" t="s">
        <v>345</v>
      </c>
      <c r="E157" s="27" t="s">
        <v>6024</v>
      </c>
      <c r="F157" s="28" t="s">
        <v>481</v>
      </c>
      <c r="G157" s="29">
        <v>5.4000000000000004</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6175</v>
      </c>
    </row>
    <row r="160" ht="66">
      <c r="A160" s="1" t="s">
        <v>342</v>
      </c>
      <c r="E160" s="27" t="s">
        <v>6026</v>
      </c>
    </row>
    <row r="161">
      <c r="A161" s="1" t="s">
        <v>333</v>
      </c>
      <c r="B161" s="1">
        <v>38</v>
      </c>
      <c r="C161" s="26" t="s">
        <v>6027</v>
      </c>
      <c r="D161" t="s">
        <v>345</v>
      </c>
      <c r="E161" s="27" t="s">
        <v>6028</v>
      </c>
      <c r="F161" s="28" t="s">
        <v>481</v>
      </c>
      <c r="G161" s="29">
        <v>0.63</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6176</v>
      </c>
    </row>
    <row r="164" ht="264">
      <c r="A164" s="1" t="s">
        <v>342</v>
      </c>
      <c r="E164" s="27" t="s">
        <v>6030</v>
      </c>
    </row>
    <row r="165">
      <c r="A165" s="1" t="s">
        <v>333</v>
      </c>
      <c r="B165" s="1">
        <v>39</v>
      </c>
      <c r="C165" s="26" t="s">
        <v>6031</v>
      </c>
      <c r="D165" t="s">
        <v>345</v>
      </c>
      <c r="E165" s="27" t="s">
        <v>3843</v>
      </c>
      <c r="F165" s="28" t="s">
        <v>476</v>
      </c>
      <c r="G165" s="29">
        <v>12</v>
      </c>
      <c r="H165" s="28">
        <v>0</v>
      </c>
      <c r="I165" s="30">
        <f>ROUND(G165*H165,P4)</f>
        <v>0</v>
      </c>
      <c r="L165" s="30">
        <v>0</v>
      </c>
      <c r="M165" s="24">
        <f>ROUND(G165*L165,P4)</f>
        <v>0</v>
      </c>
      <c r="N165" s="25"/>
      <c r="O165" s="31">
        <f>M165*AA165</f>
        <v>0</v>
      </c>
      <c r="P165" s="1">
        <v>3</v>
      </c>
      <c r="AA165" s="1">
        <f>IF(P165=1,$O$3,IF(P165=2,$O$4,$O$5))</f>
        <v>0</v>
      </c>
    </row>
    <row r="166">
      <c r="A166" s="1" t="s">
        <v>339</v>
      </c>
      <c r="E166" s="27" t="s">
        <v>6177</v>
      </c>
    </row>
    <row r="167">
      <c r="A167" s="1" t="s">
        <v>341</v>
      </c>
      <c r="E167" s="32" t="s">
        <v>6178</v>
      </c>
    </row>
    <row r="168" ht="118.8">
      <c r="A168" s="1" t="s">
        <v>342</v>
      </c>
      <c r="E168" s="27" t="s">
        <v>3845</v>
      </c>
    </row>
    <row r="169">
      <c r="A169" s="1" t="s">
        <v>330</v>
      </c>
      <c r="C169" s="22" t="s">
        <v>491</v>
      </c>
      <c r="E169" s="23" t="s">
        <v>6033</v>
      </c>
      <c r="L169" s="24">
        <f>SUMIFS(L170:L185,A170:A185,"P")</f>
        <v>0</v>
      </c>
      <c r="M169" s="24">
        <f>SUMIFS(M170:M185,A170:A185,"P")</f>
        <v>0</v>
      </c>
      <c r="N169" s="25"/>
    </row>
    <row r="170">
      <c r="A170" s="1" t="s">
        <v>333</v>
      </c>
      <c r="B170" s="1">
        <v>40</v>
      </c>
      <c r="C170" s="26" t="s">
        <v>6034</v>
      </c>
      <c r="D170" t="s">
        <v>345</v>
      </c>
      <c r="E170" s="27" t="s">
        <v>6035</v>
      </c>
      <c r="F170" s="28" t="s">
        <v>476</v>
      </c>
      <c r="G170" s="29">
        <v>106.7</v>
      </c>
      <c r="H170" s="28">
        <v>0</v>
      </c>
      <c r="I170" s="30">
        <f>ROUND(G170*H170,P4)</f>
        <v>0</v>
      </c>
      <c r="L170" s="30">
        <v>0</v>
      </c>
      <c r="M170" s="24">
        <f>ROUND(G170*L170,P4)</f>
        <v>0</v>
      </c>
      <c r="N170" s="25" t="s">
        <v>348</v>
      </c>
      <c r="O170" s="31">
        <f>M170*AA170</f>
        <v>0</v>
      </c>
      <c r="P170" s="1">
        <v>3</v>
      </c>
      <c r="AA170" s="1">
        <f>IF(P170=1,$O$3,IF(P170=2,$O$4,$O$5))</f>
        <v>0</v>
      </c>
    </row>
    <row r="171">
      <c r="A171" s="1" t="s">
        <v>339</v>
      </c>
      <c r="E171" s="27" t="s">
        <v>6179</v>
      </c>
    </row>
    <row r="172">
      <c r="A172" s="1" t="s">
        <v>341</v>
      </c>
      <c r="E172" s="32" t="s">
        <v>6180</v>
      </c>
    </row>
    <row r="173" ht="92.4">
      <c r="A173" s="1" t="s">
        <v>342</v>
      </c>
      <c r="E173" s="27" t="s">
        <v>6037</v>
      </c>
    </row>
    <row r="174">
      <c r="A174" s="1" t="s">
        <v>333</v>
      </c>
      <c r="B174" s="1">
        <v>41</v>
      </c>
      <c r="C174" s="26" t="s">
        <v>6181</v>
      </c>
      <c r="D174" t="s">
        <v>345</v>
      </c>
      <c r="E174" s="27" t="s">
        <v>6182</v>
      </c>
      <c r="F174" s="28" t="s">
        <v>476</v>
      </c>
      <c r="G174" s="29">
        <v>213.40000000000001</v>
      </c>
      <c r="H174" s="28">
        <v>0</v>
      </c>
      <c r="I174" s="30">
        <f>ROUND(G174*H174,P4)</f>
        <v>0</v>
      </c>
      <c r="L174" s="30">
        <v>0</v>
      </c>
      <c r="M174" s="24">
        <f>ROUND(G174*L174,P4)</f>
        <v>0</v>
      </c>
      <c r="N174" s="25" t="s">
        <v>348</v>
      </c>
      <c r="O174" s="31">
        <f>M174*AA174</f>
        <v>0</v>
      </c>
      <c r="P174" s="1">
        <v>3</v>
      </c>
      <c r="AA174" s="1">
        <f>IF(P174=1,$O$3,IF(P174=2,$O$4,$O$5))</f>
        <v>0</v>
      </c>
    </row>
    <row r="175">
      <c r="A175" s="1" t="s">
        <v>339</v>
      </c>
      <c r="E175" s="27" t="s">
        <v>6183</v>
      </c>
    </row>
    <row r="176">
      <c r="A176" s="1" t="s">
        <v>341</v>
      </c>
      <c r="E176" s="32" t="s">
        <v>6184</v>
      </c>
    </row>
    <row r="177" ht="171.6">
      <c r="A177" s="1" t="s">
        <v>342</v>
      </c>
      <c r="E177" s="27" t="s">
        <v>6040</v>
      </c>
    </row>
    <row r="178">
      <c r="A178" s="1" t="s">
        <v>333</v>
      </c>
      <c r="B178" s="1">
        <v>42</v>
      </c>
      <c r="C178" s="26" t="s">
        <v>6041</v>
      </c>
      <c r="D178" t="s">
        <v>345</v>
      </c>
      <c r="E178" s="27" t="s">
        <v>6042</v>
      </c>
      <c r="F178" s="28" t="s">
        <v>361</v>
      </c>
      <c r="G178" s="29">
        <v>46</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6185</v>
      </c>
    </row>
    <row r="181" ht="66">
      <c r="A181" s="1" t="s">
        <v>342</v>
      </c>
      <c r="E181" s="27" t="s">
        <v>6044</v>
      </c>
    </row>
    <row r="182">
      <c r="A182" s="1" t="s">
        <v>333</v>
      </c>
      <c r="B182" s="1">
        <v>43</v>
      </c>
      <c r="C182" s="26" t="s">
        <v>6045</v>
      </c>
      <c r="D182" t="s">
        <v>345</v>
      </c>
      <c r="E182" s="27" t="s">
        <v>6046</v>
      </c>
      <c r="F182" s="28" t="s">
        <v>361</v>
      </c>
      <c r="G182" s="29">
        <v>46</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6185</v>
      </c>
    </row>
    <row r="185" ht="66">
      <c r="A185" s="1" t="s">
        <v>342</v>
      </c>
      <c r="E185" s="27" t="s">
        <v>6044</v>
      </c>
    </row>
    <row r="186">
      <c r="A186" s="1" t="s">
        <v>330</v>
      </c>
      <c r="C186" s="22" t="s">
        <v>496</v>
      </c>
      <c r="E186" s="23" t="s">
        <v>6186</v>
      </c>
      <c r="L186" s="24">
        <f>SUMIFS(L187:L190,A187:A190,"P")</f>
        <v>0</v>
      </c>
      <c r="M186" s="24">
        <f>SUMIFS(M187:M190,A187:A190,"P")</f>
        <v>0</v>
      </c>
      <c r="N186" s="25"/>
    </row>
    <row r="187">
      <c r="A187" s="1" t="s">
        <v>333</v>
      </c>
      <c r="B187" s="1">
        <v>44</v>
      </c>
      <c r="C187" s="26" t="s">
        <v>6187</v>
      </c>
      <c r="D187" t="s">
        <v>345</v>
      </c>
      <c r="E187" s="27" t="s">
        <v>6188</v>
      </c>
      <c r="F187" s="28" t="s">
        <v>476</v>
      </c>
      <c r="G187" s="29">
        <v>45</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6189</v>
      </c>
    </row>
    <row r="190" ht="52.8">
      <c r="A190" s="1" t="s">
        <v>342</v>
      </c>
      <c r="E190" s="27" t="s">
        <v>6190</v>
      </c>
    </row>
    <row r="191">
      <c r="A191" s="1" t="s">
        <v>330</v>
      </c>
      <c r="C191" s="22" t="s">
        <v>522</v>
      </c>
      <c r="E191" s="23" t="s">
        <v>5212</v>
      </c>
      <c r="L191" s="24">
        <f>SUMIFS(L192:L203,A192:A203,"P")</f>
        <v>0</v>
      </c>
      <c r="M191" s="24">
        <f>SUMIFS(M192:M203,A192:A203,"P")</f>
        <v>0</v>
      </c>
      <c r="N191" s="25"/>
    </row>
    <row r="192">
      <c r="A192" s="1" t="s">
        <v>333</v>
      </c>
      <c r="B192" s="1">
        <v>45</v>
      </c>
      <c r="C192" s="26" t="s">
        <v>6191</v>
      </c>
      <c r="D192" t="s">
        <v>345</v>
      </c>
      <c r="E192" s="27" t="s">
        <v>6192</v>
      </c>
      <c r="F192" s="28" t="s">
        <v>476</v>
      </c>
      <c r="G192" s="29">
        <v>28</v>
      </c>
      <c r="H192" s="28">
        <v>0</v>
      </c>
      <c r="I192" s="30">
        <f>ROUND(G192*H192,P4)</f>
        <v>0</v>
      </c>
      <c r="L192" s="30">
        <v>0</v>
      </c>
      <c r="M192" s="24">
        <f>ROUND(G192*L192,P4)</f>
        <v>0</v>
      </c>
      <c r="N192" s="25" t="s">
        <v>348</v>
      </c>
      <c r="O192" s="31">
        <f>M192*AA192</f>
        <v>0</v>
      </c>
      <c r="P192" s="1">
        <v>3</v>
      </c>
      <c r="AA192" s="1">
        <f>IF(P192=1,$O$3,IF(P192=2,$O$4,$O$5))</f>
        <v>0</v>
      </c>
    </row>
    <row r="193">
      <c r="A193" s="1" t="s">
        <v>339</v>
      </c>
      <c r="E193" s="27" t="s">
        <v>6193</v>
      </c>
    </row>
    <row r="194">
      <c r="A194" s="1" t="s">
        <v>341</v>
      </c>
      <c r="E194" s="32" t="s">
        <v>6194</v>
      </c>
    </row>
    <row r="195" ht="211.2">
      <c r="A195" s="1" t="s">
        <v>342</v>
      </c>
      <c r="E195" s="27" t="s">
        <v>6195</v>
      </c>
    </row>
    <row r="196" ht="26.4">
      <c r="A196" s="1" t="s">
        <v>333</v>
      </c>
      <c r="B196" s="1">
        <v>46</v>
      </c>
      <c r="C196" s="26" t="s">
        <v>6196</v>
      </c>
      <c r="D196" t="s">
        <v>345</v>
      </c>
      <c r="E196" s="27" t="s">
        <v>6197</v>
      </c>
      <c r="F196" s="28" t="s">
        <v>476</v>
      </c>
      <c r="G196" s="29">
        <v>140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6198</v>
      </c>
    </row>
    <row r="199" ht="224.4">
      <c r="A199" s="1" t="s">
        <v>342</v>
      </c>
      <c r="E199" s="27" t="s">
        <v>5115</v>
      </c>
    </row>
    <row r="200">
      <c r="A200" s="1" t="s">
        <v>333</v>
      </c>
      <c r="B200" s="1">
        <v>47</v>
      </c>
      <c r="C200" s="26" t="s">
        <v>6050</v>
      </c>
      <c r="D200" t="s">
        <v>345</v>
      </c>
      <c r="E200" s="27" t="s">
        <v>6051</v>
      </c>
      <c r="F200" s="28" t="s">
        <v>361</v>
      </c>
      <c r="G200" s="29">
        <v>51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6199</v>
      </c>
    </row>
    <row r="203" ht="105.6">
      <c r="A203" s="1" t="s">
        <v>342</v>
      </c>
      <c r="E203" s="27" t="s">
        <v>6053</v>
      </c>
    </row>
    <row r="204">
      <c r="A204" s="1" t="s">
        <v>330</v>
      </c>
      <c r="C204" s="22" t="s">
        <v>3980</v>
      </c>
      <c r="E204" s="23" t="s">
        <v>5217</v>
      </c>
      <c r="L204" s="24">
        <f>SUMIFS(L205:L236,A205:A236,"P")</f>
        <v>0</v>
      </c>
      <c r="M204" s="24">
        <f>SUMIFS(M205:M236,A205:A236,"P")</f>
        <v>0</v>
      </c>
      <c r="N204" s="25"/>
    </row>
    <row r="205">
      <c r="A205" s="1" t="s">
        <v>333</v>
      </c>
      <c r="B205" s="1">
        <v>48</v>
      </c>
      <c r="C205" s="26" t="s">
        <v>5128</v>
      </c>
      <c r="D205" t="s">
        <v>345</v>
      </c>
      <c r="E205" s="27" t="s">
        <v>5129</v>
      </c>
      <c r="F205" s="28" t="s">
        <v>361</v>
      </c>
      <c r="G205" s="29">
        <v>50</v>
      </c>
      <c r="H205" s="28">
        <v>0</v>
      </c>
      <c r="I205" s="30">
        <f>ROUND(G205*H205,P4)</f>
        <v>0</v>
      </c>
      <c r="L205" s="30">
        <v>0</v>
      </c>
      <c r="M205" s="24">
        <f>ROUND(G205*L205,P4)</f>
        <v>0</v>
      </c>
      <c r="N205" s="25" t="s">
        <v>348</v>
      </c>
      <c r="O205" s="31">
        <f>M205*AA205</f>
        <v>0</v>
      </c>
      <c r="P205" s="1">
        <v>3</v>
      </c>
      <c r="AA205" s="1">
        <f>IF(P205=1,$O$3,IF(P205=2,$O$4,$O$5))</f>
        <v>0</v>
      </c>
    </row>
    <row r="206">
      <c r="A206" s="1" t="s">
        <v>339</v>
      </c>
      <c r="E206" s="27" t="s">
        <v>6200</v>
      </c>
    </row>
    <row r="207">
      <c r="A207" s="1" t="s">
        <v>341</v>
      </c>
      <c r="E207" s="32" t="s">
        <v>6201</v>
      </c>
    </row>
    <row r="208" ht="92.4">
      <c r="A208" s="1" t="s">
        <v>342</v>
      </c>
      <c r="E208" s="27" t="s">
        <v>5131</v>
      </c>
    </row>
    <row r="209">
      <c r="A209" s="1" t="s">
        <v>333</v>
      </c>
      <c r="B209" s="1">
        <v>49</v>
      </c>
      <c r="C209" s="26" t="s">
        <v>6202</v>
      </c>
      <c r="D209" t="s">
        <v>345</v>
      </c>
      <c r="E209" s="27" t="s">
        <v>6203</v>
      </c>
      <c r="F209" s="28" t="s">
        <v>361</v>
      </c>
      <c r="G209" s="29">
        <v>32.799999999999997</v>
      </c>
      <c r="H209" s="28">
        <v>0</v>
      </c>
      <c r="I209" s="30">
        <f>ROUND(G209*H209,P4)</f>
        <v>0</v>
      </c>
      <c r="L209" s="30">
        <v>0</v>
      </c>
      <c r="M209" s="24">
        <f>ROUND(G209*L209,P4)</f>
        <v>0</v>
      </c>
      <c r="N209" s="25" t="s">
        <v>348</v>
      </c>
      <c r="O209" s="31">
        <f>M209*AA209</f>
        <v>0</v>
      </c>
      <c r="P209" s="1">
        <v>3</v>
      </c>
      <c r="AA209" s="1">
        <f>IF(P209=1,$O$3,IF(P209=2,$O$4,$O$5))</f>
        <v>0</v>
      </c>
    </row>
    <row r="210">
      <c r="A210" s="1" t="s">
        <v>339</v>
      </c>
      <c r="E210" s="27" t="s">
        <v>6204</v>
      </c>
    </row>
    <row r="211">
      <c r="A211" s="1" t="s">
        <v>341</v>
      </c>
      <c r="E211" s="32" t="s">
        <v>6205</v>
      </c>
    </row>
    <row r="212" ht="158.4">
      <c r="A212" s="1" t="s">
        <v>342</v>
      </c>
      <c r="E212" s="27" t="s">
        <v>6206</v>
      </c>
    </row>
    <row r="213">
      <c r="A213" s="1" t="s">
        <v>333</v>
      </c>
      <c r="B213" s="1">
        <v>50</v>
      </c>
      <c r="C213" s="26" t="s">
        <v>6058</v>
      </c>
      <c r="D213" t="s">
        <v>345</v>
      </c>
      <c r="E213" s="27" t="s">
        <v>6059</v>
      </c>
      <c r="F213" s="28" t="s">
        <v>355</v>
      </c>
      <c r="G213" s="29">
        <v>6</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3267</v>
      </c>
    </row>
    <row r="216" ht="66">
      <c r="A216" s="1" t="s">
        <v>342</v>
      </c>
      <c r="E216" s="27" t="s">
        <v>6061</v>
      </c>
    </row>
    <row r="217">
      <c r="A217" s="1" t="s">
        <v>333</v>
      </c>
      <c r="B217" s="1">
        <v>51</v>
      </c>
      <c r="C217" s="26" t="s">
        <v>6062</v>
      </c>
      <c r="D217" t="s">
        <v>345</v>
      </c>
      <c r="E217" s="27" t="s">
        <v>6063</v>
      </c>
      <c r="F217" s="28" t="s">
        <v>355</v>
      </c>
      <c r="G217" s="29">
        <v>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3273</v>
      </c>
    </row>
    <row r="220" ht="66">
      <c r="A220" s="1" t="s">
        <v>342</v>
      </c>
      <c r="E220" s="27" t="s">
        <v>6064</v>
      </c>
    </row>
    <row r="221">
      <c r="A221" s="1" t="s">
        <v>333</v>
      </c>
      <c r="B221" s="1">
        <v>52</v>
      </c>
      <c r="C221" s="26" t="s">
        <v>4941</v>
      </c>
      <c r="D221" t="s">
        <v>345</v>
      </c>
      <c r="E221" s="27" t="s">
        <v>4942</v>
      </c>
      <c r="F221" s="28" t="s">
        <v>361</v>
      </c>
      <c r="G221" s="29">
        <v>43.200000000000003</v>
      </c>
      <c r="H221" s="28">
        <v>0</v>
      </c>
      <c r="I221" s="30">
        <f>ROUND(G221*H221,P4)</f>
        <v>0</v>
      </c>
      <c r="L221" s="30">
        <v>0</v>
      </c>
      <c r="M221" s="24">
        <f>ROUND(G221*L221,P4)</f>
        <v>0</v>
      </c>
      <c r="N221" s="25" t="s">
        <v>348</v>
      </c>
      <c r="O221" s="31">
        <f>M221*AA221</f>
        <v>0</v>
      </c>
      <c r="P221" s="1">
        <v>3</v>
      </c>
      <c r="AA221" s="1">
        <f>IF(P221=1,$O$3,IF(P221=2,$O$4,$O$5))</f>
        <v>0</v>
      </c>
    </row>
    <row r="222">
      <c r="A222" s="1" t="s">
        <v>339</v>
      </c>
      <c r="E222" s="27" t="s">
        <v>6207</v>
      </c>
    </row>
    <row r="223">
      <c r="A223" s="1" t="s">
        <v>341</v>
      </c>
      <c r="E223" s="32" t="s">
        <v>6208</v>
      </c>
    </row>
    <row r="224" ht="79.2">
      <c r="A224" s="1" t="s">
        <v>342</v>
      </c>
      <c r="E224" s="27" t="s">
        <v>4944</v>
      </c>
    </row>
    <row r="225">
      <c r="A225" s="1" t="s">
        <v>333</v>
      </c>
      <c r="B225" s="1">
        <v>53</v>
      </c>
      <c r="C225" s="26" t="s">
        <v>6209</v>
      </c>
      <c r="D225" t="s">
        <v>345</v>
      </c>
      <c r="E225" s="27" t="s">
        <v>6210</v>
      </c>
      <c r="F225" s="28" t="s">
        <v>361</v>
      </c>
      <c r="G225" s="29">
        <v>13</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6211</v>
      </c>
    </row>
    <row r="228" ht="66">
      <c r="A228" s="1" t="s">
        <v>342</v>
      </c>
      <c r="E228" s="27" t="s">
        <v>6212</v>
      </c>
    </row>
    <row r="229">
      <c r="A229" s="1" t="s">
        <v>333</v>
      </c>
      <c r="B229" s="1">
        <v>54</v>
      </c>
      <c r="C229" s="26" t="s">
        <v>5280</v>
      </c>
      <c r="D229" t="s">
        <v>345</v>
      </c>
      <c r="E229" s="27" t="s">
        <v>5281</v>
      </c>
      <c r="F229" s="28" t="s">
        <v>476</v>
      </c>
      <c r="G229" s="29">
        <v>36</v>
      </c>
      <c r="H229" s="28">
        <v>0</v>
      </c>
      <c r="I229" s="30">
        <f>ROUND(G229*H229,P4)</f>
        <v>0</v>
      </c>
      <c r="L229" s="30">
        <v>0</v>
      </c>
      <c r="M229" s="24">
        <f>ROUND(G229*L229,P4)</f>
        <v>0</v>
      </c>
      <c r="N229" s="25" t="s">
        <v>1011</v>
      </c>
      <c r="O229" s="31">
        <f>M229*AA229</f>
        <v>0</v>
      </c>
      <c r="P229" s="1">
        <v>3</v>
      </c>
      <c r="AA229" s="1">
        <f>IF(P229=1,$O$3,IF(P229=2,$O$4,$O$5))</f>
        <v>0</v>
      </c>
    </row>
    <row r="230">
      <c r="A230" s="1" t="s">
        <v>339</v>
      </c>
      <c r="E230" s="27" t="s">
        <v>5282</v>
      </c>
    </row>
    <row r="231">
      <c r="A231" s="1" t="s">
        <v>341</v>
      </c>
      <c r="E231" s="32" t="s">
        <v>6213</v>
      </c>
    </row>
    <row r="232" ht="52.8">
      <c r="A232" s="1" t="s">
        <v>342</v>
      </c>
      <c r="E232" s="27" t="s">
        <v>6067</v>
      </c>
    </row>
    <row r="233">
      <c r="A233" s="1" t="s">
        <v>333</v>
      </c>
      <c r="B233" s="1">
        <v>55</v>
      </c>
      <c r="C233" s="26" t="s">
        <v>3993</v>
      </c>
      <c r="D233" t="s">
        <v>345</v>
      </c>
      <c r="E233" s="27" t="s">
        <v>3994</v>
      </c>
      <c r="F233" s="28" t="s">
        <v>361</v>
      </c>
      <c r="G233" s="29">
        <v>55.399999999999999</v>
      </c>
      <c r="H233" s="28">
        <v>0</v>
      </c>
      <c r="I233" s="30">
        <f>ROUND(G233*H233,P4)</f>
        <v>0</v>
      </c>
      <c r="L233" s="30">
        <v>0</v>
      </c>
      <c r="M233" s="24">
        <f>ROUND(G233*L233,P4)</f>
        <v>0</v>
      </c>
      <c r="N233" s="25" t="s">
        <v>348</v>
      </c>
      <c r="O233" s="31">
        <f>M233*AA233</f>
        <v>0</v>
      </c>
      <c r="P233" s="1">
        <v>3</v>
      </c>
      <c r="AA233" s="1">
        <f>IF(P233=1,$O$3,IF(P233=2,$O$4,$O$5))</f>
        <v>0</v>
      </c>
    </row>
    <row r="234">
      <c r="A234" s="1" t="s">
        <v>339</v>
      </c>
      <c r="E234" s="27" t="s">
        <v>6214</v>
      </c>
    </row>
    <row r="235">
      <c r="A235" s="1" t="s">
        <v>341</v>
      </c>
      <c r="E235" s="32" t="s">
        <v>6215</v>
      </c>
    </row>
    <row r="236" ht="132">
      <c r="A236" s="1" t="s">
        <v>342</v>
      </c>
      <c r="E236" s="27" t="s">
        <v>3996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COUNTIFS(L8:L275,"=0",A8:A275,"P")+COUNTIFS(L8:L275,"",A8:A275,"P")+SUM(Q8:Q275)</f>
        <v>0</v>
      </c>
    </row>
    <row r="8">
      <c r="A8" s="1" t="s">
        <v>328</v>
      </c>
      <c r="C8" s="22" t="s">
        <v>6216</v>
      </c>
      <c r="E8" s="23" t="s">
        <v>171</v>
      </c>
      <c r="L8" s="24">
        <f>L9+L34+L75+L112+L137+L166+L171+L176+L209+L234</f>
        <v>0</v>
      </c>
      <c r="M8" s="24">
        <f>M9+M34+M75+M112+M137+M166+M171+M176+M209+M234</f>
        <v>0</v>
      </c>
      <c r="N8" s="25"/>
    </row>
    <row r="9">
      <c r="A9" s="1" t="s">
        <v>330</v>
      </c>
      <c r="C9" s="22" t="s">
        <v>345</v>
      </c>
      <c r="E9" s="23" t="s">
        <v>5153</v>
      </c>
      <c r="L9" s="24">
        <f>SUMIFS(L10:L33,A10:A33,"P")</f>
        <v>0</v>
      </c>
      <c r="M9" s="24">
        <f>SUMIFS(M10:M33,A10:A33,"P")</f>
        <v>0</v>
      </c>
      <c r="N9" s="25"/>
    </row>
    <row r="10" ht="26.4">
      <c r="A10" s="1" t="s">
        <v>333</v>
      </c>
      <c r="B10" s="1">
        <v>1</v>
      </c>
      <c r="C10" s="26" t="s">
        <v>449</v>
      </c>
      <c r="D10" t="s">
        <v>450</v>
      </c>
      <c r="E10" s="27" t="s">
        <v>451</v>
      </c>
      <c r="F10" s="28" t="s">
        <v>337</v>
      </c>
      <c r="G10" s="29">
        <v>3970</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66">
      <c r="A12" s="1" t="s">
        <v>341</v>
      </c>
      <c r="E12" s="32" t="s">
        <v>6217</v>
      </c>
    </row>
    <row r="13" ht="158.4">
      <c r="A13" s="1" t="s">
        <v>342</v>
      </c>
      <c r="E13" s="27" t="s">
        <v>343</v>
      </c>
    </row>
    <row r="14" ht="26.4">
      <c r="A14" s="1" t="s">
        <v>333</v>
      </c>
      <c r="B14" s="1">
        <v>2</v>
      </c>
      <c r="C14" s="26" t="s">
        <v>3728</v>
      </c>
      <c r="D14" t="s">
        <v>3729</v>
      </c>
      <c r="E14" s="27" t="s">
        <v>3730</v>
      </c>
      <c r="F14" s="28" t="s">
        <v>337</v>
      </c>
      <c r="G14" s="29">
        <v>823</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6218</v>
      </c>
    </row>
    <row r="17" ht="158.4">
      <c r="A17" s="1" t="s">
        <v>342</v>
      </c>
      <c r="E17" s="27" t="s">
        <v>343</v>
      </c>
    </row>
    <row r="18" ht="26.4">
      <c r="A18" s="1" t="s">
        <v>333</v>
      </c>
      <c r="B18" s="1">
        <v>3</v>
      </c>
      <c r="C18" s="26" t="s">
        <v>452</v>
      </c>
      <c r="D18" t="s">
        <v>453</v>
      </c>
      <c r="E18" s="27" t="s">
        <v>454</v>
      </c>
      <c r="F18" s="28" t="s">
        <v>337</v>
      </c>
      <c r="G18" s="29">
        <v>36</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c r="E20" s="32" t="s">
        <v>6219</v>
      </c>
    </row>
    <row r="21" ht="158.4">
      <c r="A21" s="1" t="s">
        <v>342</v>
      </c>
      <c r="E21" s="27" t="s">
        <v>343</v>
      </c>
    </row>
    <row r="22" ht="26.4">
      <c r="A22" s="1" t="s">
        <v>333</v>
      </c>
      <c r="B22" s="1">
        <v>4</v>
      </c>
      <c r="C22" s="26" t="s">
        <v>2571</v>
      </c>
      <c r="D22" t="s">
        <v>2572</v>
      </c>
      <c r="E22" s="27" t="s">
        <v>2573</v>
      </c>
      <c r="F22" s="28" t="s">
        <v>337</v>
      </c>
      <c r="G22" s="29">
        <v>6.5</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26.4">
      <c r="A26" s="1" t="s">
        <v>333</v>
      </c>
      <c r="B26" s="1">
        <v>5</v>
      </c>
      <c r="C26" s="26" t="s">
        <v>6220</v>
      </c>
      <c r="D26" t="s">
        <v>6221</v>
      </c>
      <c r="E26" s="27" t="s">
        <v>6222</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4536</v>
      </c>
      <c r="D30" t="s">
        <v>4537</v>
      </c>
      <c r="E30" s="27" t="s">
        <v>4538</v>
      </c>
      <c r="F30" s="28" t="s">
        <v>337</v>
      </c>
      <c r="G30" s="29">
        <v>0.5</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c r="A34" s="1" t="s">
        <v>330</v>
      </c>
      <c r="C34" s="22" t="s">
        <v>331</v>
      </c>
      <c r="E34" s="23" t="s">
        <v>1352</v>
      </c>
      <c r="L34" s="24">
        <f>SUMIFS(L35:L74,A35:A74,"P")</f>
        <v>0</v>
      </c>
      <c r="M34" s="24">
        <f>SUMIFS(M35:M74,A35:A74,"P")</f>
        <v>0</v>
      </c>
      <c r="N34" s="25"/>
    </row>
    <row r="35" ht="26.4">
      <c r="A35" s="1" t="s">
        <v>333</v>
      </c>
      <c r="B35" s="1">
        <v>7</v>
      </c>
      <c r="C35" s="26" t="s">
        <v>6223</v>
      </c>
      <c r="D35" t="s">
        <v>345</v>
      </c>
      <c r="E35" s="27" t="s">
        <v>6224</v>
      </c>
      <c r="F35" s="28" t="s">
        <v>481</v>
      </c>
      <c r="G35" s="29">
        <v>14.800000000000001</v>
      </c>
      <c r="H35" s="28">
        <v>0</v>
      </c>
      <c r="I35" s="30">
        <f>ROUND(G35*H35,P4)</f>
        <v>0</v>
      </c>
      <c r="L35" s="30">
        <v>0</v>
      </c>
      <c r="M35" s="24">
        <f>ROUND(G35*L35,P4)</f>
        <v>0</v>
      </c>
      <c r="N35" s="25" t="s">
        <v>348</v>
      </c>
      <c r="O35" s="31">
        <f>M35*AA35</f>
        <v>0</v>
      </c>
      <c r="P35" s="1">
        <v>3</v>
      </c>
      <c r="AA35" s="1">
        <f>IF(P35=1,$O$3,IF(P35=2,$O$4,$O$5))</f>
        <v>0</v>
      </c>
    </row>
    <row r="36">
      <c r="A36" s="1" t="s">
        <v>339</v>
      </c>
      <c r="E36" s="27" t="s">
        <v>6225</v>
      </c>
    </row>
    <row r="37">
      <c r="A37" s="1" t="s">
        <v>341</v>
      </c>
      <c r="E37" s="32" t="s">
        <v>6226</v>
      </c>
    </row>
    <row r="38" ht="92.4">
      <c r="A38" s="1" t="s">
        <v>342</v>
      </c>
      <c r="E38" s="27" t="s">
        <v>6227</v>
      </c>
    </row>
    <row r="39" ht="26.4">
      <c r="A39" s="1" t="s">
        <v>333</v>
      </c>
      <c r="B39" s="1">
        <v>8</v>
      </c>
      <c r="C39" s="26" t="s">
        <v>6228</v>
      </c>
      <c r="D39" t="s">
        <v>345</v>
      </c>
      <c r="E39" s="27" t="s">
        <v>6229</v>
      </c>
      <c r="F39" s="28" t="s">
        <v>1074</v>
      </c>
      <c r="G39" s="29">
        <v>106.56</v>
      </c>
      <c r="H39" s="28">
        <v>0</v>
      </c>
      <c r="I39" s="30">
        <f>ROUND(G39*H39,P4)</f>
        <v>0</v>
      </c>
      <c r="L39" s="30">
        <v>0</v>
      </c>
      <c r="M39" s="24">
        <f>ROUND(G39*L39,P4)</f>
        <v>0</v>
      </c>
      <c r="N39" s="25" t="s">
        <v>348</v>
      </c>
      <c r="O39" s="31">
        <f>M39*AA39</f>
        <v>0</v>
      </c>
      <c r="P39" s="1">
        <v>3</v>
      </c>
      <c r="AA39" s="1">
        <f>IF(P39=1,$O$3,IF(P39=2,$O$4,$O$5))</f>
        <v>0</v>
      </c>
    </row>
    <row r="40">
      <c r="A40" s="1" t="s">
        <v>339</v>
      </c>
      <c r="E40" s="27" t="s">
        <v>6230</v>
      </c>
    </row>
    <row r="41">
      <c r="A41" s="1" t="s">
        <v>341</v>
      </c>
      <c r="E41" s="32" t="s">
        <v>6231</v>
      </c>
    </row>
    <row r="42" ht="79.2">
      <c r="A42" s="1" t="s">
        <v>342</v>
      </c>
      <c r="E42" s="27" t="s">
        <v>4071</v>
      </c>
    </row>
    <row r="43" ht="26.4">
      <c r="A43" s="1" t="s">
        <v>333</v>
      </c>
      <c r="B43" s="1">
        <v>9</v>
      </c>
      <c r="C43" s="26" t="s">
        <v>6232</v>
      </c>
      <c r="D43" t="s">
        <v>345</v>
      </c>
      <c r="E43" s="27" t="s">
        <v>6233</v>
      </c>
      <c r="F43" s="28" t="s">
        <v>481</v>
      </c>
      <c r="G43" s="29">
        <v>29.600000000000001</v>
      </c>
      <c r="H43" s="28">
        <v>0</v>
      </c>
      <c r="I43" s="30">
        <f>ROUND(G43*H43,P4)</f>
        <v>0</v>
      </c>
      <c r="L43" s="30">
        <v>0</v>
      </c>
      <c r="M43" s="24">
        <f>ROUND(G43*L43,P4)</f>
        <v>0</v>
      </c>
      <c r="N43" s="25" t="s">
        <v>348</v>
      </c>
      <c r="O43" s="31">
        <f>M43*AA43</f>
        <v>0</v>
      </c>
      <c r="P43" s="1">
        <v>3</v>
      </c>
      <c r="AA43" s="1">
        <f>IF(P43=1,$O$3,IF(P43=2,$O$4,$O$5))</f>
        <v>0</v>
      </c>
    </row>
    <row r="44">
      <c r="A44" s="1" t="s">
        <v>339</v>
      </c>
      <c r="E44" s="27" t="s">
        <v>6234</v>
      </c>
    </row>
    <row r="45">
      <c r="A45" s="1" t="s">
        <v>341</v>
      </c>
      <c r="E45" s="32" t="s">
        <v>6235</v>
      </c>
    </row>
    <row r="46" ht="92.4">
      <c r="A46" s="1" t="s">
        <v>342</v>
      </c>
      <c r="E46" s="27" t="s">
        <v>6227</v>
      </c>
    </row>
    <row r="47" ht="26.4">
      <c r="A47" s="1" t="s">
        <v>333</v>
      </c>
      <c r="B47" s="1">
        <v>10</v>
      </c>
      <c r="C47" s="26" t="s">
        <v>6236</v>
      </c>
      <c r="D47" t="s">
        <v>345</v>
      </c>
      <c r="E47" s="27" t="s">
        <v>6237</v>
      </c>
      <c r="F47" s="28" t="s">
        <v>1074</v>
      </c>
      <c r="G47" s="29">
        <v>168.72</v>
      </c>
      <c r="H47" s="28">
        <v>0</v>
      </c>
      <c r="I47" s="30">
        <f>ROUND(G47*H47,P4)</f>
        <v>0</v>
      </c>
      <c r="L47" s="30">
        <v>0</v>
      </c>
      <c r="M47" s="24">
        <f>ROUND(G47*L47,P4)</f>
        <v>0</v>
      </c>
      <c r="N47" s="25" t="s">
        <v>348</v>
      </c>
      <c r="O47" s="31">
        <f>M47*AA47</f>
        <v>0</v>
      </c>
      <c r="P47" s="1">
        <v>3</v>
      </c>
      <c r="AA47" s="1">
        <f>IF(P47=1,$O$3,IF(P47=2,$O$4,$O$5))</f>
        <v>0</v>
      </c>
    </row>
    <row r="48">
      <c r="A48" s="1" t="s">
        <v>339</v>
      </c>
      <c r="E48" s="27" t="s">
        <v>6238</v>
      </c>
    </row>
    <row r="49">
      <c r="A49" s="1" t="s">
        <v>341</v>
      </c>
      <c r="E49" s="32" t="s">
        <v>6239</v>
      </c>
    </row>
    <row r="50" ht="79.2">
      <c r="A50" s="1" t="s">
        <v>342</v>
      </c>
      <c r="E50" s="27" t="s">
        <v>4071</v>
      </c>
    </row>
    <row r="51">
      <c r="A51" s="1" t="s">
        <v>333</v>
      </c>
      <c r="B51" s="1">
        <v>11</v>
      </c>
      <c r="C51" s="26" t="s">
        <v>5170</v>
      </c>
      <c r="D51" t="s">
        <v>345</v>
      </c>
      <c r="E51" s="27" t="s">
        <v>5171</v>
      </c>
      <c r="F51" s="28" t="s">
        <v>481</v>
      </c>
      <c r="G51" s="29">
        <v>2554.5880000000002</v>
      </c>
      <c r="H51" s="28">
        <v>0</v>
      </c>
      <c r="I51" s="30">
        <f>ROUND(G51*H51,P4)</f>
        <v>0</v>
      </c>
      <c r="L51" s="30">
        <v>0</v>
      </c>
      <c r="M51" s="24">
        <f>ROUND(G51*L51,P4)</f>
        <v>0</v>
      </c>
      <c r="N51" s="25" t="s">
        <v>348</v>
      </c>
      <c r="O51" s="31">
        <f>M51*AA51</f>
        <v>0</v>
      </c>
      <c r="P51" s="1">
        <v>3</v>
      </c>
      <c r="AA51" s="1">
        <f>IF(P51=1,$O$3,IF(P51=2,$O$4,$O$5))</f>
        <v>0</v>
      </c>
    </row>
    <row r="52">
      <c r="A52" s="1" t="s">
        <v>339</v>
      </c>
      <c r="E52" s="27" t="s">
        <v>6240</v>
      </c>
    </row>
    <row r="53" ht="52.8">
      <c r="A53" s="1" t="s">
        <v>341</v>
      </c>
      <c r="E53" s="32" t="s">
        <v>6241</v>
      </c>
    </row>
    <row r="54" ht="330">
      <c r="A54" s="1" t="s">
        <v>342</v>
      </c>
      <c r="E54" s="27" t="s">
        <v>5173</v>
      </c>
    </row>
    <row r="55">
      <c r="A55" s="1" t="s">
        <v>333</v>
      </c>
      <c r="B55" s="1">
        <v>12</v>
      </c>
      <c r="C55" s="26" t="s">
        <v>5367</v>
      </c>
      <c r="D55" t="s">
        <v>345</v>
      </c>
      <c r="E55" s="27" t="s">
        <v>5368</v>
      </c>
      <c r="F55" s="28" t="s">
        <v>481</v>
      </c>
      <c r="G55" s="29">
        <v>2554.5880000000002</v>
      </c>
      <c r="H55" s="28">
        <v>0</v>
      </c>
      <c r="I55" s="30">
        <f>ROUND(G55*H55,P4)</f>
        <v>0</v>
      </c>
      <c r="L55" s="30">
        <v>0</v>
      </c>
      <c r="M55" s="24">
        <f>ROUND(G55*L55,P4)</f>
        <v>0</v>
      </c>
      <c r="N55" s="25" t="s">
        <v>348</v>
      </c>
      <c r="O55" s="31">
        <f>M55*AA55</f>
        <v>0</v>
      </c>
      <c r="P55" s="1">
        <v>3</v>
      </c>
      <c r="AA55" s="1">
        <f>IF(P55=1,$O$3,IF(P55=2,$O$4,$O$5))</f>
        <v>0</v>
      </c>
    </row>
    <row r="56">
      <c r="A56" s="1" t="s">
        <v>339</v>
      </c>
      <c r="E56" s="27" t="s">
        <v>5369</v>
      </c>
    </row>
    <row r="57" ht="52.8">
      <c r="A57" s="1" t="s">
        <v>341</v>
      </c>
      <c r="E57" s="32" t="s">
        <v>6241</v>
      </c>
    </row>
    <row r="58" ht="356.4">
      <c r="A58" s="1" t="s">
        <v>342</v>
      </c>
      <c r="E58" s="27" t="s">
        <v>485</v>
      </c>
    </row>
    <row r="59">
      <c r="A59" s="1" t="s">
        <v>333</v>
      </c>
      <c r="B59" s="1">
        <v>13</v>
      </c>
      <c r="C59" s="26" t="s">
        <v>5844</v>
      </c>
      <c r="D59" t="s">
        <v>345</v>
      </c>
      <c r="E59" s="27" t="s">
        <v>5845</v>
      </c>
      <c r="F59" s="28" t="s">
        <v>481</v>
      </c>
      <c r="G59" s="29">
        <v>2180.134</v>
      </c>
      <c r="H59" s="28">
        <v>0</v>
      </c>
      <c r="I59" s="30">
        <f>ROUND(G59*H59,P4)</f>
        <v>0</v>
      </c>
      <c r="L59" s="30">
        <v>0</v>
      </c>
      <c r="M59" s="24">
        <f>ROUND(G59*L59,P4)</f>
        <v>0</v>
      </c>
      <c r="N59" s="25" t="s">
        <v>348</v>
      </c>
      <c r="O59" s="31">
        <f>M59*AA59</f>
        <v>0</v>
      </c>
      <c r="P59" s="1">
        <v>3</v>
      </c>
      <c r="AA59" s="1">
        <f>IF(P59=1,$O$3,IF(P59=2,$O$4,$O$5))</f>
        <v>0</v>
      </c>
    </row>
    <row r="60">
      <c r="A60" s="1" t="s">
        <v>339</v>
      </c>
      <c r="E60" s="27" t="s">
        <v>6242</v>
      </c>
    </row>
    <row r="61" ht="52.8">
      <c r="A61" s="1" t="s">
        <v>341</v>
      </c>
      <c r="E61" s="32" t="s">
        <v>6243</v>
      </c>
    </row>
    <row r="62" ht="356.4">
      <c r="A62" s="1" t="s">
        <v>342</v>
      </c>
      <c r="E62" s="27" t="s">
        <v>485</v>
      </c>
    </row>
    <row r="63">
      <c r="A63" s="1" t="s">
        <v>333</v>
      </c>
      <c r="B63" s="1">
        <v>14</v>
      </c>
      <c r="C63" s="26" t="s">
        <v>3777</v>
      </c>
      <c r="D63" t="s">
        <v>345</v>
      </c>
      <c r="E63" s="27" t="s">
        <v>3778</v>
      </c>
      <c r="F63" s="28" t="s">
        <v>481</v>
      </c>
      <c r="G63" s="29">
        <v>2554.5880000000002</v>
      </c>
      <c r="H63" s="28">
        <v>0</v>
      </c>
      <c r="I63" s="30">
        <f>ROUND(G63*H63,P4)</f>
        <v>0</v>
      </c>
      <c r="L63" s="30">
        <v>0</v>
      </c>
      <c r="M63" s="24">
        <f>ROUND(G63*L63,P4)</f>
        <v>0</v>
      </c>
      <c r="N63" s="25" t="s">
        <v>348</v>
      </c>
      <c r="O63" s="31">
        <f>M63*AA63</f>
        <v>0</v>
      </c>
      <c r="P63" s="1">
        <v>3</v>
      </c>
      <c r="AA63" s="1">
        <f>IF(P63=1,$O$3,IF(P63=2,$O$4,$O$5))</f>
        <v>0</v>
      </c>
    </row>
    <row r="64">
      <c r="A64" s="1" t="s">
        <v>339</v>
      </c>
      <c r="E64" s="27" t="s">
        <v>6244</v>
      </c>
    </row>
    <row r="65">
      <c r="A65" s="1" t="s">
        <v>341</v>
      </c>
      <c r="E65" s="32" t="s">
        <v>6245</v>
      </c>
    </row>
    <row r="66" ht="224.4">
      <c r="A66" s="1" t="s">
        <v>342</v>
      </c>
      <c r="E66" s="27" t="s">
        <v>3779</v>
      </c>
    </row>
    <row r="67">
      <c r="A67" s="1" t="s">
        <v>333</v>
      </c>
      <c r="B67" s="1">
        <v>15</v>
      </c>
      <c r="C67" s="26" t="s">
        <v>493</v>
      </c>
      <c r="D67" t="s">
        <v>345</v>
      </c>
      <c r="E67" s="27" t="s">
        <v>494</v>
      </c>
      <c r="F67" s="28" t="s">
        <v>481</v>
      </c>
      <c r="G67" s="29">
        <v>2554.5880000000002</v>
      </c>
      <c r="H67" s="28">
        <v>0</v>
      </c>
      <c r="I67" s="30">
        <f>ROUND(G67*H67,P4)</f>
        <v>0</v>
      </c>
      <c r="L67" s="30">
        <v>0</v>
      </c>
      <c r="M67" s="24">
        <f>ROUND(G67*L67,P4)</f>
        <v>0</v>
      </c>
      <c r="N67" s="25" t="s">
        <v>348</v>
      </c>
      <c r="O67" s="31">
        <f>M67*AA67</f>
        <v>0</v>
      </c>
      <c r="P67" s="1">
        <v>3</v>
      </c>
      <c r="AA67" s="1">
        <f>IF(P67=1,$O$3,IF(P67=2,$O$4,$O$5))</f>
        <v>0</v>
      </c>
    </row>
    <row r="68">
      <c r="A68" s="1" t="s">
        <v>339</v>
      </c>
      <c r="E68" s="27" t="s">
        <v>6246</v>
      </c>
    </row>
    <row r="69" ht="52.8">
      <c r="A69" s="1" t="s">
        <v>341</v>
      </c>
      <c r="E69" s="32" t="s">
        <v>6247</v>
      </c>
    </row>
    <row r="70" ht="264">
      <c r="A70" s="1" t="s">
        <v>342</v>
      </c>
      <c r="E70" s="27" t="s">
        <v>495</v>
      </c>
    </row>
    <row r="71">
      <c r="A71" s="1" t="s">
        <v>333</v>
      </c>
      <c r="B71" s="1">
        <v>16</v>
      </c>
      <c r="C71" s="26" t="s">
        <v>3785</v>
      </c>
      <c r="D71" t="s">
        <v>345</v>
      </c>
      <c r="E71" s="27" t="s">
        <v>3786</v>
      </c>
      <c r="F71" s="28" t="s">
        <v>481</v>
      </c>
      <c r="G71" s="29">
        <v>780.98199999999997</v>
      </c>
      <c r="H71" s="28">
        <v>0</v>
      </c>
      <c r="I71" s="30">
        <f>ROUND(G71*H71,P4)</f>
        <v>0</v>
      </c>
      <c r="L71" s="30">
        <v>0</v>
      </c>
      <c r="M71" s="24">
        <f>ROUND(G71*L71,P4)</f>
        <v>0</v>
      </c>
      <c r="N71" s="25" t="s">
        <v>348</v>
      </c>
      <c r="O71" s="31">
        <f>M71*AA71</f>
        <v>0</v>
      </c>
      <c r="P71" s="1">
        <v>3</v>
      </c>
      <c r="AA71" s="1">
        <f>IF(P71=1,$O$3,IF(P71=2,$O$4,$O$5))</f>
        <v>0</v>
      </c>
    </row>
    <row r="72">
      <c r="A72" s="1" t="s">
        <v>339</v>
      </c>
      <c r="E72" s="27" t="s">
        <v>6248</v>
      </c>
    </row>
    <row r="73" ht="26.4">
      <c r="A73" s="1" t="s">
        <v>341</v>
      </c>
      <c r="E73" s="32" t="s">
        <v>6249</v>
      </c>
    </row>
    <row r="74" ht="264">
      <c r="A74" s="1" t="s">
        <v>342</v>
      </c>
      <c r="E74" s="27" t="s">
        <v>3788</v>
      </c>
    </row>
    <row r="75">
      <c r="A75" s="1" t="s">
        <v>330</v>
      </c>
      <c r="C75" s="22" t="s">
        <v>351</v>
      </c>
      <c r="E75" s="23" t="s">
        <v>5184</v>
      </c>
      <c r="L75" s="24">
        <f>SUMIFS(L76:L111,A76:A111,"P")</f>
        <v>0</v>
      </c>
      <c r="M75" s="24">
        <f>SUMIFS(M76:M111,A76:A111,"P")</f>
        <v>0</v>
      </c>
      <c r="N75" s="25"/>
    </row>
    <row r="76">
      <c r="A76" s="1" t="s">
        <v>333</v>
      </c>
      <c r="B76" s="1">
        <v>17</v>
      </c>
      <c r="C76" s="26" t="s">
        <v>5081</v>
      </c>
      <c r="D76" t="s">
        <v>345</v>
      </c>
      <c r="E76" s="27" t="s">
        <v>5082</v>
      </c>
      <c r="F76" s="28" t="s">
        <v>476</v>
      </c>
      <c r="G76" s="29">
        <v>2459.1999999999998</v>
      </c>
      <c r="H76" s="28">
        <v>0</v>
      </c>
      <c r="I76" s="30">
        <f>ROUND(G76*H76,P4)</f>
        <v>0</v>
      </c>
      <c r="L76" s="30">
        <v>0</v>
      </c>
      <c r="M76" s="24">
        <f>ROUND(G76*L76,P4)</f>
        <v>0</v>
      </c>
      <c r="N76" s="25" t="s">
        <v>348</v>
      </c>
      <c r="O76" s="31">
        <f>M76*AA76</f>
        <v>0</v>
      </c>
      <c r="P76" s="1">
        <v>3</v>
      </c>
      <c r="AA76" s="1">
        <f>IF(P76=1,$O$3,IF(P76=2,$O$4,$O$5))</f>
        <v>0</v>
      </c>
    </row>
    <row r="77">
      <c r="A77" s="1" t="s">
        <v>339</v>
      </c>
      <c r="E77" s="27" t="s">
        <v>6250</v>
      </c>
    </row>
    <row r="78" ht="26.4">
      <c r="A78" s="1" t="s">
        <v>341</v>
      </c>
      <c r="E78" s="32" t="s">
        <v>6251</v>
      </c>
    </row>
    <row r="79" ht="382.8">
      <c r="A79" s="1" t="s">
        <v>342</v>
      </c>
      <c r="E79" s="27" t="s">
        <v>5084</v>
      </c>
    </row>
    <row r="80">
      <c r="A80" s="1" t="s">
        <v>333</v>
      </c>
      <c r="B80" s="1">
        <v>18</v>
      </c>
      <c r="C80" s="26" t="s">
        <v>5451</v>
      </c>
      <c r="D80" t="s">
        <v>345</v>
      </c>
      <c r="E80" s="27" t="s">
        <v>5452</v>
      </c>
      <c r="F80" s="28" t="s">
        <v>476</v>
      </c>
      <c r="G80" s="29">
        <v>2459.1999999999998</v>
      </c>
      <c r="H80" s="28">
        <v>0</v>
      </c>
      <c r="I80" s="30">
        <f>ROUND(G80*H80,P4)</f>
        <v>0</v>
      </c>
      <c r="L80" s="30">
        <v>0</v>
      </c>
      <c r="M80" s="24">
        <f>ROUND(G80*L80,P4)</f>
        <v>0</v>
      </c>
      <c r="N80" s="25" t="s">
        <v>348</v>
      </c>
      <c r="O80" s="31">
        <f>M80*AA80</f>
        <v>0</v>
      </c>
      <c r="P80" s="1">
        <v>3</v>
      </c>
      <c r="AA80" s="1">
        <f>IF(P80=1,$O$3,IF(P80=2,$O$4,$O$5))</f>
        <v>0</v>
      </c>
    </row>
    <row r="81">
      <c r="A81" s="1" t="s">
        <v>339</v>
      </c>
      <c r="E81" s="27" t="s">
        <v>6250</v>
      </c>
    </row>
    <row r="82" ht="26.4">
      <c r="A82" s="1" t="s">
        <v>341</v>
      </c>
      <c r="E82" s="32" t="s">
        <v>6251</v>
      </c>
    </row>
    <row r="83" ht="52.8">
      <c r="A83" s="1" t="s">
        <v>342</v>
      </c>
      <c r="E83" s="27" t="s">
        <v>5385</v>
      </c>
    </row>
    <row r="84">
      <c r="A84" s="1" t="s">
        <v>333</v>
      </c>
      <c r="B84" s="1">
        <v>19</v>
      </c>
      <c r="C84" s="26" t="s">
        <v>6252</v>
      </c>
      <c r="D84" t="s">
        <v>345</v>
      </c>
      <c r="E84" s="27" t="s">
        <v>6253</v>
      </c>
      <c r="F84" s="28" t="s">
        <v>361</v>
      </c>
      <c r="G84" s="29">
        <v>761</v>
      </c>
      <c r="H84" s="28">
        <v>0</v>
      </c>
      <c r="I84" s="30">
        <f>ROUND(G84*H84,P4)</f>
        <v>0</v>
      </c>
      <c r="L84" s="30">
        <v>0</v>
      </c>
      <c r="M84" s="24">
        <f>ROUND(G84*L84,P4)</f>
        <v>0</v>
      </c>
      <c r="N84" s="25" t="s">
        <v>348</v>
      </c>
      <c r="O84" s="31">
        <f>M84*AA84</f>
        <v>0</v>
      </c>
      <c r="P84" s="1">
        <v>3</v>
      </c>
      <c r="AA84" s="1">
        <f>IF(P84=1,$O$3,IF(P84=2,$O$4,$O$5))</f>
        <v>0</v>
      </c>
    </row>
    <row r="85">
      <c r="A85" s="1" t="s">
        <v>339</v>
      </c>
      <c r="E85" s="27" t="s">
        <v>6254</v>
      </c>
    </row>
    <row r="86" ht="39.6">
      <c r="A86" s="1" t="s">
        <v>341</v>
      </c>
      <c r="E86" s="32" t="s">
        <v>6255</v>
      </c>
    </row>
    <row r="87" ht="92.4">
      <c r="A87" s="1" t="s">
        <v>342</v>
      </c>
      <c r="E87" s="27" t="s">
        <v>5390</v>
      </c>
    </row>
    <row r="88" ht="26.4">
      <c r="A88" s="1" t="s">
        <v>333</v>
      </c>
      <c r="B88" s="1">
        <v>20</v>
      </c>
      <c r="C88" s="26" t="s">
        <v>6256</v>
      </c>
      <c r="D88" t="s">
        <v>345</v>
      </c>
      <c r="E88" s="27" t="s">
        <v>6257</v>
      </c>
      <c r="F88" s="28" t="s">
        <v>361</v>
      </c>
      <c r="G88" s="29">
        <v>22</v>
      </c>
      <c r="H88" s="28">
        <v>0</v>
      </c>
      <c r="I88" s="30">
        <f>ROUND(G88*H88,P4)</f>
        <v>0</v>
      </c>
      <c r="L88" s="30">
        <v>0</v>
      </c>
      <c r="M88" s="24">
        <f>ROUND(G88*L88,P4)</f>
        <v>0</v>
      </c>
      <c r="N88" s="25" t="s">
        <v>348</v>
      </c>
      <c r="O88" s="31">
        <f>M88*AA88</f>
        <v>0</v>
      </c>
      <c r="P88" s="1">
        <v>3</v>
      </c>
      <c r="AA88" s="1">
        <f>IF(P88=1,$O$3,IF(P88=2,$O$4,$O$5))</f>
        <v>0</v>
      </c>
    </row>
    <row r="89">
      <c r="A89" s="1" t="s">
        <v>339</v>
      </c>
      <c r="E89" s="27" t="s">
        <v>6258</v>
      </c>
    </row>
    <row r="90" ht="26.4">
      <c r="A90" s="1" t="s">
        <v>341</v>
      </c>
      <c r="E90" s="32" t="s">
        <v>6259</v>
      </c>
    </row>
    <row r="91" ht="92.4">
      <c r="A91" s="1" t="s">
        <v>342</v>
      </c>
      <c r="E91" s="27" t="s">
        <v>5390</v>
      </c>
    </row>
    <row r="92">
      <c r="A92" s="1" t="s">
        <v>333</v>
      </c>
      <c r="B92" s="1">
        <v>21</v>
      </c>
      <c r="C92" s="26" t="s">
        <v>6260</v>
      </c>
      <c r="D92" t="s">
        <v>345</v>
      </c>
      <c r="E92" s="27" t="s">
        <v>6261</v>
      </c>
      <c r="F92" s="28" t="s">
        <v>481</v>
      </c>
      <c r="G92" s="29">
        <v>279.38</v>
      </c>
      <c r="H92" s="28">
        <v>0</v>
      </c>
      <c r="I92" s="30">
        <f>ROUND(G92*H92,P4)</f>
        <v>0</v>
      </c>
      <c r="L92" s="30">
        <v>0</v>
      </c>
      <c r="M92" s="24">
        <f>ROUND(G92*L92,P4)</f>
        <v>0</v>
      </c>
      <c r="N92" s="25" t="s">
        <v>348</v>
      </c>
      <c r="O92" s="31">
        <f>M92*AA92</f>
        <v>0</v>
      </c>
      <c r="P92" s="1">
        <v>3</v>
      </c>
      <c r="AA92" s="1">
        <f>IF(P92=1,$O$3,IF(P92=2,$O$4,$O$5))</f>
        <v>0</v>
      </c>
    </row>
    <row r="93">
      <c r="A93" s="1" t="s">
        <v>339</v>
      </c>
      <c r="E93" s="27" t="s">
        <v>6262</v>
      </c>
    </row>
    <row r="94" ht="66">
      <c r="A94" s="1" t="s">
        <v>341</v>
      </c>
      <c r="E94" s="32" t="s">
        <v>6263</v>
      </c>
    </row>
    <row r="95" ht="79.2">
      <c r="A95" s="1" t="s">
        <v>342</v>
      </c>
      <c r="E95" s="27" t="s">
        <v>6264</v>
      </c>
    </row>
    <row r="96">
      <c r="A96" s="1" t="s">
        <v>333</v>
      </c>
      <c r="B96" s="1">
        <v>22</v>
      </c>
      <c r="C96" s="26" t="s">
        <v>5391</v>
      </c>
      <c r="D96" t="s">
        <v>345</v>
      </c>
      <c r="E96" s="27" t="s">
        <v>5392</v>
      </c>
      <c r="F96" s="28" t="s">
        <v>481</v>
      </c>
      <c r="G96" s="29">
        <v>375.505</v>
      </c>
      <c r="H96" s="28">
        <v>0</v>
      </c>
      <c r="I96" s="30">
        <f>ROUND(G96*H96,P4)</f>
        <v>0</v>
      </c>
      <c r="L96" s="30">
        <v>0</v>
      </c>
      <c r="M96" s="24">
        <f>ROUND(G96*L96,P4)</f>
        <v>0</v>
      </c>
      <c r="N96" s="25" t="s">
        <v>348</v>
      </c>
      <c r="O96" s="31">
        <f>M96*AA96</f>
        <v>0</v>
      </c>
      <c r="P96" s="1">
        <v>3</v>
      </c>
      <c r="AA96" s="1">
        <f>IF(P96=1,$O$3,IF(P96=2,$O$4,$O$5))</f>
        <v>0</v>
      </c>
    </row>
    <row r="97">
      <c r="A97" s="1" t="s">
        <v>339</v>
      </c>
      <c r="E97" s="27" t="s">
        <v>6265</v>
      </c>
    </row>
    <row r="98" ht="145.2">
      <c r="A98" s="1" t="s">
        <v>341</v>
      </c>
      <c r="E98" s="32" t="s">
        <v>6266</v>
      </c>
    </row>
    <row r="99" ht="382.8">
      <c r="A99" s="1" t="s">
        <v>342</v>
      </c>
      <c r="E99" s="27" t="s">
        <v>3827</v>
      </c>
    </row>
    <row r="100">
      <c r="A100" s="1" t="s">
        <v>333</v>
      </c>
      <c r="B100" s="1">
        <v>23</v>
      </c>
      <c r="C100" s="26" t="s">
        <v>5395</v>
      </c>
      <c r="D100" t="s">
        <v>345</v>
      </c>
      <c r="E100" s="27" t="s">
        <v>5396</v>
      </c>
      <c r="F100" s="28" t="s">
        <v>337</v>
      </c>
      <c r="G100" s="29">
        <v>70.480999999999995</v>
      </c>
      <c r="H100" s="28">
        <v>0</v>
      </c>
      <c r="I100" s="30">
        <f>ROUND(G100*H100,P4)</f>
        <v>0</v>
      </c>
      <c r="L100" s="30">
        <v>0</v>
      </c>
      <c r="M100" s="24">
        <f>ROUND(G100*L100,P4)</f>
        <v>0</v>
      </c>
      <c r="N100" s="25" t="s">
        <v>348</v>
      </c>
      <c r="O100" s="31">
        <f>M100*AA100</f>
        <v>0</v>
      </c>
      <c r="P100" s="1">
        <v>3</v>
      </c>
      <c r="AA100" s="1">
        <f>IF(P100=1,$O$3,IF(P100=2,$O$4,$O$5))</f>
        <v>0</v>
      </c>
    </row>
    <row r="101">
      <c r="A101" s="1" t="s">
        <v>339</v>
      </c>
      <c r="E101" s="27" t="s">
        <v>6265</v>
      </c>
    </row>
    <row r="102" ht="145.2">
      <c r="A102" s="1" t="s">
        <v>341</v>
      </c>
      <c r="E102" s="32" t="s">
        <v>6267</v>
      </c>
    </row>
    <row r="103" ht="316.8">
      <c r="A103" s="1" t="s">
        <v>342</v>
      </c>
      <c r="E103" s="27" t="s">
        <v>5398</v>
      </c>
    </row>
    <row r="104">
      <c r="A104" s="1" t="s">
        <v>333</v>
      </c>
      <c r="B104" s="1">
        <v>24</v>
      </c>
      <c r="C104" s="26" t="s">
        <v>5969</v>
      </c>
      <c r="D104" t="s">
        <v>345</v>
      </c>
      <c r="E104" s="27" t="s">
        <v>5970</v>
      </c>
      <c r="F104" s="28" t="s">
        <v>355</v>
      </c>
      <c r="G104" s="29">
        <v>68</v>
      </c>
      <c r="H104" s="28">
        <v>0</v>
      </c>
      <c r="I104" s="30">
        <f>ROUND(G104*H104,P4)</f>
        <v>0</v>
      </c>
      <c r="L104" s="30">
        <v>0</v>
      </c>
      <c r="M104" s="24">
        <f>ROUND(G104*L104,P4)</f>
        <v>0</v>
      </c>
      <c r="N104" s="25" t="s">
        <v>348</v>
      </c>
      <c r="O104" s="31">
        <f>M104*AA104</f>
        <v>0</v>
      </c>
      <c r="P104" s="1">
        <v>3</v>
      </c>
      <c r="AA104" s="1">
        <f>IF(P104=1,$O$3,IF(P104=2,$O$4,$O$5))</f>
        <v>0</v>
      </c>
    </row>
    <row r="105">
      <c r="A105" s="1" t="s">
        <v>339</v>
      </c>
      <c r="E105" s="27" t="s">
        <v>6268</v>
      </c>
    </row>
    <row r="106" ht="39.6">
      <c r="A106" s="1" t="s">
        <v>341</v>
      </c>
      <c r="E106" s="32" t="s">
        <v>6269</v>
      </c>
    </row>
    <row r="107" ht="66">
      <c r="A107" s="1" t="s">
        <v>342</v>
      </c>
      <c r="E107" s="27" t="s">
        <v>5402</v>
      </c>
    </row>
    <row r="108">
      <c r="A108" s="1" t="s">
        <v>333</v>
      </c>
      <c r="B108" s="1">
        <v>25</v>
      </c>
      <c r="C108" s="26" t="s">
        <v>5972</v>
      </c>
      <c r="D108" t="s">
        <v>345</v>
      </c>
      <c r="E108" s="27" t="s">
        <v>5973</v>
      </c>
      <c r="F108" s="28" t="s">
        <v>361</v>
      </c>
      <c r="G108" s="29">
        <v>81</v>
      </c>
      <c r="H108" s="28">
        <v>0</v>
      </c>
      <c r="I108" s="30">
        <f>ROUND(G108*H108,P4)</f>
        <v>0</v>
      </c>
      <c r="L108" s="30">
        <v>0</v>
      </c>
      <c r="M108" s="24">
        <f>ROUND(G108*L108,P4)</f>
        <v>0</v>
      </c>
      <c r="N108" s="25" t="s">
        <v>348</v>
      </c>
      <c r="O108" s="31">
        <f>M108*AA108</f>
        <v>0</v>
      </c>
      <c r="P108" s="1">
        <v>3</v>
      </c>
      <c r="AA108" s="1">
        <f>IF(P108=1,$O$3,IF(P108=2,$O$4,$O$5))</f>
        <v>0</v>
      </c>
    </row>
    <row r="109">
      <c r="A109" s="1" t="s">
        <v>339</v>
      </c>
      <c r="E109" s="27" t="s">
        <v>6268</v>
      </c>
    </row>
    <row r="110" ht="39.6">
      <c r="A110" s="1" t="s">
        <v>341</v>
      </c>
      <c r="E110" s="32" t="s">
        <v>6270</v>
      </c>
    </row>
    <row r="111" ht="52.8">
      <c r="A111" s="1" t="s">
        <v>342</v>
      </c>
      <c r="E111" s="27" t="s">
        <v>5975</v>
      </c>
    </row>
    <row r="112">
      <c r="A112" s="1" t="s">
        <v>330</v>
      </c>
      <c r="C112" s="22" t="s">
        <v>357</v>
      </c>
      <c r="E112" s="23" t="s">
        <v>5190</v>
      </c>
      <c r="L112" s="24">
        <f>SUMIFS(L113:L136,A113:A136,"P")</f>
        <v>0</v>
      </c>
      <c r="M112" s="24">
        <f>SUMIFS(M113:M136,A113:A136,"P")</f>
        <v>0</v>
      </c>
      <c r="N112" s="25"/>
    </row>
    <row r="113">
      <c r="A113" s="1" t="s">
        <v>333</v>
      </c>
      <c r="B113" s="1">
        <v>26</v>
      </c>
      <c r="C113" s="26" t="s">
        <v>3824</v>
      </c>
      <c r="D113" t="s">
        <v>345</v>
      </c>
      <c r="E113" s="27" t="s">
        <v>3825</v>
      </c>
      <c r="F113" s="28" t="s">
        <v>481</v>
      </c>
      <c r="G113" s="29">
        <v>434.43400000000003</v>
      </c>
      <c r="H113" s="28">
        <v>0</v>
      </c>
      <c r="I113" s="30">
        <f>ROUND(G113*H113,P4)</f>
        <v>0</v>
      </c>
      <c r="L113" s="30">
        <v>0</v>
      </c>
      <c r="M113" s="24">
        <f>ROUND(G113*L113,P4)</f>
        <v>0</v>
      </c>
      <c r="N113" s="25" t="s">
        <v>348</v>
      </c>
      <c r="O113" s="31">
        <f>M113*AA113</f>
        <v>0</v>
      </c>
      <c r="P113" s="1">
        <v>3</v>
      </c>
      <c r="AA113" s="1">
        <f>IF(P113=1,$O$3,IF(P113=2,$O$4,$O$5))</f>
        <v>0</v>
      </c>
    </row>
    <row r="114">
      <c r="A114" s="1" t="s">
        <v>339</v>
      </c>
      <c r="E114" s="27" t="s">
        <v>6271</v>
      </c>
    </row>
    <row r="115" ht="171.6">
      <c r="A115" s="1" t="s">
        <v>341</v>
      </c>
      <c r="E115" s="32" t="s">
        <v>6272</v>
      </c>
    </row>
    <row r="116" ht="382.8">
      <c r="A116" s="1" t="s">
        <v>342</v>
      </c>
      <c r="E116" s="27" t="s">
        <v>3827</v>
      </c>
    </row>
    <row r="117">
      <c r="A117" s="1" t="s">
        <v>333</v>
      </c>
      <c r="B117" s="1">
        <v>27</v>
      </c>
      <c r="C117" s="26" t="s">
        <v>3828</v>
      </c>
      <c r="D117" t="s">
        <v>345</v>
      </c>
      <c r="E117" s="27" t="s">
        <v>3829</v>
      </c>
      <c r="F117" s="28" t="s">
        <v>337</v>
      </c>
      <c r="G117" s="29">
        <v>78.674000000000007</v>
      </c>
      <c r="H117" s="28">
        <v>0</v>
      </c>
      <c r="I117" s="30">
        <f>ROUND(G117*H117,P4)</f>
        <v>0</v>
      </c>
      <c r="L117" s="30">
        <v>0</v>
      </c>
      <c r="M117" s="24">
        <f>ROUND(G117*L117,P4)</f>
        <v>0</v>
      </c>
      <c r="N117" s="25" t="s">
        <v>348</v>
      </c>
      <c r="O117" s="31">
        <f>M117*AA117</f>
        <v>0</v>
      </c>
      <c r="P117" s="1">
        <v>3</v>
      </c>
      <c r="AA117" s="1">
        <f>IF(P117=1,$O$3,IF(P117=2,$O$4,$O$5))</f>
        <v>0</v>
      </c>
    </row>
    <row r="118">
      <c r="A118" s="1" t="s">
        <v>339</v>
      </c>
      <c r="E118" s="27" t="s">
        <v>6271</v>
      </c>
    </row>
    <row r="119" ht="171.6">
      <c r="A119" s="1" t="s">
        <v>341</v>
      </c>
      <c r="E119" s="32" t="s">
        <v>6273</v>
      </c>
    </row>
    <row r="120" ht="303.6">
      <c r="A120" s="1" t="s">
        <v>342</v>
      </c>
      <c r="E120" s="27" t="s">
        <v>3831</v>
      </c>
    </row>
    <row r="121">
      <c r="A121" s="1" t="s">
        <v>333</v>
      </c>
      <c r="B121" s="1">
        <v>28</v>
      </c>
      <c r="C121" s="26" t="s">
        <v>6274</v>
      </c>
      <c r="D121" t="s">
        <v>331</v>
      </c>
      <c r="E121" s="27" t="s">
        <v>6275</v>
      </c>
      <c r="F121" s="28" t="s">
        <v>361</v>
      </c>
      <c r="G121" s="29">
        <v>200.03999999999999</v>
      </c>
      <c r="H121" s="28">
        <v>0</v>
      </c>
      <c r="I121" s="30">
        <f>ROUND(G121*H121,P4)</f>
        <v>0</v>
      </c>
      <c r="L121" s="30">
        <v>0</v>
      </c>
      <c r="M121" s="24">
        <f>ROUND(G121*L121,P4)</f>
        <v>0</v>
      </c>
      <c r="N121" s="25"/>
      <c r="O121" s="31">
        <f>M121*AA121</f>
        <v>0</v>
      </c>
      <c r="P121" s="1">
        <v>3</v>
      </c>
      <c r="AA121" s="1">
        <f>IF(P121=1,$O$3,IF(P121=2,$O$4,$O$5))</f>
        <v>0</v>
      </c>
    </row>
    <row r="122">
      <c r="A122" s="1" t="s">
        <v>339</v>
      </c>
      <c r="E122" s="27" t="s">
        <v>6276</v>
      </c>
    </row>
    <row r="123" ht="39.6">
      <c r="A123" s="1" t="s">
        <v>341</v>
      </c>
      <c r="E123" s="32" t="s">
        <v>6277</v>
      </c>
    </row>
    <row r="124" ht="343.2">
      <c r="A124" s="1" t="s">
        <v>342</v>
      </c>
      <c r="E124" s="27" t="s">
        <v>4902</v>
      </c>
    </row>
    <row r="125">
      <c r="A125" s="1" t="s">
        <v>333</v>
      </c>
      <c r="B125" s="1">
        <v>29</v>
      </c>
      <c r="C125" s="26" t="s">
        <v>6278</v>
      </c>
      <c r="D125" t="s">
        <v>331</v>
      </c>
      <c r="E125" s="27" t="s">
        <v>6279</v>
      </c>
      <c r="F125" s="28" t="s">
        <v>361</v>
      </c>
      <c r="G125" s="29">
        <v>791.32000000000005</v>
      </c>
      <c r="H125" s="28">
        <v>0</v>
      </c>
      <c r="I125" s="30">
        <f>ROUND(G125*H125,P4)</f>
        <v>0</v>
      </c>
      <c r="L125" s="30">
        <v>0</v>
      </c>
      <c r="M125" s="24">
        <f>ROUND(G125*L125,P4)</f>
        <v>0</v>
      </c>
      <c r="N125" s="25"/>
      <c r="O125" s="31">
        <f>M125*AA125</f>
        <v>0</v>
      </c>
      <c r="P125" s="1">
        <v>3</v>
      </c>
      <c r="AA125" s="1">
        <f>IF(P125=1,$O$3,IF(P125=2,$O$4,$O$5))</f>
        <v>0</v>
      </c>
    </row>
    <row r="126">
      <c r="A126" s="1" t="s">
        <v>339</v>
      </c>
      <c r="E126" s="27" t="s">
        <v>6280</v>
      </c>
    </row>
    <row r="127" ht="52.8">
      <c r="A127" s="1" t="s">
        <v>341</v>
      </c>
      <c r="E127" s="32" t="s">
        <v>6281</v>
      </c>
    </row>
    <row r="128" ht="343.2">
      <c r="A128" s="1" t="s">
        <v>342</v>
      </c>
      <c r="E128" s="27" t="s">
        <v>4902</v>
      </c>
    </row>
    <row r="129">
      <c r="A129" s="1" t="s">
        <v>333</v>
      </c>
      <c r="B129" s="1">
        <v>30</v>
      </c>
      <c r="C129" s="26" t="s">
        <v>6282</v>
      </c>
      <c r="D129" t="s">
        <v>345</v>
      </c>
      <c r="E129" s="27" t="s">
        <v>6283</v>
      </c>
      <c r="F129" s="28" t="s">
        <v>481</v>
      </c>
      <c r="G129" s="29">
        <v>355.42399999999998</v>
      </c>
      <c r="H129" s="28">
        <v>0</v>
      </c>
      <c r="I129" s="30">
        <f>ROUND(G129*H129,P4)</f>
        <v>0</v>
      </c>
      <c r="L129" s="30">
        <v>0</v>
      </c>
      <c r="M129" s="24">
        <f>ROUND(G129*L129,P4)</f>
        <v>0</v>
      </c>
      <c r="N129" s="25" t="s">
        <v>348</v>
      </c>
      <c r="O129" s="31">
        <f>M129*AA129</f>
        <v>0</v>
      </c>
      <c r="P129" s="1">
        <v>3</v>
      </c>
      <c r="AA129" s="1">
        <f>IF(P129=1,$O$3,IF(P129=2,$O$4,$O$5))</f>
        <v>0</v>
      </c>
    </row>
    <row r="130">
      <c r="A130" s="1" t="s">
        <v>339</v>
      </c>
      <c r="E130" s="27" t="s">
        <v>6284</v>
      </c>
    </row>
    <row r="131" ht="52.8">
      <c r="A131" s="1" t="s">
        <v>341</v>
      </c>
      <c r="E131" s="32" t="s">
        <v>6285</v>
      </c>
    </row>
    <row r="132" ht="382.8">
      <c r="A132" s="1" t="s">
        <v>342</v>
      </c>
      <c r="E132" s="27" t="s">
        <v>3827</v>
      </c>
    </row>
    <row r="133">
      <c r="A133" s="1" t="s">
        <v>333</v>
      </c>
      <c r="B133" s="1">
        <v>31</v>
      </c>
      <c r="C133" s="26" t="s">
        <v>6286</v>
      </c>
      <c r="D133" t="s">
        <v>345</v>
      </c>
      <c r="E133" s="27" t="s">
        <v>6287</v>
      </c>
      <c r="F133" s="28" t="s">
        <v>337</v>
      </c>
      <c r="G133" s="29">
        <v>82.540000000000006</v>
      </c>
      <c r="H133" s="28">
        <v>0</v>
      </c>
      <c r="I133" s="30">
        <f>ROUND(G133*H133,P4)</f>
        <v>0</v>
      </c>
      <c r="L133" s="30">
        <v>0</v>
      </c>
      <c r="M133" s="24">
        <f>ROUND(G133*L133,P4)</f>
        <v>0</v>
      </c>
      <c r="N133" s="25" t="s">
        <v>348</v>
      </c>
      <c r="O133" s="31">
        <f>M133*AA133</f>
        <v>0</v>
      </c>
      <c r="P133" s="1">
        <v>3</v>
      </c>
      <c r="AA133" s="1">
        <f>IF(P133=1,$O$3,IF(P133=2,$O$4,$O$5))</f>
        <v>0</v>
      </c>
    </row>
    <row r="134">
      <c r="A134" s="1" t="s">
        <v>339</v>
      </c>
      <c r="E134" s="27" t="s">
        <v>6284</v>
      </c>
    </row>
    <row r="135" ht="52.8">
      <c r="A135" s="1" t="s">
        <v>341</v>
      </c>
      <c r="E135" s="32" t="s">
        <v>6288</v>
      </c>
    </row>
    <row r="136" ht="303.6">
      <c r="A136" s="1" t="s">
        <v>342</v>
      </c>
      <c r="E136" s="27" t="s">
        <v>3831</v>
      </c>
    </row>
    <row r="137">
      <c r="A137" s="1" t="s">
        <v>330</v>
      </c>
      <c r="C137" s="22" t="s">
        <v>486</v>
      </c>
      <c r="E137" s="23" t="s">
        <v>3835</v>
      </c>
      <c r="L137" s="24">
        <f>SUMIFS(L138:L165,A138:A165,"P")</f>
        <v>0</v>
      </c>
      <c r="M137" s="24">
        <f>SUMIFS(M138:M165,A138:A165,"P")</f>
        <v>0</v>
      </c>
      <c r="N137" s="25"/>
    </row>
    <row r="138">
      <c r="A138" s="1" t="s">
        <v>333</v>
      </c>
      <c r="B138" s="1">
        <v>32</v>
      </c>
      <c r="C138" s="26" t="s">
        <v>6289</v>
      </c>
      <c r="D138" t="s">
        <v>345</v>
      </c>
      <c r="E138" s="27" t="s">
        <v>6290</v>
      </c>
      <c r="F138" s="28" t="s">
        <v>481</v>
      </c>
      <c r="G138" s="29">
        <v>42.392000000000003</v>
      </c>
      <c r="H138" s="28">
        <v>0</v>
      </c>
      <c r="I138" s="30">
        <f>ROUND(G138*H138,P4)</f>
        <v>0</v>
      </c>
      <c r="L138" s="30">
        <v>0</v>
      </c>
      <c r="M138" s="24">
        <f>ROUND(G138*L138,P4)</f>
        <v>0</v>
      </c>
      <c r="N138" s="25" t="s">
        <v>348</v>
      </c>
      <c r="O138" s="31">
        <f>M138*AA138</f>
        <v>0</v>
      </c>
      <c r="P138" s="1">
        <v>3</v>
      </c>
      <c r="AA138" s="1">
        <f>IF(P138=1,$O$3,IF(P138=2,$O$4,$O$5))</f>
        <v>0</v>
      </c>
    </row>
    <row r="139">
      <c r="A139" s="1" t="s">
        <v>339</v>
      </c>
      <c r="E139" s="27" t="s">
        <v>6291</v>
      </c>
    </row>
    <row r="140" ht="39.6">
      <c r="A140" s="1" t="s">
        <v>341</v>
      </c>
      <c r="E140" s="32" t="s">
        <v>6292</v>
      </c>
    </row>
    <row r="141" ht="382.8">
      <c r="A141" s="1" t="s">
        <v>342</v>
      </c>
      <c r="E141" s="27" t="s">
        <v>3827</v>
      </c>
    </row>
    <row r="142">
      <c r="A142" s="1" t="s">
        <v>333</v>
      </c>
      <c r="B142" s="1">
        <v>33</v>
      </c>
      <c r="C142" s="26" t="s">
        <v>6293</v>
      </c>
      <c r="D142" t="s">
        <v>345</v>
      </c>
      <c r="E142" s="27" t="s">
        <v>6294</v>
      </c>
      <c r="F142" s="28" t="s">
        <v>337</v>
      </c>
      <c r="G142" s="29">
        <v>7.1589999999999998</v>
      </c>
      <c r="H142" s="28">
        <v>0</v>
      </c>
      <c r="I142" s="30">
        <f>ROUND(G142*H142,P4)</f>
        <v>0</v>
      </c>
      <c r="L142" s="30">
        <v>0</v>
      </c>
      <c r="M142" s="24">
        <f>ROUND(G142*L142,P4)</f>
        <v>0</v>
      </c>
      <c r="N142" s="25" t="s">
        <v>348</v>
      </c>
      <c r="O142" s="31">
        <f>M142*AA142</f>
        <v>0</v>
      </c>
      <c r="P142" s="1">
        <v>3</v>
      </c>
      <c r="AA142" s="1">
        <f>IF(P142=1,$O$3,IF(P142=2,$O$4,$O$5))</f>
        <v>0</v>
      </c>
    </row>
    <row r="143">
      <c r="A143" s="1" t="s">
        <v>339</v>
      </c>
      <c r="E143" s="27" t="s">
        <v>6291</v>
      </c>
    </row>
    <row r="144" ht="39.6">
      <c r="A144" s="1" t="s">
        <v>341</v>
      </c>
      <c r="E144" s="32" t="s">
        <v>6295</v>
      </c>
    </row>
    <row r="145" ht="303.6">
      <c r="A145" s="1" t="s">
        <v>342</v>
      </c>
      <c r="E145" s="27" t="s">
        <v>3831</v>
      </c>
    </row>
    <row r="146">
      <c r="A146" s="1" t="s">
        <v>333</v>
      </c>
      <c r="B146" s="1">
        <v>34</v>
      </c>
      <c r="C146" s="26" t="s">
        <v>6296</v>
      </c>
      <c r="D146" t="s">
        <v>345</v>
      </c>
      <c r="E146" s="27" t="s">
        <v>6297</v>
      </c>
      <c r="F146" s="28" t="s">
        <v>481</v>
      </c>
      <c r="G146" s="29">
        <v>216.989</v>
      </c>
      <c r="H146" s="28">
        <v>0</v>
      </c>
      <c r="I146" s="30">
        <f>ROUND(G146*H146,P4)</f>
        <v>0</v>
      </c>
      <c r="L146" s="30">
        <v>0</v>
      </c>
      <c r="M146" s="24">
        <f>ROUND(G146*L146,P4)</f>
        <v>0</v>
      </c>
      <c r="N146" s="25" t="s">
        <v>348</v>
      </c>
      <c r="O146" s="31">
        <f>M146*AA146</f>
        <v>0</v>
      </c>
      <c r="P146" s="1">
        <v>3</v>
      </c>
      <c r="AA146" s="1">
        <f>IF(P146=1,$O$3,IF(P146=2,$O$4,$O$5))</f>
        <v>0</v>
      </c>
    </row>
    <row r="147">
      <c r="A147" s="1" t="s">
        <v>339</v>
      </c>
      <c r="E147" s="27" t="s">
        <v>6298</v>
      </c>
    </row>
    <row r="148">
      <c r="A148" s="1" t="s">
        <v>341</v>
      </c>
      <c r="E148" s="32" t="s">
        <v>6299</v>
      </c>
    </row>
    <row r="149" ht="382.8">
      <c r="A149" s="1" t="s">
        <v>342</v>
      </c>
      <c r="E149" s="27" t="s">
        <v>2341</v>
      </c>
    </row>
    <row r="150">
      <c r="A150" s="1" t="s">
        <v>333</v>
      </c>
      <c r="B150" s="1">
        <v>35</v>
      </c>
      <c r="C150" s="26" t="s">
        <v>4903</v>
      </c>
      <c r="D150" t="s">
        <v>345</v>
      </c>
      <c r="E150" s="27" t="s">
        <v>4904</v>
      </c>
      <c r="F150" s="28" t="s">
        <v>481</v>
      </c>
      <c r="G150" s="29">
        <v>91.843999999999994</v>
      </c>
      <c r="H150" s="28">
        <v>0</v>
      </c>
      <c r="I150" s="30">
        <f>ROUND(G150*H150,P4)</f>
        <v>0</v>
      </c>
      <c r="L150" s="30">
        <v>0</v>
      </c>
      <c r="M150" s="24">
        <f>ROUND(G150*L150,P4)</f>
        <v>0</v>
      </c>
      <c r="N150" s="25" t="s">
        <v>348</v>
      </c>
      <c r="O150" s="31">
        <f>M150*AA150</f>
        <v>0</v>
      </c>
      <c r="P150" s="1">
        <v>3</v>
      </c>
      <c r="AA150" s="1">
        <f>IF(P150=1,$O$3,IF(P150=2,$O$4,$O$5))</f>
        <v>0</v>
      </c>
    </row>
    <row r="151">
      <c r="A151" s="1" t="s">
        <v>339</v>
      </c>
      <c r="E151" s="27" t="s">
        <v>6300</v>
      </c>
    </row>
    <row r="152" ht="79.2">
      <c r="A152" s="1" t="s">
        <v>341</v>
      </c>
      <c r="E152" s="32" t="s">
        <v>6301</v>
      </c>
    </row>
    <row r="153" ht="382.8">
      <c r="A153" s="1" t="s">
        <v>342</v>
      </c>
      <c r="E153" s="27" t="s">
        <v>2341</v>
      </c>
    </row>
    <row r="154">
      <c r="A154" s="1" t="s">
        <v>333</v>
      </c>
      <c r="B154" s="1">
        <v>36</v>
      </c>
      <c r="C154" s="26" t="s">
        <v>5098</v>
      </c>
      <c r="D154" t="s">
        <v>345</v>
      </c>
      <c r="E154" s="27" t="s">
        <v>5099</v>
      </c>
      <c r="F154" s="28" t="s">
        <v>337</v>
      </c>
      <c r="G154" s="29">
        <v>11.358000000000001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6302</v>
      </c>
    </row>
    <row r="157" ht="303.6">
      <c r="A157" s="1" t="s">
        <v>342</v>
      </c>
      <c r="E157" s="27" t="s">
        <v>3831</v>
      </c>
    </row>
    <row r="158">
      <c r="A158" s="1" t="s">
        <v>333</v>
      </c>
      <c r="B158" s="1">
        <v>37</v>
      </c>
      <c r="C158" s="26" t="s">
        <v>4419</v>
      </c>
      <c r="D158" t="s">
        <v>345</v>
      </c>
      <c r="E158" s="27" t="s">
        <v>4420</v>
      </c>
      <c r="F158" s="28" t="s">
        <v>481</v>
      </c>
      <c r="G158" s="29">
        <v>28</v>
      </c>
      <c r="H158" s="28">
        <v>0</v>
      </c>
      <c r="I158" s="30">
        <f>ROUND(G158*H158,P4)</f>
        <v>0</v>
      </c>
      <c r="L158" s="30">
        <v>0</v>
      </c>
      <c r="M158" s="24">
        <f>ROUND(G158*L158,P4)</f>
        <v>0</v>
      </c>
      <c r="N158" s="25" t="s">
        <v>348</v>
      </c>
      <c r="O158" s="31">
        <f>M158*AA158</f>
        <v>0</v>
      </c>
      <c r="P158" s="1">
        <v>3</v>
      </c>
      <c r="AA158" s="1">
        <f>IF(P158=1,$O$3,IF(P158=2,$O$4,$O$5))</f>
        <v>0</v>
      </c>
    </row>
    <row r="159">
      <c r="A159" s="1" t="s">
        <v>339</v>
      </c>
      <c r="E159" s="27" t="s">
        <v>6303</v>
      </c>
    </row>
    <row r="160">
      <c r="A160" s="1" t="s">
        <v>341</v>
      </c>
      <c r="E160" s="32" t="s">
        <v>6304</v>
      </c>
    </row>
    <row r="161" ht="79.2">
      <c r="A161" s="1" t="s">
        <v>342</v>
      </c>
      <c r="E161" s="27" t="s">
        <v>4139</v>
      </c>
    </row>
    <row r="162">
      <c r="A162" s="1" t="s">
        <v>333</v>
      </c>
      <c r="B162" s="1">
        <v>38</v>
      </c>
      <c r="C162" s="26" t="s">
        <v>6305</v>
      </c>
      <c r="D162" t="s">
        <v>345</v>
      </c>
      <c r="E162" s="27" t="s">
        <v>6306</v>
      </c>
      <c r="F162" s="28" t="s">
        <v>481</v>
      </c>
      <c r="G162" s="29">
        <v>84.700000000000003</v>
      </c>
      <c r="H162" s="28">
        <v>0</v>
      </c>
      <c r="I162" s="30">
        <f>ROUND(G162*H162,P4)</f>
        <v>0</v>
      </c>
      <c r="L162" s="30">
        <v>0</v>
      </c>
      <c r="M162" s="24">
        <f>ROUND(G162*L162,P4)</f>
        <v>0</v>
      </c>
      <c r="N162" s="25" t="s">
        <v>348</v>
      </c>
      <c r="O162" s="31">
        <f>M162*AA162</f>
        <v>0</v>
      </c>
      <c r="P162" s="1">
        <v>3</v>
      </c>
      <c r="AA162" s="1">
        <f>IF(P162=1,$O$3,IF(P162=2,$O$4,$O$5))</f>
        <v>0</v>
      </c>
    </row>
    <row r="163">
      <c r="A163" s="1" t="s">
        <v>339</v>
      </c>
      <c r="E163" s="27" t="s">
        <v>6307</v>
      </c>
    </row>
    <row r="164" ht="52.8">
      <c r="A164" s="1" t="s">
        <v>341</v>
      </c>
      <c r="E164" s="32" t="s">
        <v>6308</v>
      </c>
    </row>
    <row r="165" ht="382.8">
      <c r="A165" s="1" t="s">
        <v>342</v>
      </c>
      <c r="E165" s="27" t="s">
        <v>2341</v>
      </c>
    </row>
    <row r="166">
      <c r="A166" s="1" t="s">
        <v>330</v>
      </c>
      <c r="C166" s="22" t="s">
        <v>491</v>
      </c>
      <c r="E166" s="23" t="s">
        <v>6033</v>
      </c>
      <c r="L166" s="24">
        <f>SUMIFS(L167:L170,A167:A170,"P")</f>
        <v>0</v>
      </c>
      <c r="M166" s="24">
        <f>SUMIFS(M167:M170,A167:A170,"P")</f>
        <v>0</v>
      </c>
      <c r="N166" s="25"/>
    </row>
    <row r="167">
      <c r="A167" s="1" t="s">
        <v>333</v>
      </c>
      <c r="B167" s="1">
        <v>39</v>
      </c>
      <c r="C167" s="26" t="s">
        <v>6309</v>
      </c>
      <c r="D167" t="s">
        <v>345</v>
      </c>
      <c r="E167" s="27" t="s">
        <v>6310</v>
      </c>
      <c r="F167" s="28" t="s">
        <v>476</v>
      </c>
      <c r="G167" s="29">
        <v>140</v>
      </c>
      <c r="H167" s="28">
        <v>0</v>
      </c>
      <c r="I167" s="30">
        <f>ROUND(G167*H167,P4)</f>
        <v>0</v>
      </c>
      <c r="L167" s="30">
        <v>0</v>
      </c>
      <c r="M167" s="24">
        <f>ROUND(G167*L167,P4)</f>
        <v>0</v>
      </c>
      <c r="N167" s="25" t="s">
        <v>348</v>
      </c>
      <c r="O167" s="31">
        <f>M167*AA167</f>
        <v>0</v>
      </c>
      <c r="P167" s="1">
        <v>3</v>
      </c>
      <c r="AA167" s="1">
        <f>IF(P167=1,$O$3,IF(P167=2,$O$4,$O$5))</f>
        <v>0</v>
      </c>
    </row>
    <row r="168">
      <c r="A168" s="1" t="s">
        <v>339</v>
      </c>
      <c r="E168" s="27" t="s">
        <v>6311</v>
      </c>
    </row>
    <row r="169">
      <c r="A169" s="1" t="s">
        <v>341</v>
      </c>
      <c r="E169" s="32" t="s">
        <v>6312</v>
      </c>
    </row>
    <row r="170" ht="171.6">
      <c r="A170" s="1" t="s">
        <v>342</v>
      </c>
      <c r="E170" s="27" t="s">
        <v>4918</v>
      </c>
    </row>
    <row r="171">
      <c r="A171" s="1" t="s">
        <v>330</v>
      </c>
      <c r="C171" s="22" t="s">
        <v>496</v>
      </c>
      <c r="E171" s="23" t="s">
        <v>6313</v>
      </c>
      <c r="L171" s="24">
        <f>SUMIFS(L172:L175,A172:A175,"P")</f>
        <v>0</v>
      </c>
      <c r="M171" s="24">
        <f>SUMIFS(M172:M175,A172:A175,"P")</f>
        <v>0</v>
      </c>
      <c r="N171" s="25"/>
    </row>
    <row r="172">
      <c r="A172" s="1" t="s">
        <v>333</v>
      </c>
      <c r="B172" s="1">
        <v>40</v>
      </c>
      <c r="C172" s="26" t="s">
        <v>6314</v>
      </c>
      <c r="D172" t="s">
        <v>345</v>
      </c>
      <c r="E172" s="27" t="s">
        <v>6315</v>
      </c>
      <c r="F172" s="28" t="s">
        <v>476</v>
      </c>
      <c r="G172" s="29">
        <v>580.68600000000004</v>
      </c>
      <c r="H172" s="28">
        <v>0</v>
      </c>
      <c r="I172" s="30">
        <f>ROUND(G172*H172,P4)</f>
        <v>0</v>
      </c>
      <c r="L172" s="30">
        <v>0</v>
      </c>
      <c r="M172" s="24">
        <f>ROUND(G172*L172,P4)</f>
        <v>0</v>
      </c>
      <c r="N172" s="25" t="s">
        <v>348</v>
      </c>
      <c r="O172" s="31">
        <f>M172*AA172</f>
        <v>0</v>
      </c>
      <c r="P172" s="1">
        <v>3</v>
      </c>
      <c r="AA172" s="1">
        <f>IF(P172=1,$O$3,IF(P172=2,$O$4,$O$5))</f>
        <v>0</v>
      </c>
    </row>
    <row r="173">
      <c r="A173" s="1" t="s">
        <v>339</v>
      </c>
      <c r="E173" s="27" t="s">
        <v>6316</v>
      </c>
    </row>
    <row r="174" ht="66">
      <c r="A174" s="1" t="s">
        <v>341</v>
      </c>
      <c r="E174" s="32" t="s">
        <v>6317</v>
      </c>
    </row>
    <row r="175" ht="132">
      <c r="A175" s="1" t="s">
        <v>342</v>
      </c>
      <c r="E175" s="27" t="s">
        <v>6318</v>
      </c>
    </row>
    <row r="176">
      <c r="A176" s="1" t="s">
        <v>330</v>
      </c>
      <c r="C176" s="22" t="s">
        <v>522</v>
      </c>
      <c r="E176" s="23" t="s">
        <v>5212</v>
      </c>
      <c r="L176" s="24">
        <f>SUMIFS(L177:L208,A177:A208,"P")</f>
        <v>0</v>
      </c>
      <c r="M176" s="24">
        <f>SUMIFS(M177:M208,A177:A208,"P")</f>
        <v>0</v>
      </c>
      <c r="N176" s="25"/>
    </row>
    <row r="177" ht="26.4">
      <c r="A177" s="1" t="s">
        <v>333</v>
      </c>
      <c r="B177" s="1">
        <v>41</v>
      </c>
      <c r="C177" s="26" t="s">
        <v>2855</v>
      </c>
      <c r="D177" t="s">
        <v>345</v>
      </c>
      <c r="E177" s="27" t="s">
        <v>2856</v>
      </c>
      <c r="F177" s="28" t="s">
        <v>361</v>
      </c>
      <c r="G177" s="29">
        <v>387</v>
      </c>
      <c r="H177" s="28">
        <v>0</v>
      </c>
      <c r="I177" s="30">
        <f>ROUND(G177*H177,P4)</f>
        <v>0</v>
      </c>
      <c r="L177" s="30">
        <v>0</v>
      </c>
      <c r="M177" s="24">
        <f>ROUND(G177*L177,P4)</f>
        <v>0</v>
      </c>
      <c r="N177" s="25" t="s">
        <v>348</v>
      </c>
      <c r="O177" s="31">
        <f>M177*AA177</f>
        <v>0</v>
      </c>
      <c r="P177" s="1">
        <v>3</v>
      </c>
      <c r="AA177" s="1">
        <f>IF(P177=1,$O$3,IF(P177=2,$O$4,$O$5))</f>
        <v>0</v>
      </c>
    </row>
    <row r="178">
      <c r="A178" s="1" t="s">
        <v>339</v>
      </c>
      <c r="E178" s="27" t="s">
        <v>6319</v>
      </c>
    </row>
    <row r="179" ht="79.2">
      <c r="A179" s="1" t="s">
        <v>341</v>
      </c>
      <c r="E179" s="32" t="s">
        <v>6320</v>
      </c>
    </row>
    <row r="180" ht="132">
      <c r="A180" s="1" t="s">
        <v>342</v>
      </c>
      <c r="E180" s="27" t="s">
        <v>1516</v>
      </c>
    </row>
    <row r="181">
      <c r="A181" s="1" t="s">
        <v>333</v>
      </c>
      <c r="B181" s="1">
        <v>42</v>
      </c>
      <c r="C181" s="26" t="s">
        <v>6321</v>
      </c>
      <c r="D181" t="s">
        <v>345</v>
      </c>
      <c r="E181" s="27" t="s">
        <v>6322</v>
      </c>
      <c r="F181" s="28" t="s">
        <v>476</v>
      </c>
      <c r="G181" s="29">
        <v>1456.3409999999999</v>
      </c>
      <c r="H181" s="28">
        <v>0</v>
      </c>
      <c r="I181" s="30">
        <f>ROUND(G181*H181,P4)</f>
        <v>0</v>
      </c>
      <c r="L181" s="30">
        <v>0</v>
      </c>
      <c r="M181" s="24">
        <f>ROUND(G181*L181,P4)</f>
        <v>0</v>
      </c>
      <c r="N181" s="25" t="s">
        <v>348</v>
      </c>
      <c r="O181" s="31">
        <f>M181*AA181</f>
        <v>0</v>
      </c>
      <c r="P181" s="1">
        <v>3</v>
      </c>
      <c r="AA181" s="1">
        <f>IF(P181=1,$O$3,IF(P181=2,$O$4,$O$5))</f>
        <v>0</v>
      </c>
    </row>
    <row r="182">
      <c r="A182" s="1" t="s">
        <v>339</v>
      </c>
      <c r="E182" s="27" t="s">
        <v>6323</v>
      </c>
    </row>
    <row r="183" ht="105.6">
      <c r="A183" s="1" t="s">
        <v>341</v>
      </c>
      <c r="E183" s="32" t="s">
        <v>6324</v>
      </c>
    </row>
    <row r="184" ht="211.2">
      <c r="A184" s="1" t="s">
        <v>342</v>
      </c>
      <c r="E184" s="27" t="s">
        <v>3957</v>
      </c>
    </row>
    <row r="185" ht="26.4">
      <c r="A185" s="1" t="s">
        <v>333</v>
      </c>
      <c r="B185" s="1">
        <v>43</v>
      </c>
      <c r="C185" s="26" t="s">
        <v>6325</v>
      </c>
      <c r="D185" t="s">
        <v>345</v>
      </c>
      <c r="E185" s="27" t="s">
        <v>6326</v>
      </c>
      <c r="F185" s="28" t="s">
        <v>476</v>
      </c>
      <c r="G185" s="29">
        <v>272.02100000000002</v>
      </c>
      <c r="H185" s="28">
        <v>0</v>
      </c>
      <c r="I185" s="30">
        <f>ROUND(G185*H185,P4)</f>
        <v>0</v>
      </c>
      <c r="L185" s="30">
        <v>0</v>
      </c>
      <c r="M185" s="24">
        <f>ROUND(G185*L185,P4)</f>
        <v>0</v>
      </c>
      <c r="N185" s="25" t="s">
        <v>348</v>
      </c>
      <c r="O185" s="31">
        <f>M185*AA185</f>
        <v>0</v>
      </c>
      <c r="P185" s="1">
        <v>3</v>
      </c>
      <c r="AA185" s="1">
        <f>IF(P185=1,$O$3,IF(P185=2,$O$4,$O$5))</f>
        <v>0</v>
      </c>
    </row>
    <row r="186">
      <c r="A186" s="1" t="s">
        <v>339</v>
      </c>
      <c r="E186" s="27" t="s">
        <v>6327</v>
      </c>
    </row>
    <row r="187" ht="26.4">
      <c r="A187" s="1" t="s">
        <v>341</v>
      </c>
      <c r="E187" s="32" t="s">
        <v>6328</v>
      </c>
    </row>
    <row r="188" ht="211.2">
      <c r="A188" s="1" t="s">
        <v>342</v>
      </c>
      <c r="E188" s="27" t="s">
        <v>3957</v>
      </c>
    </row>
    <row r="189">
      <c r="A189" s="1" t="s">
        <v>333</v>
      </c>
      <c r="B189" s="1">
        <v>44</v>
      </c>
      <c r="C189" s="26" t="s">
        <v>5116</v>
      </c>
      <c r="D189" t="s">
        <v>345</v>
      </c>
      <c r="E189" s="27" t="s">
        <v>5117</v>
      </c>
      <c r="F189" s="28" t="s">
        <v>476</v>
      </c>
      <c r="G189" s="29">
        <v>1728.3620000000001</v>
      </c>
      <c r="H189" s="28">
        <v>0</v>
      </c>
      <c r="I189" s="30">
        <f>ROUND(G189*H189,P4)</f>
        <v>0</v>
      </c>
      <c r="L189" s="30">
        <v>0</v>
      </c>
      <c r="M189" s="24">
        <f>ROUND(G189*L189,P4)</f>
        <v>0</v>
      </c>
      <c r="N189" s="25" t="s">
        <v>348</v>
      </c>
      <c r="O189" s="31">
        <f>M189*AA189</f>
        <v>0</v>
      </c>
      <c r="P189" s="1">
        <v>3</v>
      </c>
      <c r="AA189" s="1">
        <f>IF(P189=1,$O$3,IF(P189=2,$O$4,$O$5))</f>
        <v>0</v>
      </c>
    </row>
    <row r="190">
      <c r="A190" s="1" t="s">
        <v>339</v>
      </c>
      <c r="E190" s="27" t="s">
        <v>6329</v>
      </c>
    </row>
    <row r="191" ht="198">
      <c r="A191" s="1" t="s">
        <v>341</v>
      </c>
      <c r="E191" s="32" t="s">
        <v>6330</v>
      </c>
    </row>
    <row r="192" ht="66">
      <c r="A192" s="1" t="s">
        <v>342</v>
      </c>
      <c r="E192" s="27" t="s">
        <v>5119</v>
      </c>
    </row>
    <row r="193">
      <c r="A193" s="1" t="s">
        <v>333</v>
      </c>
      <c r="B193" s="1">
        <v>45</v>
      </c>
      <c r="C193" s="26" t="s">
        <v>6331</v>
      </c>
      <c r="D193" t="s">
        <v>345</v>
      </c>
      <c r="E193" s="27" t="s">
        <v>6332</v>
      </c>
      <c r="F193" s="28" t="s">
        <v>355</v>
      </c>
      <c r="G193" s="29">
        <v>1</v>
      </c>
      <c r="H193" s="28">
        <v>0</v>
      </c>
      <c r="I193" s="30">
        <f>ROUND(G193*H193,P4)</f>
        <v>0</v>
      </c>
      <c r="L193" s="30">
        <v>0</v>
      </c>
      <c r="M193" s="24">
        <f>ROUND(G193*L193,P4)</f>
        <v>0</v>
      </c>
      <c r="N193" s="25" t="s">
        <v>348</v>
      </c>
      <c r="O193" s="31">
        <f>M193*AA193</f>
        <v>0</v>
      </c>
      <c r="P193" s="1">
        <v>3</v>
      </c>
      <c r="AA193" s="1">
        <f>IF(P193=1,$O$3,IF(P193=2,$O$4,$O$5))</f>
        <v>0</v>
      </c>
    </row>
    <row r="194">
      <c r="A194" s="1" t="s">
        <v>339</v>
      </c>
      <c r="E194" s="27" t="s">
        <v>6333</v>
      </c>
    </row>
    <row r="195">
      <c r="A195" s="1" t="s">
        <v>341</v>
      </c>
      <c r="E195" s="32" t="s">
        <v>6334</v>
      </c>
    </row>
    <row r="196" ht="198">
      <c r="A196" s="1" t="s">
        <v>342</v>
      </c>
      <c r="E196" s="27" t="s">
        <v>6335</v>
      </c>
    </row>
    <row r="197" ht="26.4">
      <c r="A197" s="1" t="s">
        <v>333</v>
      </c>
      <c r="B197" s="1">
        <v>46</v>
      </c>
      <c r="C197" s="26" t="s">
        <v>2916</v>
      </c>
      <c r="D197" t="s">
        <v>345</v>
      </c>
      <c r="E197" s="27" t="s">
        <v>2917</v>
      </c>
      <c r="F197" s="28" t="s">
        <v>355</v>
      </c>
      <c r="G197" s="29">
        <v>50</v>
      </c>
      <c r="H197" s="28">
        <v>0</v>
      </c>
      <c r="I197" s="30">
        <f>ROUND(G197*H197,P4)</f>
        <v>0</v>
      </c>
      <c r="L197" s="30">
        <v>0</v>
      </c>
      <c r="M197" s="24">
        <f>ROUND(G197*L197,P4)</f>
        <v>0</v>
      </c>
      <c r="N197" s="25" t="s">
        <v>348</v>
      </c>
      <c r="O197" s="31">
        <f>M197*AA197</f>
        <v>0</v>
      </c>
      <c r="P197" s="1">
        <v>3</v>
      </c>
      <c r="AA197" s="1">
        <f>IF(P197=1,$O$3,IF(P197=2,$O$4,$O$5))</f>
        <v>0</v>
      </c>
    </row>
    <row r="198">
      <c r="A198" s="1" t="s">
        <v>339</v>
      </c>
      <c r="E198" s="27" t="s">
        <v>6336</v>
      </c>
    </row>
    <row r="199" ht="66">
      <c r="A199" s="1" t="s">
        <v>341</v>
      </c>
      <c r="E199" s="32" t="s">
        <v>6337</v>
      </c>
    </row>
    <row r="200" ht="92.4">
      <c r="A200" s="1" t="s">
        <v>342</v>
      </c>
      <c r="E200" s="27" t="s">
        <v>2202</v>
      </c>
    </row>
    <row r="201">
      <c r="A201" s="1" t="s">
        <v>333</v>
      </c>
      <c r="B201" s="1">
        <v>47</v>
      </c>
      <c r="C201" s="26" t="s">
        <v>5422</v>
      </c>
      <c r="D201" t="s">
        <v>345</v>
      </c>
      <c r="E201" s="27" t="s">
        <v>5423</v>
      </c>
      <c r="F201" s="28" t="s">
        <v>337</v>
      </c>
      <c r="G201" s="29">
        <v>1.55</v>
      </c>
      <c r="H201" s="28">
        <v>0</v>
      </c>
      <c r="I201" s="30">
        <f>ROUND(G201*H201,P4)</f>
        <v>0</v>
      </c>
      <c r="L201" s="30">
        <v>0</v>
      </c>
      <c r="M201" s="24">
        <f>ROUND(G201*L201,P4)</f>
        <v>0</v>
      </c>
      <c r="N201" s="25" t="s">
        <v>348</v>
      </c>
      <c r="O201" s="31">
        <f>M201*AA201</f>
        <v>0</v>
      </c>
      <c r="P201" s="1">
        <v>3</v>
      </c>
      <c r="AA201" s="1">
        <f>IF(P201=1,$O$3,IF(P201=2,$O$4,$O$5))</f>
        <v>0</v>
      </c>
    </row>
    <row r="202">
      <c r="A202" s="1" t="s">
        <v>339</v>
      </c>
      <c r="E202" s="27" t="s">
        <v>6338</v>
      </c>
    </row>
    <row r="203" ht="26.4">
      <c r="A203" s="1" t="s">
        <v>341</v>
      </c>
      <c r="E203" s="32" t="s">
        <v>6339</v>
      </c>
    </row>
    <row r="204" ht="118.8">
      <c r="A204" s="1" t="s">
        <v>342</v>
      </c>
      <c r="E204" s="27" t="s">
        <v>5426</v>
      </c>
    </row>
    <row r="205">
      <c r="A205" s="1" t="s">
        <v>333</v>
      </c>
      <c r="B205" s="1">
        <v>48</v>
      </c>
      <c r="C205" s="26" t="s">
        <v>6340</v>
      </c>
      <c r="D205" t="s">
        <v>345</v>
      </c>
      <c r="E205" s="27" t="s">
        <v>6341</v>
      </c>
      <c r="F205" s="28" t="s">
        <v>476</v>
      </c>
      <c r="G205" s="29">
        <v>1296.1300000000001</v>
      </c>
      <c r="H205" s="28">
        <v>0</v>
      </c>
      <c r="I205" s="30">
        <f>ROUND(G205*H205,P4)</f>
        <v>0</v>
      </c>
      <c r="L205" s="30">
        <v>0</v>
      </c>
      <c r="M205" s="24">
        <f>ROUND(G205*L205,P4)</f>
        <v>0</v>
      </c>
      <c r="N205" s="25" t="s">
        <v>348</v>
      </c>
      <c r="O205" s="31">
        <f>M205*AA205</f>
        <v>0</v>
      </c>
      <c r="P205" s="1">
        <v>3</v>
      </c>
      <c r="AA205" s="1">
        <f>IF(P205=1,$O$3,IF(P205=2,$O$4,$O$5))</f>
        <v>0</v>
      </c>
    </row>
    <row r="206">
      <c r="A206" s="1" t="s">
        <v>339</v>
      </c>
      <c r="E206" s="27" t="s">
        <v>6342</v>
      </c>
    </row>
    <row r="207">
      <c r="A207" s="1" t="s">
        <v>341</v>
      </c>
      <c r="E207" s="32" t="s">
        <v>6343</v>
      </c>
    </row>
    <row r="208" ht="92.4">
      <c r="A208" s="1" t="s">
        <v>342</v>
      </c>
      <c r="E208" s="27" t="s">
        <v>5124</v>
      </c>
    </row>
    <row r="209">
      <c r="A209" s="1" t="s">
        <v>330</v>
      </c>
      <c r="C209" s="22" t="s">
        <v>526</v>
      </c>
      <c r="E209" s="23" t="s">
        <v>5646</v>
      </c>
      <c r="L209" s="24">
        <f>SUMIFS(L210:L233,A210:A233,"P")</f>
        <v>0</v>
      </c>
      <c r="M209" s="24">
        <f>SUMIFS(M210:M233,A210:A233,"P")</f>
        <v>0</v>
      </c>
      <c r="N209" s="25"/>
    </row>
    <row r="210">
      <c r="A210" s="1" t="s">
        <v>333</v>
      </c>
      <c r="B210" s="1">
        <v>49</v>
      </c>
      <c r="C210" s="26" t="s">
        <v>6344</v>
      </c>
      <c r="D210" t="s">
        <v>345</v>
      </c>
      <c r="E210" s="27" t="s">
        <v>6345</v>
      </c>
      <c r="F210" s="28" t="s">
        <v>361</v>
      </c>
      <c r="G210" s="29">
        <v>5.5</v>
      </c>
      <c r="H210" s="28">
        <v>0</v>
      </c>
      <c r="I210" s="30">
        <f>ROUND(G210*H210,P4)</f>
        <v>0</v>
      </c>
      <c r="L210" s="30">
        <v>0</v>
      </c>
      <c r="M210" s="24">
        <f>ROUND(G210*L210,P4)</f>
        <v>0</v>
      </c>
      <c r="N210" s="25" t="s">
        <v>348</v>
      </c>
      <c r="O210" s="31">
        <f>M210*AA210</f>
        <v>0</v>
      </c>
      <c r="P210" s="1">
        <v>3</v>
      </c>
      <c r="AA210" s="1">
        <f>IF(P210=1,$O$3,IF(P210=2,$O$4,$O$5))</f>
        <v>0</v>
      </c>
    </row>
    <row r="211">
      <c r="A211" s="1" t="s">
        <v>339</v>
      </c>
      <c r="E211" s="27" t="s">
        <v>6346</v>
      </c>
    </row>
    <row r="212">
      <c r="A212" s="1" t="s">
        <v>341</v>
      </c>
      <c r="E212" s="32" t="s">
        <v>6347</v>
      </c>
    </row>
    <row r="213" ht="264">
      <c r="A213" s="1" t="s">
        <v>342</v>
      </c>
      <c r="E213" s="27" t="s">
        <v>3968</v>
      </c>
    </row>
    <row r="214">
      <c r="A214" s="1" t="s">
        <v>333</v>
      </c>
      <c r="B214" s="1">
        <v>50</v>
      </c>
      <c r="C214" s="26" t="s">
        <v>6348</v>
      </c>
      <c r="D214" t="s">
        <v>345</v>
      </c>
      <c r="E214" s="27" t="s">
        <v>6349</v>
      </c>
      <c r="F214" s="28" t="s">
        <v>361</v>
      </c>
      <c r="G214" s="29">
        <v>6</v>
      </c>
      <c r="H214" s="28">
        <v>0</v>
      </c>
      <c r="I214" s="30">
        <f>ROUND(G214*H214,P4)</f>
        <v>0</v>
      </c>
      <c r="L214" s="30">
        <v>0</v>
      </c>
      <c r="M214" s="24">
        <f>ROUND(G214*L214,P4)</f>
        <v>0</v>
      </c>
      <c r="N214" s="25" t="s">
        <v>348</v>
      </c>
      <c r="O214" s="31">
        <f>M214*AA214</f>
        <v>0</v>
      </c>
      <c r="P214" s="1">
        <v>3</v>
      </c>
      <c r="AA214" s="1">
        <f>IF(P214=1,$O$3,IF(P214=2,$O$4,$O$5))</f>
        <v>0</v>
      </c>
    </row>
    <row r="215">
      <c r="A215" s="1" t="s">
        <v>339</v>
      </c>
      <c r="E215" s="27" t="s">
        <v>6350</v>
      </c>
    </row>
    <row r="216">
      <c r="A216" s="1" t="s">
        <v>341</v>
      </c>
      <c r="E216" s="32" t="s">
        <v>6351</v>
      </c>
    </row>
    <row r="217" ht="264">
      <c r="A217" s="1" t="s">
        <v>342</v>
      </c>
      <c r="E217" s="27" t="s">
        <v>3972</v>
      </c>
    </row>
    <row r="218">
      <c r="A218" s="1" t="s">
        <v>333</v>
      </c>
      <c r="B218" s="1">
        <v>51</v>
      </c>
      <c r="C218" s="26" t="s">
        <v>4257</v>
      </c>
      <c r="D218" t="s">
        <v>345</v>
      </c>
      <c r="E218" s="27" t="s">
        <v>4258</v>
      </c>
      <c r="F218" s="28" t="s">
        <v>361</v>
      </c>
      <c r="G218" s="29">
        <v>22</v>
      </c>
      <c r="H218" s="28">
        <v>0</v>
      </c>
      <c r="I218" s="30">
        <f>ROUND(G218*H218,P4)</f>
        <v>0</v>
      </c>
      <c r="L218" s="30">
        <v>0</v>
      </c>
      <c r="M218" s="24">
        <f>ROUND(G218*L218,P4)</f>
        <v>0</v>
      </c>
      <c r="N218" s="25" t="s">
        <v>348</v>
      </c>
      <c r="O218" s="31">
        <f>M218*AA218</f>
        <v>0</v>
      </c>
      <c r="P218" s="1">
        <v>3</v>
      </c>
      <c r="AA218" s="1">
        <f>IF(P218=1,$O$3,IF(P218=2,$O$4,$O$5))</f>
        <v>0</v>
      </c>
    </row>
    <row r="219">
      <c r="A219" s="1" t="s">
        <v>339</v>
      </c>
      <c r="E219" s="27" t="s">
        <v>6352</v>
      </c>
    </row>
    <row r="220" ht="26.4">
      <c r="A220" s="1" t="s">
        <v>341</v>
      </c>
      <c r="E220" s="32" t="s">
        <v>6353</v>
      </c>
    </row>
    <row r="221" ht="264">
      <c r="A221" s="1" t="s">
        <v>342</v>
      </c>
      <c r="E221" s="27" t="s">
        <v>3972</v>
      </c>
    </row>
    <row r="222">
      <c r="A222" s="1" t="s">
        <v>333</v>
      </c>
      <c r="B222" s="1">
        <v>52</v>
      </c>
      <c r="C222" s="26" t="s">
        <v>6354</v>
      </c>
      <c r="D222" t="s">
        <v>345</v>
      </c>
      <c r="E222" s="27" t="s">
        <v>6355</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6356</v>
      </c>
    </row>
    <row r="224">
      <c r="A224" s="1" t="s">
        <v>341</v>
      </c>
      <c r="E224" s="32" t="s">
        <v>6357</v>
      </c>
    </row>
    <row r="225" ht="79.2">
      <c r="A225" s="1" t="s">
        <v>342</v>
      </c>
      <c r="E225" s="27" t="s">
        <v>4816</v>
      </c>
    </row>
    <row r="226">
      <c r="A226" s="1" t="s">
        <v>333</v>
      </c>
      <c r="B226" s="1">
        <v>53</v>
      </c>
      <c r="C226" s="26" t="s">
        <v>6358</v>
      </c>
      <c r="D226" t="s">
        <v>345</v>
      </c>
      <c r="E226" s="27" t="s">
        <v>6359</v>
      </c>
      <c r="F226" s="28" t="s">
        <v>355</v>
      </c>
      <c r="G226" s="29">
        <v>1</v>
      </c>
      <c r="H226" s="28">
        <v>0</v>
      </c>
      <c r="I226" s="30">
        <f>ROUND(G226*H226,P4)</f>
        <v>0</v>
      </c>
      <c r="L226" s="30">
        <v>0</v>
      </c>
      <c r="M226" s="24">
        <f>ROUND(G226*L226,P4)</f>
        <v>0</v>
      </c>
      <c r="N226" s="25" t="s">
        <v>348</v>
      </c>
      <c r="O226" s="31">
        <f>M226*AA226</f>
        <v>0</v>
      </c>
      <c r="P226" s="1">
        <v>3</v>
      </c>
      <c r="AA226" s="1">
        <f>IF(P226=1,$O$3,IF(P226=2,$O$4,$O$5))</f>
        <v>0</v>
      </c>
    </row>
    <row r="227">
      <c r="A227" s="1" t="s">
        <v>339</v>
      </c>
      <c r="E227" s="27" t="s">
        <v>6360</v>
      </c>
    </row>
    <row r="228">
      <c r="A228" s="1" t="s">
        <v>341</v>
      </c>
      <c r="E228" s="32" t="s">
        <v>3300</v>
      </c>
    </row>
    <row r="229" ht="184.8">
      <c r="A229" s="1" t="s">
        <v>342</v>
      </c>
      <c r="E229" s="27" t="s">
        <v>6361</v>
      </c>
    </row>
    <row r="230">
      <c r="A230" s="1" t="s">
        <v>333</v>
      </c>
      <c r="B230" s="1">
        <v>54</v>
      </c>
      <c r="C230" s="26" t="s">
        <v>3977</v>
      </c>
      <c r="D230" t="s">
        <v>345</v>
      </c>
      <c r="E230" s="27" t="s">
        <v>3978</v>
      </c>
      <c r="F230" s="28" t="s">
        <v>481</v>
      </c>
      <c r="G230" s="29">
        <v>1.375</v>
      </c>
      <c r="H230" s="28">
        <v>0</v>
      </c>
      <c r="I230" s="30">
        <f>ROUND(G230*H230,P4)</f>
        <v>0</v>
      </c>
      <c r="L230" s="30">
        <v>0</v>
      </c>
      <c r="M230" s="24">
        <f>ROUND(G230*L230,P4)</f>
        <v>0</v>
      </c>
      <c r="N230" s="25" t="s">
        <v>348</v>
      </c>
      <c r="O230" s="31">
        <f>M230*AA230</f>
        <v>0</v>
      </c>
      <c r="P230" s="1">
        <v>3</v>
      </c>
      <c r="AA230" s="1">
        <f>IF(P230=1,$O$3,IF(P230=2,$O$4,$O$5))</f>
        <v>0</v>
      </c>
    </row>
    <row r="231">
      <c r="A231" s="1" t="s">
        <v>339</v>
      </c>
      <c r="E231" s="27" t="s">
        <v>6362</v>
      </c>
    </row>
    <row r="232">
      <c r="A232" s="1" t="s">
        <v>341</v>
      </c>
      <c r="E232" s="32" t="s">
        <v>6363</v>
      </c>
    </row>
    <row r="233" ht="409.2">
      <c r="A233" s="1" t="s">
        <v>342</v>
      </c>
      <c r="E233" s="27" t="s">
        <v>3385</v>
      </c>
    </row>
    <row r="234">
      <c r="A234" s="1" t="s">
        <v>330</v>
      </c>
      <c r="C234" s="22" t="s">
        <v>3980</v>
      </c>
      <c r="E234" s="23" t="s">
        <v>5217</v>
      </c>
      <c r="L234" s="24">
        <f>SUMIFS(L235:L274,A235:A274,"P")</f>
        <v>0</v>
      </c>
      <c r="M234" s="24">
        <f>SUMIFS(M235:M274,A235:A274,"P")</f>
        <v>0</v>
      </c>
      <c r="N234" s="25"/>
    </row>
    <row r="235">
      <c r="A235" s="1" t="s">
        <v>333</v>
      </c>
      <c r="B235" s="1">
        <v>55</v>
      </c>
      <c r="C235" s="26" t="s">
        <v>6364</v>
      </c>
      <c r="D235" t="s">
        <v>345</v>
      </c>
      <c r="E235" s="27" t="s">
        <v>6365</v>
      </c>
      <c r="F235" s="28" t="s">
        <v>361</v>
      </c>
      <c r="G235" s="29">
        <v>33.799999999999997</v>
      </c>
      <c r="H235" s="28">
        <v>0</v>
      </c>
      <c r="I235" s="30">
        <f>ROUND(G235*H235,P4)</f>
        <v>0</v>
      </c>
      <c r="L235" s="30">
        <v>0</v>
      </c>
      <c r="M235" s="24">
        <f>ROUND(G235*L235,P4)</f>
        <v>0</v>
      </c>
      <c r="N235" s="25" t="s">
        <v>348</v>
      </c>
      <c r="O235" s="31">
        <f>M235*AA235</f>
        <v>0</v>
      </c>
      <c r="P235" s="1">
        <v>3</v>
      </c>
      <c r="AA235" s="1">
        <f>IF(P235=1,$O$3,IF(P235=2,$O$4,$O$5))</f>
        <v>0</v>
      </c>
    </row>
    <row r="236">
      <c r="A236" s="1" t="s">
        <v>339</v>
      </c>
      <c r="E236" s="27" t="s">
        <v>6366</v>
      </c>
    </row>
    <row r="237">
      <c r="A237" s="1" t="s">
        <v>341</v>
      </c>
      <c r="E237" s="32" t="s">
        <v>6367</v>
      </c>
    </row>
    <row r="238" ht="79.2">
      <c r="A238" s="1" t="s">
        <v>342</v>
      </c>
      <c r="E238" s="27" t="s">
        <v>4944</v>
      </c>
    </row>
    <row r="239">
      <c r="A239" s="1" t="s">
        <v>333</v>
      </c>
      <c r="B239" s="1">
        <v>56</v>
      </c>
      <c r="C239" s="26" t="s">
        <v>6368</v>
      </c>
      <c r="D239" t="s">
        <v>345</v>
      </c>
      <c r="E239" s="27" t="s">
        <v>6369</v>
      </c>
      <c r="F239" s="28" t="s">
        <v>361</v>
      </c>
      <c r="G239" s="29">
        <v>975.60000000000002</v>
      </c>
      <c r="H239" s="28">
        <v>0</v>
      </c>
      <c r="I239" s="30">
        <f>ROUND(G239*H239,P4)</f>
        <v>0</v>
      </c>
      <c r="L239" s="30">
        <v>0</v>
      </c>
      <c r="M239" s="24">
        <f>ROUND(G239*L239,P4)</f>
        <v>0</v>
      </c>
      <c r="N239" s="25" t="s">
        <v>348</v>
      </c>
      <c r="O239" s="31">
        <f>M239*AA239</f>
        <v>0</v>
      </c>
      <c r="P239" s="1">
        <v>3</v>
      </c>
      <c r="AA239" s="1">
        <f>IF(P239=1,$O$3,IF(P239=2,$O$4,$O$5))</f>
        <v>0</v>
      </c>
    </row>
    <row r="240">
      <c r="A240" s="1" t="s">
        <v>339</v>
      </c>
      <c r="E240" s="27" t="s">
        <v>6370</v>
      </c>
    </row>
    <row r="241" ht="105.6">
      <c r="A241" s="1" t="s">
        <v>341</v>
      </c>
      <c r="E241" s="32" t="s">
        <v>6371</v>
      </c>
    </row>
    <row r="242" ht="79.2">
      <c r="A242" s="1" t="s">
        <v>342</v>
      </c>
      <c r="E242" s="27" t="s">
        <v>4482</v>
      </c>
    </row>
    <row r="243">
      <c r="A243" s="1" t="s">
        <v>333</v>
      </c>
      <c r="B243" s="1">
        <v>57</v>
      </c>
      <c r="C243" s="26" t="s">
        <v>6372</v>
      </c>
      <c r="D243" t="s">
        <v>345</v>
      </c>
      <c r="E243" s="27" t="s">
        <v>6373</v>
      </c>
      <c r="F243" s="28" t="s">
        <v>361</v>
      </c>
      <c r="G243" s="29">
        <v>67.5</v>
      </c>
      <c r="H243" s="28">
        <v>0</v>
      </c>
      <c r="I243" s="30">
        <f>ROUND(G243*H243,P4)</f>
        <v>0</v>
      </c>
      <c r="L243" s="30">
        <v>0</v>
      </c>
      <c r="M243" s="24">
        <f>ROUND(G243*L243,P4)</f>
        <v>0</v>
      </c>
      <c r="N243" s="25" t="s">
        <v>348</v>
      </c>
      <c r="O243" s="31">
        <f>M243*AA243</f>
        <v>0</v>
      </c>
      <c r="P243" s="1">
        <v>3</v>
      </c>
      <c r="AA243" s="1">
        <f>IF(P243=1,$O$3,IF(P243=2,$O$4,$O$5))</f>
        <v>0</v>
      </c>
    </row>
    <row r="244">
      <c r="A244" s="1" t="s">
        <v>339</v>
      </c>
      <c r="E244" s="27" t="s">
        <v>6374</v>
      </c>
    </row>
    <row r="245">
      <c r="A245" s="1" t="s">
        <v>341</v>
      </c>
      <c r="E245" s="32" t="s">
        <v>6375</v>
      </c>
    </row>
    <row r="246" ht="105.6">
      <c r="A246" s="1" t="s">
        <v>342</v>
      </c>
      <c r="E246" s="27" t="s">
        <v>4940</v>
      </c>
    </row>
    <row r="247">
      <c r="A247" s="1" t="s">
        <v>333</v>
      </c>
      <c r="B247" s="1">
        <v>58</v>
      </c>
      <c r="C247" s="26" t="s">
        <v>6376</v>
      </c>
      <c r="D247" t="s">
        <v>345</v>
      </c>
      <c r="E247" s="27" t="s">
        <v>6377</v>
      </c>
      <c r="F247" s="28" t="s">
        <v>361</v>
      </c>
      <c r="G247" s="29">
        <v>14</v>
      </c>
      <c r="H247" s="28">
        <v>0</v>
      </c>
      <c r="I247" s="30">
        <f>ROUND(G247*H247,P4)</f>
        <v>0</v>
      </c>
      <c r="L247" s="30">
        <v>0</v>
      </c>
      <c r="M247" s="24">
        <f>ROUND(G247*L247,P4)</f>
        <v>0</v>
      </c>
      <c r="N247" s="25" t="s">
        <v>348</v>
      </c>
      <c r="O247" s="31">
        <f>M247*AA247</f>
        <v>0</v>
      </c>
      <c r="P247" s="1">
        <v>3</v>
      </c>
      <c r="AA247" s="1">
        <f>IF(P247=1,$O$3,IF(P247=2,$O$4,$O$5))</f>
        <v>0</v>
      </c>
    </row>
    <row r="248">
      <c r="A248" s="1" t="s">
        <v>339</v>
      </c>
      <c r="E248" s="27" t="s">
        <v>6378</v>
      </c>
    </row>
    <row r="249">
      <c r="A249" s="1" t="s">
        <v>341</v>
      </c>
      <c r="E249" s="32" t="s">
        <v>6379</v>
      </c>
    </row>
    <row r="250" ht="105.6">
      <c r="A250" s="1" t="s">
        <v>342</v>
      </c>
      <c r="E250" s="27" t="s">
        <v>4940</v>
      </c>
    </row>
    <row r="251">
      <c r="A251" s="1" t="s">
        <v>333</v>
      </c>
      <c r="B251" s="1">
        <v>59</v>
      </c>
      <c r="C251" s="26" t="s">
        <v>6380</v>
      </c>
      <c r="D251" t="s">
        <v>345</v>
      </c>
      <c r="E251" s="27" t="s">
        <v>6381</v>
      </c>
      <c r="F251" s="28" t="s">
        <v>481</v>
      </c>
      <c r="G251" s="29">
        <v>37.399999999999999</v>
      </c>
      <c r="H251" s="28">
        <v>0</v>
      </c>
      <c r="I251" s="30">
        <f>ROUND(G251*H251,P4)</f>
        <v>0</v>
      </c>
      <c r="L251" s="30">
        <v>0</v>
      </c>
      <c r="M251" s="24">
        <f>ROUND(G251*L251,P4)</f>
        <v>0</v>
      </c>
      <c r="N251" s="25" t="s">
        <v>348</v>
      </c>
      <c r="O251" s="31">
        <f>M251*AA251</f>
        <v>0</v>
      </c>
      <c r="P251" s="1">
        <v>3</v>
      </c>
      <c r="AA251" s="1">
        <f>IF(P251=1,$O$3,IF(P251=2,$O$4,$O$5))</f>
        <v>0</v>
      </c>
    </row>
    <row r="252">
      <c r="A252" s="1" t="s">
        <v>339</v>
      </c>
      <c r="E252" s="27" t="s">
        <v>6382</v>
      </c>
    </row>
    <row r="253">
      <c r="A253" s="1" t="s">
        <v>341</v>
      </c>
      <c r="E253" s="32" t="s">
        <v>6383</v>
      </c>
    </row>
    <row r="254" ht="118.8">
      <c r="A254" s="1" t="s">
        <v>342</v>
      </c>
      <c r="E254" s="27" t="s">
        <v>5352</v>
      </c>
    </row>
    <row r="255">
      <c r="A255" s="1" t="s">
        <v>333</v>
      </c>
      <c r="B255" s="1">
        <v>60</v>
      </c>
      <c r="C255" s="26" t="s">
        <v>3723</v>
      </c>
      <c r="D255" t="s">
        <v>345</v>
      </c>
      <c r="E255" s="27" t="s">
        <v>3724</v>
      </c>
      <c r="F255" s="28" t="s">
        <v>1074</v>
      </c>
      <c r="G255" s="29">
        <v>258.06</v>
      </c>
      <c r="H255" s="28">
        <v>0</v>
      </c>
      <c r="I255" s="30">
        <f>ROUND(G255*H255,P4)</f>
        <v>0</v>
      </c>
      <c r="L255" s="30">
        <v>0</v>
      </c>
      <c r="M255" s="24">
        <f>ROUND(G255*L255,P4)</f>
        <v>0</v>
      </c>
      <c r="N255" s="25" t="s">
        <v>348</v>
      </c>
      <c r="O255" s="31">
        <f>M255*AA255</f>
        <v>0</v>
      </c>
      <c r="P255" s="1">
        <v>3</v>
      </c>
      <c r="AA255" s="1">
        <f>IF(P255=1,$O$3,IF(P255=2,$O$4,$O$5))</f>
        <v>0</v>
      </c>
    </row>
    <row r="256">
      <c r="A256" s="1" t="s">
        <v>339</v>
      </c>
      <c r="E256" s="27" t="s">
        <v>6384</v>
      </c>
    </row>
    <row r="257">
      <c r="A257" s="1" t="s">
        <v>341</v>
      </c>
      <c r="E257" s="32" t="s">
        <v>6385</v>
      </c>
    </row>
    <row r="258" ht="79.2">
      <c r="A258" s="1" t="s">
        <v>342</v>
      </c>
      <c r="E258" s="27" t="s">
        <v>3726</v>
      </c>
    </row>
    <row r="259">
      <c r="A259" s="1" t="s">
        <v>333</v>
      </c>
      <c r="B259" s="1">
        <v>61</v>
      </c>
      <c r="C259" s="26" t="s">
        <v>5349</v>
      </c>
      <c r="D259" t="s">
        <v>345</v>
      </c>
      <c r="E259" s="27" t="s">
        <v>5350</v>
      </c>
      <c r="F259" s="28" t="s">
        <v>481</v>
      </c>
      <c r="G259" s="29">
        <v>294.38999999999999</v>
      </c>
      <c r="H259" s="28">
        <v>0</v>
      </c>
      <c r="I259" s="30">
        <f>ROUND(G259*H259,P4)</f>
        <v>0</v>
      </c>
      <c r="L259" s="30">
        <v>0</v>
      </c>
      <c r="M259" s="24">
        <f>ROUND(G259*L259,P4)</f>
        <v>0</v>
      </c>
      <c r="N259" s="25" t="s">
        <v>348</v>
      </c>
      <c r="O259" s="31">
        <f>M259*AA259</f>
        <v>0</v>
      </c>
      <c r="P259" s="1">
        <v>3</v>
      </c>
      <c r="AA259" s="1">
        <f>IF(P259=1,$O$3,IF(P259=2,$O$4,$O$5))</f>
        <v>0</v>
      </c>
    </row>
    <row r="260">
      <c r="A260" s="1" t="s">
        <v>339</v>
      </c>
      <c r="E260" s="27" t="s">
        <v>6386</v>
      </c>
    </row>
    <row r="261" ht="26.4">
      <c r="A261" s="1" t="s">
        <v>341</v>
      </c>
      <c r="E261" s="32" t="s">
        <v>6387</v>
      </c>
    </row>
    <row r="262" ht="118.8">
      <c r="A262" s="1" t="s">
        <v>342</v>
      </c>
      <c r="E262" s="27" t="s">
        <v>5352</v>
      </c>
    </row>
    <row r="263">
      <c r="A263" s="1" t="s">
        <v>333</v>
      </c>
      <c r="B263" s="1">
        <v>62</v>
      </c>
      <c r="C263" s="26" t="s">
        <v>6099</v>
      </c>
      <c r="D263" t="s">
        <v>345</v>
      </c>
      <c r="E263" s="27" t="s">
        <v>6100</v>
      </c>
      <c r="F263" s="28" t="s">
        <v>1074</v>
      </c>
      <c r="G263" s="29">
        <v>2207.9250000000002</v>
      </c>
      <c r="H263" s="28">
        <v>0</v>
      </c>
      <c r="I263" s="30">
        <f>ROUND(G263*H263,P4)</f>
        <v>0</v>
      </c>
      <c r="L263" s="30">
        <v>0</v>
      </c>
      <c r="M263" s="24">
        <f>ROUND(G263*L263,P4)</f>
        <v>0</v>
      </c>
      <c r="N263" s="25" t="s">
        <v>348</v>
      </c>
      <c r="O263" s="31">
        <f>M263*AA263</f>
        <v>0</v>
      </c>
      <c r="P263" s="1">
        <v>3</v>
      </c>
      <c r="AA263" s="1">
        <f>IF(P263=1,$O$3,IF(P263=2,$O$4,$O$5))</f>
        <v>0</v>
      </c>
    </row>
    <row r="264">
      <c r="A264" s="1" t="s">
        <v>339</v>
      </c>
      <c r="E264" s="27" t="s">
        <v>6388</v>
      </c>
    </row>
    <row r="265">
      <c r="A265" s="1" t="s">
        <v>341</v>
      </c>
      <c r="E265" s="32" t="s">
        <v>6389</v>
      </c>
    </row>
    <row r="266" ht="79.2">
      <c r="A266" s="1" t="s">
        <v>342</v>
      </c>
      <c r="E266" s="27" t="s">
        <v>6102</v>
      </c>
    </row>
    <row r="267">
      <c r="A267" s="1" t="s">
        <v>333</v>
      </c>
      <c r="B267" s="1">
        <v>63</v>
      </c>
      <c r="C267" s="26" t="s">
        <v>6390</v>
      </c>
      <c r="D267" t="s">
        <v>345</v>
      </c>
      <c r="E267" s="27" t="s">
        <v>6391</v>
      </c>
      <c r="F267" s="28" t="s">
        <v>337</v>
      </c>
      <c r="G267" s="29">
        <v>7.1200000000000001</v>
      </c>
      <c r="H267" s="28">
        <v>0</v>
      </c>
      <c r="I267" s="30">
        <f>ROUND(G267*H267,P4)</f>
        <v>0</v>
      </c>
      <c r="L267" s="30">
        <v>0</v>
      </c>
      <c r="M267" s="24">
        <f>ROUND(G267*L267,P4)</f>
        <v>0</v>
      </c>
      <c r="N267" s="25" t="s">
        <v>348</v>
      </c>
      <c r="O267" s="31">
        <f>M267*AA267</f>
        <v>0</v>
      </c>
      <c r="P267" s="1">
        <v>3</v>
      </c>
      <c r="AA267" s="1">
        <f>IF(P267=1,$O$3,IF(P267=2,$O$4,$O$5))</f>
        <v>0</v>
      </c>
    </row>
    <row r="268">
      <c r="A268" s="1" t="s">
        <v>339</v>
      </c>
      <c r="E268" s="27" t="s">
        <v>6392</v>
      </c>
    </row>
    <row r="269" ht="26.4">
      <c r="A269" s="1" t="s">
        <v>341</v>
      </c>
      <c r="E269" s="32" t="s">
        <v>6393</v>
      </c>
    </row>
    <row r="270" ht="92.4">
      <c r="A270" s="1" t="s">
        <v>342</v>
      </c>
      <c r="E270" s="27" t="s">
        <v>5142</v>
      </c>
    </row>
    <row r="271">
      <c r="A271" s="1" t="s">
        <v>333</v>
      </c>
      <c r="B271" s="1">
        <v>64</v>
      </c>
      <c r="C271" s="26" t="s">
        <v>5143</v>
      </c>
      <c r="D271" t="s">
        <v>345</v>
      </c>
      <c r="E271" s="27" t="s">
        <v>5144</v>
      </c>
      <c r="F271" s="28" t="s">
        <v>476</v>
      </c>
      <c r="G271" s="29">
        <v>645</v>
      </c>
      <c r="H271" s="28">
        <v>0</v>
      </c>
      <c r="I271" s="30">
        <f>ROUND(G271*H271,P4)</f>
        <v>0</v>
      </c>
      <c r="L271" s="30">
        <v>0</v>
      </c>
      <c r="M271" s="24">
        <f>ROUND(G271*L271,P4)</f>
        <v>0</v>
      </c>
      <c r="N271" s="25" t="s">
        <v>348</v>
      </c>
      <c r="O271" s="31">
        <f>M271*AA271</f>
        <v>0</v>
      </c>
      <c r="P271" s="1">
        <v>3</v>
      </c>
      <c r="AA271" s="1">
        <f>IF(P271=1,$O$3,IF(P271=2,$O$4,$O$5))</f>
        <v>0</v>
      </c>
    </row>
    <row r="272">
      <c r="A272" s="1" t="s">
        <v>339</v>
      </c>
      <c r="E272" s="27" t="s">
        <v>6394</v>
      </c>
    </row>
    <row r="273">
      <c r="A273" s="1" t="s">
        <v>341</v>
      </c>
      <c r="E273" s="32" t="s">
        <v>6395</v>
      </c>
    </row>
    <row r="274" ht="92.4">
      <c r="A274" s="1" t="s">
        <v>342</v>
      </c>
      <c r="E274" s="27" t="s">
        <v>5146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6396</v>
      </c>
      <c r="E8" s="23" t="s">
        <v>173</v>
      </c>
      <c r="L8" s="24">
        <f>L9+L18+L47+L96+L105+L126+L131</f>
        <v>0</v>
      </c>
      <c r="M8" s="24">
        <f>M9+M18+M47+M96+M105+M126+M131</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152</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6397</v>
      </c>
    </row>
    <row r="13" ht="158.4">
      <c r="A13" s="1" t="s">
        <v>342</v>
      </c>
      <c r="E13" s="27" t="s">
        <v>343</v>
      </c>
    </row>
    <row r="14" ht="26.4">
      <c r="A14" s="1" t="s">
        <v>333</v>
      </c>
      <c r="B14" s="1">
        <v>2</v>
      </c>
      <c r="C14" s="26" t="s">
        <v>3728</v>
      </c>
      <c r="D14" t="s">
        <v>3729</v>
      </c>
      <c r="E14" s="27" t="s">
        <v>3730</v>
      </c>
      <c r="F14" s="28" t="s">
        <v>337</v>
      </c>
      <c r="G14" s="29">
        <v>182.94</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6398</v>
      </c>
    </row>
    <row r="17" ht="158.4">
      <c r="A17" s="1" t="s">
        <v>342</v>
      </c>
      <c r="E17" s="27" t="s">
        <v>343</v>
      </c>
    </row>
    <row r="18">
      <c r="A18" s="1" t="s">
        <v>330</v>
      </c>
      <c r="C18" s="22" t="s">
        <v>331</v>
      </c>
      <c r="E18" s="23" t="s">
        <v>1352</v>
      </c>
      <c r="L18" s="24">
        <f>SUMIFS(L19:L46,A19:A46,"P")</f>
        <v>0</v>
      </c>
      <c r="M18" s="24">
        <f>SUMIFS(M19:M46,A19:A46,"P")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5170</v>
      </c>
      <c r="D27" t="s">
        <v>345</v>
      </c>
      <c r="E27" s="27" t="s">
        <v>5171</v>
      </c>
      <c r="F27" s="28" t="s">
        <v>481</v>
      </c>
      <c r="G27" s="29">
        <v>135.5</v>
      </c>
      <c r="H27" s="28">
        <v>0</v>
      </c>
      <c r="I27" s="30">
        <f>ROUND(G27*H27,P4)</f>
        <v>0</v>
      </c>
      <c r="L27" s="30">
        <v>0</v>
      </c>
      <c r="M27" s="24">
        <f>ROUND(G27*L27,P4)</f>
        <v>0</v>
      </c>
      <c r="N27" s="25" t="s">
        <v>348</v>
      </c>
      <c r="O27" s="31">
        <f>M27*AA27</f>
        <v>0</v>
      </c>
      <c r="P27" s="1">
        <v>3</v>
      </c>
      <c r="AA27" s="1">
        <f>IF(P27=1,$O$3,IF(P27=2,$O$4,$O$5))</f>
        <v>0</v>
      </c>
    </row>
    <row r="28">
      <c r="A28" s="1" t="s">
        <v>339</v>
      </c>
      <c r="E28" s="27" t="s">
        <v>5244</v>
      </c>
    </row>
    <row r="29">
      <c r="A29" s="1" t="s">
        <v>341</v>
      </c>
      <c r="E29" s="32" t="s">
        <v>6399</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5432</v>
      </c>
    </row>
    <row r="33">
      <c r="A33" s="1" t="s">
        <v>341</v>
      </c>
    </row>
    <row r="34" ht="92.4">
      <c r="A34" s="1" t="s">
        <v>342</v>
      </c>
      <c r="E34" s="27" t="s">
        <v>4083</v>
      </c>
    </row>
    <row r="35">
      <c r="A35" s="1" t="s">
        <v>333</v>
      </c>
      <c r="B35" s="1">
        <v>7</v>
      </c>
      <c r="C35" s="26" t="s">
        <v>5367</v>
      </c>
      <c r="D35" t="s">
        <v>345</v>
      </c>
      <c r="E35" s="27" t="s">
        <v>5368</v>
      </c>
      <c r="F35" s="28" t="s">
        <v>481</v>
      </c>
      <c r="G35" s="29">
        <v>267</v>
      </c>
      <c r="H35" s="28">
        <v>0</v>
      </c>
      <c r="I35" s="30">
        <f>ROUND(G35*H35,P4)</f>
        <v>0</v>
      </c>
      <c r="L35" s="30">
        <v>0</v>
      </c>
      <c r="M35" s="24">
        <f>ROUND(G35*L35,P4)</f>
        <v>0</v>
      </c>
      <c r="N35" s="25" t="s">
        <v>348</v>
      </c>
      <c r="O35" s="31">
        <f>M35*AA35</f>
        <v>0</v>
      </c>
      <c r="P35" s="1">
        <v>3</v>
      </c>
      <c r="AA35" s="1">
        <f>IF(P35=1,$O$3,IF(P35=2,$O$4,$O$5))</f>
        <v>0</v>
      </c>
    </row>
    <row r="36">
      <c r="A36" s="1" t="s">
        <v>339</v>
      </c>
      <c r="E36" s="27" t="s">
        <v>5874</v>
      </c>
    </row>
    <row r="37">
      <c r="A37" s="1" t="s">
        <v>341</v>
      </c>
      <c r="E37" s="32" t="s">
        <v>6400</v>
      </c>
    </row>
    <row r="38" ht="356.4">
      <c r="A38" s="1" t="s">
        <v>342</v>
      </c>
      <c r="E38" s="27" t="s">
        <v>485</v>
      </c>
    </row>
    <row r="39">
      <c r="A39" s="1" t="s">
        <v>333</v>
      </c>
      <c r="B39" s="1">
        <v>8</v>
      </c>
      <c r="C39" s="26" t="s">
        <v>3777</v>
      </c>
      <c r="D39" t="s">
        <v>345</v>
      </c>
      <c r="E39" s="27" t="s">
        <v>3778</v>
      </c>
      <c r="F39" s="28" t="s">
        <v>481</v>
      </c>
      <c r="G39" s="29">
        <v>267</v>
      </c>
      <c r="H39" s="28">
        <v>0</v>
      </c>
      <c r="I39" s="30">
        <f>ROUND(G39*H39,P4)</f>
        <v>0</v>
      </c>
      <c r="L39" s="30">
        <v>0</v>
      </c>
      <c r="M39" s="24">
        <f>ROUND(G39*L39,P4)</f>
        <v>0</v>
      </c>
      <c r="N39" s="25" t="s">
        <v>348</v>
      </c>
      <c r="O39" s="31">
        <f>M39*AA39</f>
        <v>0</v>
      </c>
      <c r="P39" s="1">
        <v>3</v>
      </c>
      <c r="AA39" s="1">
        <f>IF(P39=1,$O$3,IF(P39=2,$O$4,$O$5))</f>
        <v>0</v>
      </c>
    </row>
    <row r="40">
      <c r="A40" s="1" t="s">
        <v>339</v>
      </c>
      <c r="E40" s="27" t="s">
        <v>5181</v>
      </c>
    </row>
    <row r="41">
      <c r="A41" s="1" t="s">
        <v>341</v>
      </c>
      <c r="E41" s="32" t="s">
        <v>6401</v>
      </c>
    </row>
    <row r="42" ht="224.4">
      <c r="A42" s="1" t="s">
        <v>342</v>
      </c>
      <c r="E42" s="27" t="s">
        <v>3779</v>
      </c>
    </row>
    <row r="43">
      <c r="A43" s="1" t="s">
        <v>333</v>
      </c>
      <c r="B43" s="1">
        <v>9</v>
      </c>
      <c r="C43" s="26" t="s">
        <v>493</v>
      </c>
      <c r="D43" t="s">
        <v>345</v>
      </c>
      <c r="E43" s="27" t="s">
        <v>494</v>
      </c>
      <c r="F43" s="28" t="s">
        <v>481</v>
      </c>
      <c r="G43" s="29">
        <v>135.5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6402</v>
      </c>
    </row>
    <row r="46" ht="264">
      <c r="A46" s="1" t="s">
        <v>342</v>
      </c>
      <c r="E46" s="27" t="s">
        <v>495</v>
      </c>
    </row>
    <row r="47">
      <c r="A47" s="1" t="s">
        <v>330</v>
      </c>
      <c r="C47" s="22" t="s">
        <v>351</v>
      </c>
      <c r="E47" s="23" t="s">
        <v>5184</v>
      </c>
      <c r="L47" s="24">
        <f>SUMIFS(L48:L95,A48:A95,"P")</f>
        <v>0</v>
      </c>
      <c r="M47" s="24">
        <f>SUMIFS(M48:M95,A48:A95,"P")</f>
        <v>0</v>
      </c>
      <c r="N47" s="25"/>
    </row>
    <row r="48">
      <c r="A48" s="1" t="s">
        <v>333</v>
      </c>
      <c r="B48" s="1">
        <v>10</v>
      </c>
      <c r="C48" s="26" t="s">
        <v>5438</v>
      </c>
      <c r="D48" t="s">
        <v>345</v>
      </c>
      <c r="E48" s="27" t="s">
        <v>5439</v>
      </c>
      <c r="F48" s="28" t="s">
        <v>337</v>
      </c>
      <c r="G48" s="29">
        <v>0.67800000000000005</v>
      </c>
      <c r="H48" s="28">
        <v>0</v>
      </c>
      <c r="I48" s="30">
        <f>ROUND(G48*H48,P4)</f>
        <v>0</v>
      </c>
      <c r="L48" s="30">
        <v>0</v>
      </c>
      <c r="M48" s="24">
        <f>ROUND(G48*L48,P4)</f>
        <v>0</v>
      </c>
      <c r="N48" s="25" t="s">
        <v>348</v>
      </c>
      <c r="O48" s="31">
        <f>M48*AA48</f>
        <v>0</v>
      </c>
      <c r="P48" s="1">
        <v>3</v>
      </c>
      <c r="AA48" s="1">
        <f>IF(P48=1,$O$3,IF(P48=2,$O$4,$O$5))</f>
        <v>0</v>
      </c>
    </row>
    <row r="49">
      <c r="A49" s="1" t="s">
        <v>339</v>
      </c>
      <c r="E49" s="27" t="s">
        <v>6403</v>
      </c>
    </row>
    <row r="50">
      <c r="A50" s="1" t="s">
        <v>341</v>
      </c>
      <c r="E50" s="32" t="s">
        <v>6404</v>
      </c>
    </row>
    <row r="51" ht="118.8">
      <c r="A51" s="1" t="s">
        <v>342</v>
      </c>
      <c r="E51" s="27" t="s">
        <v>5442</v>
      </c>
    </row>
    <row r="52">
      <c r="A52" s="1" t="s">
        <v>333</v>
      </c>
      <c r="B52" s="1">
        <v>11</v>
      </c>
      <c r="C52" s="26" t="s">
        <v>5443</v>
      </c>
      <c r="D52" t="s">
        <v>345</v>
      </c>
      <c r="E52" s="27" t="s">
        <v>5444</v>
      </c>
      <c r="F52" s="28" t="s">
        <v>476</v>
      </c>
      <c r="G52" s="29">
        <v>11.699999999999999</v>
      </c>
      <c r="H52" s="28">
        <v>0</v>
      </c>
      <c r="I52" s="30">
        <f>ROUND(G52*H52,P4)</f>
        <v>0</v>
      </c>
      <c r="L52" s="30">
        <v>0</v>
      </c>
      <c r="M52" s="24">
        <f>ROUND(G52*L52,P4)</f>
        <v>0</v>
      </c>
      <c r="N52" s="25" t="s">
        <v>348</v>
      </c>
      <c r="O52" s="31">
        <f>M52*AA52</f>
        <v>0</v>
      </c>
      <c r="P52" s="1">
        <v>3</v>
      </c>
      <c r="AA52" s="1">
        <f>IF(P52=1,$O$3,IF(P52=2,$O$4,$O$5))</f>
        <v>0</v>
      </c>
    </row>
    <row r="53">
      <c r="A53" s="1" t="s">
        <v>339</v>
      </c>
      <c r="E53" s="27" t="s">
        <v>6405</v>
      </c>
    </row>
    <row r="54">
      <c r="A54" s="1" t="s">
        <v>341</v>
      </c>
    </row>
    <row r="55" ht="79.2">
      <c r="A55" s="1" t="s">
        <v>342</v>
      </c>
      <c r="E55" s="27" t="s">
        <v>5301</v>
      </c>
    </row>
    <row r="56">
      <c r="A56" s="1" t="s">
        <v>333</v>
      </c>
      <c r="B56" s="1">
        <v>12</v>
      </c>
      <c r="C56" s="26" t="s">
        <v>5081</v>
      </c>
      <c r="D56" t="s">
        <v>345</v>
      </c>
      <c r="E56" s="27" t="s">
        <v>5082</v>
      </c>
      <c r="F56" s="28" t="s">
        <v>476</v>
      </c>
      <c r="G56" s="29">
        <v>3.2999999999999998</v>
      </c>
      <c r="H56" s="28">
        <v>0</v>
      </c>
      <c r="I56" s="30">
        <f>ROUND(G56*H56,P4)</f>
        <v>0</v>
      </c>
      <c r="L56" s="30">
        <v>0</v>
      </c>
      <c r="M56" s="24">
        <f>ROUND(G56*L56,P4)</f>
        <v>0</v>
      </c>
      <c r="N56" s="25" t="s">
        <v>348</v>
      </c>
      <c r="O56" s="31">
        <f>M56*AA56</f>
        <v>0</v>
      </c>
      <c r="P56" s="1">
        <v>3</v>
      </c>
      <c r="AA56" s="1">
        <f>IF(P56=1,$O$3,IF(P56=2,$O$4,$O$5))</f>
        <v>0</v>
      </c>
    </row>
    <row r="57">
      <c r="A57" s="1" t="s">
        <v>339</v>
      </c>
      <c r="E57" s="27" t="s">
        <v>6406</v>
      </c>
    </row>
    <row r="58">
      <c r="A58" s="1" t="s">
        <v>341</v>
      </c>
    </row>
    <row r="59" ht="382.8">
      <c r="A59" s="1" t="s">
        <v>342</v>
      </c>
      <c r="E59" s="27" t="s">
        <v>5084</v>
      </c>
    </row>
    <row r="60">
      <c r="A60" s="1" t="s">
        <v>333</v>
      </c>
      <c r="B60" s="1">
        <v>13</v>
      </c>
      <c r="C60" s="26" t="s">
        <v>5447</v>
      </c>
      <c r="D60" t="s">
        <v>345</v>
      </c>
      <c r="E60" s="27" t="s">
        <v>5448</v>
      </c>
      <c r="F60" s="28" t="s">
        <v>476</v>
      </c>
      <c r="G60" s="29">
        <v>28.600000000000001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6407</v>
      </c>
    </row>
    <row r="63" ht="316.8">
      <c r="A63" s="1" t="s">
        <v>342</v>
      </c>
      <c r="E63" s="27" t="s">
        <v>5450</v>
      </c>
    </row>
    <row r="64">
      <c r="A64" s="1" t="s">
        <v>333</v>
      </c>
      <c r="B64" s="1">
        <v>14</v>
      </c>
      <c r="C64" s="26" t="s">
        <v>5451</v>
      </c>
      <c r="D64" t="s">
        <v>345</v>
      </c>
      <c r="E64" s="27" t="s">
        <v>5452</v>
      </c>
      <c r="F64" s="28" t="s">
        <v>476</v>
      </c>
      <c r="G64" s="29">
        <v>3.2999999999999998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6408</v>
      </c>
    </row>
    <row r="67" ht="52.8">
      <c r="A67" s="1" t="s">
        <v>342</v>
      </c>
      <c r="E67" s="27" t="s">
        <v>5385</v>
      </c>
    </row>
    <row r="68">
      <c r="A68" s="1" t="s">
        <v>333</v>
      </c>
      <c r="B68" s="1">
        <v>15</v>
      </c>
      <c r="C68" s="26" t="s">
        <v>5382</v>
      </c>
      <c r="D68" t="s">
        <v>345</v>
      </c>
      <c r="E68" s="27" t="s">
        <v>5383</v>
      </c>
      <c r="F68" s="28" t="s">
        <v>361</v>
      </c>
      <c r="G68" s="29">
        <v>5.2000000000000002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6409</v>
      </c>
    </row>
    <row r="71" ht="52.8">
      <c r="A71" s="1" t="s">
        <v>342</v>
      </c>
      <c r="E71" s="27" t="s">
        <v>5385</v>
      </c>
    </row>
    <row r="72">
      <c r="A72" s="1" t="s">
        <v>333</v>
      </c>
      <c r="B72" s="1">
        <v>16</v>
      </c>
      <c r="C72" s="26" t="s">
        <v>5454</v>
      </c>
      <c r="D72" t="s">
        <v>345</v>
      </c>
      <c r="E72" s="27" t="s">
        <v>5455</v>
      </c>
      <c r="F72" s="28" t="s">
        <v>361</v>
      </c>
      <c r="G72" s="29">
        <v>64</v>
      </c>
      <c r="H72" s="28">
        <v>0</v>
      </c>
      <c r="I72" s="30">
        <f>ROUND(G72*H72,P4)</f>
        <v>0</v>
      </c>
      <c r="L72" s="30">
        <v>0</v>
      </c>
      <c r="M72" s="24">
        <f>ROUND(G72*L72,P4)</f>
        <v>0</v>
      </c>
      <c r="N72" s="25" t="s">
        <v>348</v>
      </c>
      <c r="O72" s="31">
        <f>M72*AA72</f>
        <v>0</v>
      </c>
      <c r="P72" s="1">
        <v>3</v>
      </c>
      <c r="AA72" s="1">
        <f>IF(P72=1,$O$3,IF(P72=2,$O$4,$O$5))</f>
        <v>0</v>
      </c>
    </row>
    <row r="73">
      <c r="A73" s="1" t="s">
        <v>339</v>
      </c>
      <c r="E73" s="27" t="s">
        <v>5456</v>
      </c>
    </row>
    <row r="74">
      <c r="A74" s="1" t="s">
        <v>341</v>
      </c>
      <c r="E74" s="32" t="s">
        <v>6410</v>
      </c>
    </row>
    <row r="75" ht="92.4">
      <c r="A75" s="1" t="s">
        <v>342</v>
      </c>
      <c r="E75" s="27" t="s">
        <v>5390</v>
      </c>
    </row>
    <row r="76">
      <c r="A76" s="1" t="s">
        <v>333</v>
      </c>
      <c r="B76" s="1">
        <v>17</v>
      </c>
      <c r="C76" s="26" t="s">
        <v>5458</v>
      </c>
      <c r="D76" t="s">
        <v>345</v>
      </c>
      <c r="E76" s="27" t="s">
        <v>5459</v>
      </c>
      <c r="F76" s="28" t="s">
        <v>361</v>
      </c>
      <c r="G76" s="29">
        <v>11</v>
      </c>
      <c r="H76" s="28">
        <v>0</v>
      </c>
      <c r="I76" s="30">
        <f>ROUND(G76*H76,P4)</f>
        <v>0</v>
      </c>
      <c r="L76" s="30">
        <v>0</v>
      </c>
      <c r="M76" s="24">
        <f>ROUND(G76*L76,P4)</f>
        <v>0</v>
      </c>
      <c r="N76" s="25" t="s">
        <v>348</v>
      </c>
      <c r="O76" s="31">
        <f>M76*AA76</f>
        <v>0</v>
      </c>
      <c r="P76" s="1">
        <v>3</v>
      </c>
      <c r="AA76" s="1">
        <f>IF(P76=1,$O$3,IF(P76=2,$O$4,$O$5))</f>
        <v>0</v>
      </c>
    </row>
    <row r="77">
      <c r="A77" s="1" t="s">
        <v>339</v>
      </c>
      <c r="E77" s="27" t="s">
        <v>5886</v>
      </c>
    </row>
    <row r="78">
      <c r="A78" s="1" t="s">
        <v>341</v>
      </c>
    </row>
    <row r="79" ht="224.4">
      <c r="A79" s="1" t="s">
        <v>342</v>
      </c>
      <c r="E79" s="27" t="s">
        <v>5461</v>
      </c>
    </row>
    <row r="80">
      <c r="A80" s="1" t="s">
        <v>333</v>
      </c>
      <c r="B80" s="1">
        <v>18</v>
      </c>
      <c r="C80" s="26" t="s">
        <v>2339</v>
      </c>
      <c r="D80" t="s">
        <v>345</v>
      </c>
      <c r="E80" s="27" t="s">
        <v>2340</v>
      </c>
      <c r="F80" s="28" t="s">
        <v>481</v>
      </c>
      <c r="G80" s="29">
        <v>1</v>
      </c>
      <c r="H80" s="28">
        <v>0</v>
      </c>
      <c r="I80" s="30">
        <f>ROUND(G80*H80,P4)</f>
        <v>0</v>
      </c>
      <c r="L80" s="30">
        <v>0</v>
      </c>
      <c r="M80" s="24">
        <f>ROUND(G80*L80,P4)</f>
        <v>0</v>
      </c>
      <c r="N80" s="25" t="s">
        <v>348</v>
      </c>
      <c r="O80" s="31">
        <f>M80*AA80</f>
        <v>0</v>
      </c>
      <c r="P80" s="1">
        <v>3</v>
      </c>
      <c r="AA80" s="1">
        <f>IF(P80=1,$O$3,IF(P80=2,$O$4,$O$5))</f>
        <v>0</v>
      </c>
    </row>
    <row r="81">
      <c r="A81" s="1" t="s">
        <v>339</v>
      </c>
      <c r="E81" s="27" t="s">
        <v>6411</v>
      </c>
    </row>
    <row r="82">
      <c r="A82" s="1" t="s">
        <v>341</v>
      </c>
    </row>
    <row r="83" ht="382.8">
      <c r="A83" s="1" t="s">
        <v>342</v>
      </c>
      <c r="E83" s="27" t="s">
        <v>2341</v>
      </c>
    </row>
    <row r="84">
      <c r="A84" s="1" t="s">
        <v>333</v>
      </c>
      <c r="B84" s="1">
        <v>19</v>
      </c>
      <c r="C84" s="26" t="s">
        <v>5556</v>
      </c>
      <c r="D84" t="s">
        <v>345</v>
      </c>
      <c r="E84" s="27" t="s">
        <v>5557</v>
      </c>
      <c r="F84" s="28" t="s">
        <v>481</v>
      </c>
      <c r="G84" s="29">
        <v>9</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6412</v>
      </c>
    </row>
    <row r="87" ht="382.8">
      <c r="A87" s="1" t="s">
        <v>342</v>
      </c>
      <c r="E87" s="27" t="s">
        <v>3827</v>
      </c>
    </row>
    <row r="88">
      <c r="A88" s="1" t="s">
        <v>333</v>
      </c>
      <c r="B88" s="1">
        <v>20</v>
      </c>
      <c r="C88" s="26" t="s">
        <v>5466</v>
      </c>
      <c r="D88" t="s">
        <v>345</v>
      </c>
      <c r="E88" s="27" t="s">
        <v>5467</v>
      </c>
      <c r="F88" s="28" t="s">
        <v>337</v>
      </c>
      <c r="G88" s="29">
        <v>0.311</v>
      </c>
      <c r="H88" s="28">
        <v>0</v>
      </c>
      <c r="I88" s="30">
        <f>ROUND(G88*H88,P4)</f>
        <v>0</v>
      </c>
      <c r="L88" s="30">
        <v>0</v>
      </c>
      <c r="M88" s="24">
        <f>ROUND(G88*L88,P4)</f>
        <v>0</v>
      </c>
      <c r="N88" s="25" t="s">
        <v>348</v>
      </c>
      <c r="O88" s="31">
        <f>M88*AA88</f>
        <v>0</v>
      </c>
      <c r="P88" s="1">
        <v>3</v>
      </c>
      <c r="AA88" s="1">
        <f>IF(P88=1,$O$3,IF(P88=2,$O$4,$O$5))</f>
        <v>0</v>
      </c>
    </row>
    <row r="89">
      <c r="A89" s="1" t="s">
        <v>339</v>
      </c>
      <c r="E89" s="27" t="s">
        <v>6413</v>
      </c>
    </row>
    <row r="90">
      <c r="A90" s="1" t="s">
        <v>341</v>
      </c>
    </row>
    <row r="91" ht="316.8">
      <c r="A91" s="1" t="s">
        <v>342</v>
      </c>
      <c r="E91" s="27" t="s">
        <v>5398</v>
      </c>
    </row>
    <row r="92">
      <c r="A92" s="1" t="s">
        <v>333</v>
      </c>
      <c r="B92" s="1">
        <v>21</v>
      </c>
      <c r="C92" s="26" t="s">
        <v>5399</v>
      </c>
      <c r="D92" t="s">
        <v>345</v>
      </c>
      <c r="E92" s="27" t="s">
        <v>5400</v>
      </c>
      <c r="F92" s="28" t="s">
        <v>355</v>
      </c>
      <c r="G92" s="29">
        <v>8</v>
      </c>
      <c r="H92" s="28">
        <v>0</v>
      </c>
      <c r="I92" s="30">
        <f>ROUND(G92*H92,P4)</f>
        <v>0</v>
      </c>
      <c r="L92" s="30">
        <v>0</v>
      </c>
      <c r="M92" s="24">
        <f>ROUND(G92*L92,P4)</f>
        <v>0</v>
      </c>
      <c r="N92" s="25" t="s">
        <v>348</v>
      </c>
      <c r="O92" s="31">
        <f>M92*AA92</f>
        <v>0</v>
      </c>
      <c r="P92" s="1">
        <v>3</v>
      </c>
      <c r="AA92" s="1">
        <f>IF(P92=1,$O$3,IF(P92=2,$O$4,$O$5))</f>
        <v>0</v>
      </c>
    </row>
    <row r="93">
      <c r="A93" s="1" t="s">
        <v>339</v>
      </c>
      <c r="E93" s="27" t="s">
        <v>5471</v>
      </c>
    </row>
    <row r="94">
      <c r="A94" s="1" t="s">
        <v>341</v>
      </c>
      <c r="E94" s="32" t="s">
        <v>5923</v>
      </c>
    </row>
    <row r="95" ht="66">
      <c r="A95" s="1" t="s">
        <v>342</v>
      </c>
      <c r="E95" s="27" t="s">
        <v>5402</v>
      </c>
    </row>
    <row r="96">
      <c r="A96" s="1" t="s">
        <v>330</v>
      </c>
      <c r="C96" s="22" t="s">
        <v>357</v>
      </c>
      <c r="E96" s="23" t="s">
        <v>5190</v>
      </c>
      <c r="L96" s="24">
        <f>SUMIFS(L97:L104,A97:A104,"P")</f>
        <v>0</v>
      </c>
      <c r="M96" s="24">
        <f>SUMIFS(M97:M104,A97:A104,"P")</f>
        <v>0</v>
      </c>
      <c r="N96" s="25"/>
    </row>
    <row r="97">
      <c r="A97" s="1" t="s">
        <v>333</v>
      </c>
      <c r="B97" s="1">
        <v>22</v>
      </c>
      <c r="C97" s="26" t="s">
        <v>5089</v>
      </c>
      <c r="D97" t="s">
        <v>345</v>
      </c>
      <c r="E97" s="27" t="s">
        <v>5090</v>
      </c>
      <c r="F97" s="28" t="s">
        <v>481</v>
      </c>
      <c r="G97" s="29">
        <v>1.3</v>
      </c>
      <c r="H97" s="28">
        <v>0</v>
      </c>
      <c r="I97" s="30">
        <f>ROUND(G97*H97,P4)</f>
        <v>0</v>
      </c>
      <c r="L97" s="30">
        <v>0</v>
      </c>
      <c r="M97" s="24">
        <f>ROUND(G97*L97,P4)</f>
        <v>0</v>
      </c>
      <c r="N97" s="25" t="s">
        <v>348</v>
      </c>
      <c r="O97" s="31">
        <f>M97*AA97</f>
        <v>0</v>
      </c>
      <c r="P97" s="1">
        <v>3</v>
      </c>
      <c r="AA97" s="1">
        <f>IF(P97=1,$O$3,IF(P97=2,$O$4,$O$5))</f>
        <v>0</v>
      </c>
    </row>
    <row r="98">
      <c r="A98" s="1" t="s">
        <v>339</v>
      </c>
      <c r="E98" s="27" t="s">
        <v>5191</v>
      </c>
    </row>
    <row r="99">
      <c r="A99" s="1" t="s">
        <v>341</v>
      </c>
      <c r="E99" s="32" t="s">
        <v>6414</v>
      </c>
    </row>
    <row r="100" ht="382.8">
      <c r="A100" s="1" t="s">
        <v>342</v>
      </c>
      <c r="E100" s="27" t="s">
        <v>3827</v>
      </c>
    </row>
    <row r="101">
      <c r="A101" s="1" t="s">
        <v>333</v>
      </c>
      <c r="B101" s="1">
        <v>23</v>
      </c>
      <c r="C101" s="26" t="s">
        <v>5092</v>
      </c>
      <c r="D101" t="s">
        <v>345</v>
      </c>
      <c r="E101" s="27" t="s">
        <v>5093</v>
      </c>
      <c r="F101" s="28" t="s">
        <v>337</v>
      </c>
      <c r="G101" s="29">
        <v>0.20999999999999999</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6415</v>
      </c>
    </row>
    <row r="104" ht="303.6">
      <c r="A104" s="1" t="s">
        <v>342</v>
      </c>
      <c r="E104" s="27" t="s">
        <v>3831</v>
      </c>
    </row>
    <row r="105">
      <c r="A105" s="1" t="s">
        <v>330</v>
      </c>
      <c r="C105" s="22" t="s">
        <v>486</v>
      </c>
      <c r="E105" s="23" t="s">
        <v>3835</v>
      </c>
      <c r="L105" s="24">
        <f>SUMIFS(L106:L125,A106:A125,"P")</f>
        <v>0</v>
      </c>
      <c r="M105" s="24">
        <f>SUMIFS(M106:M125,A106:A125,"P")</f>
        <v>0</v>
      </c>
      <c r="N105" s="25"/>
    </row>
    <row r="106">
      <c r="A106" s="1" t="s">
        <v>333</v>
      </c>
      <c r="B106" s="1">
        <v>24</v>
      </c>
      <c r="C106" s="26" t="s">
        <v>5416</v>
      </c>
      <c r="D106" t="s">
        <v>345</v>
      </c>
      <c r="E106" s="27" t="s">
        <v>5417</v>
      </c>
      <c r="F106" s="28" t="s">
        <v>481</v>
      </c>
      <c r="G106" s="29">
        <v>5.8499999999999996</v>
      </c>
      <c r="H106" s="28">
        <v>0</v>
      </c>
      <c r="I106" s="30">
        <f>ROUND(G106*H106,P4)</f>
        <v>0</v>
      </c>
      <c r="L106" s="30">
        <v>0</v>
      </c>
      <c r="M106" s="24">
        <f>ROUND(G106*L106,P4)</f>
        <v>0</v>
      </c>
      <c r="N106" s="25" t="s">
        <v>348</v>
      </c>
      <c r="O106" s="31">
        <f>M106*AA106</f>
        <v>0</v>
      </c>
      <c r="P106" s="1">
        <v>3</v>
      </c>
      <c r="AA106" s="1">
        <f>IF(P106=1,$O$3,IF(P106=2,$O$4,$O$5))</f>
        <v>0</v>
      </c>
    </row>
    <row r="107">
      <c r="A107" s="1" t="s">
        <v>339</v>
      </c>
      <c r="E107" s="27" t="s">
        <v>6416</v>
      </c>
    </row>
    <row r="108">
      <c r="A108" s="1" t="s">
        <v>341</v>
      </c>
    </row>
    <row r="109" ht="382.8">
      <c r="A109" s="1" t="s">
        <v>342</v>
      </c>
      <c r="E109" s="27" t="s">
        <v>2341</v>
      </c>
    </row>
    <row r="110">
      <c r="A110" s="1" t="s">
        <v>333</v>
      </c>
      <c r="B110" s="1">
        <v>25</v>
      </c>
      <c r="C110" s="26" t="s">
        <v>5194</v>
      </c>
      <c r="D110" t="s">
        <v>345</v>
      </c>
      <c r="E110" s="27" t="s">
        <v>5195</v>
      </c>
      <c r="F110" s="28" t="s">
        <v>481</v>
      </c>
      <c r="G110" s="29">
        <v>5.8419999999999996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6417</v>
      </c>
    </row>
    <row r="113" ht="382.8">
      <c r="A113" s="1" t="s">
        <v>342</v>
      </c>
      <c r="E113" s="27" t="s">
        <v>3827</v>
      </c>
    </row>
    <row r="114">
      <c r="A114" s="1" t="s">
        <v>333</v>
      </c>
      <c r="B114" s="1">
        <v>26</v>
      </c>
      <c r="C114" s="26" t="s">
        <v>4132</v>
      </c>
      <c r="D114" t="s">
        <v>345</v>
      </c>
      <c r="E114" s="27" t="s">
        <v>4133</v>
      </c>
      <c r="F114" s="28" t="s">
        <v>481</v>
      </c>
      <c r="G114" s="29">
        <v>0.47299999999999998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6418</v>
      </c>
    </row>
    <row r="117" ht="79.2">
      <c r="A117" s="1" t="s">
        <v>342</v>
      </c>
      <c r="E117" s="27" t="s">
        <v>4135</v>
      </c>
    </row>
    <row r="118">
      <c r="A118" s="1" t="s">
        <v>333</v>
      </c>
      <c r="B118" s="1">
        <v>27</v>
      </c>
      <c r="C118" s="26" t="s">
        <v>5098</v>
      </c>
      <c r="D118" t="s">
        <v>345</v>
      </c>
      <c r="E118" s="27" t="s">
        <v>5099</v>
      </c>
      <c r="F118" s="28" t="s">
        <v>337</v>
      </c>
      <c r="G118" s="29">
        <v>0.20999999999999999</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6419</v>
      </c>
    </row>
    <row r="121" ht="303.6">
      <c r="A121" s="1" t="s">
        <v>342</v>
      </c>
      <c r="E121" s="27" t="s">
        <v>3831</v>
      </c>
    </row>
    <row r="122">
      <c r="A122" s="1" t="s">
        <v>333</v>
      </c>
      <c r="B122" s="1">
        <v>28</v>
      </c>
      <c r="C122" s="26" t="s">
        <v>3842</v>
      </c>
      <c r="D122" t="s">
        <v>345</v>
      </c>
      <c r="E122" s="27" t="s">
        <v>3843</v>
      </c>
      <c r="F122" s="28" t="s">
        <v>481</v>
      </c>
      <c r="G122" s="29">
        <v>5.8419999999999996</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6420</v>
      </c>
    </row>
    <row r="125" ht="118.8">
      <c r="A125" s="1" t="s">
        <v>342</v>
      </c>
      <c r="E125" s="27" t="s">
        <v>3845</v>
      </c>
    </row>
    <row r="126">
      <c r="A126" s="1" t="s">
        <v>330</v>
      </c>
      <c r="C126" s="22" t="s">
        <v>522</v>
      </c>
      <c r="E126" s="23" t="s">
        <v>5212</v>
      </c>
      <c r="L126" s="24">
        <f>SUMIFS(L127:L130,A127:A130,"P")</f>
        <v>0</v>
      </c>
      <c r="M126" s="24">
        <f>SUMIFS(M127:M130,A127:A130,"P")</f>
        <v>0</v>
      </c>
      <c r="N126" s="25"/>
    </row>
    <row r="127" ht="26.4">
      <c r="A127" s="1" t="s">
        <v>333</v>
      </c>
      <c r="B127" s="1">
        <v>29</v>
      </c>
      <c r="C127" s="26" t="s">
        <v>3954</v>
      </c>
      <c r="D127" t="s">
        <v>345</v>
      </c>
      <c r="E127" s="27" t="s">
        <v>3955</v>
      </c>
      <c r="F127" s="28" t="s">
        <v>476</v>
      </c>
      <c r="G127" s="29">
        <v>102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6421</v>
      </c>
    </row>
    <row r="130" ht="211.2">
      <c r="A130" s="1" t="s">
        <v>342</v>
      </c>
      <c r="E130" s="27" t="s">
        <v>3957</v>
      </c>
    </row>
    <row r="131">
      <c r="A131" s="1" t="s">
        <v>330</v>
      </c>
      <c r="C131" s="22" t="s">
        <v>3980</v>
      </c>
      <c r="E131" s="23" t="s">
        <v>5217</v>
      </c>
      <c r="L131" s="24">
        <f>SUMIFS(L132:L167,A132:A167,"P")</f>
        <v>0</v>
      </c>
      <c r="M131" s="24">
        <f>SUMIFS(M132:M167,A132:A167,"P")</f>
        <v>0</v>
      </c>
      <c r="N131" s="25"/>
    </row>
    <row r="132">
      <c r="A132" s="1" t="s">
        <v>333</v>
      </c>
      <c r="B132" s="1">
        <v>30</v>
      </c>
      <c r="C132" s="26" t="s">
        <v>4941</v>
      </c>
      <c r="D132" t="s">
        <v>345</v>
      </c>
      <c r="E132" s="27" t="s">
        <v>4942</v>
      </c>
      <c r="F132" s="28" t="s">
        <v>361</v>
      </c>
      <c r="G132" s="29">
        <v>13.4</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6422</v>
      </c>
    </row>
    <row r="135" ht="79.2">
      <c r="A135" s="1" t="s">
        <v>342</v>
      </c>
      <c r="E135" s="27" t="s">
        <v>4944</v>
      </c>
    </row>
    <row r="136">
      <c r="A136" s="1" t="s">
        <v>333</v>
      </c>
      <c r="B136" s="1">
        <v>31</v>
      </c>
      <c r="C136" s="26" t="s">
        <v>5128</v>
      </c>
      <c r="D136" t="s">
        <v>345</v>
      </c>
      <c r="E136" s="27" t="s">
        <v>5129</v>
      </c>
      <c r="F136" s="28" t="s">
        <v>361</v>
      </c>
      <c r="G136" s="29">
        <v>13.4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26.4">
      <c r="A138" s="1" t="s">
        <v>341</v>
      </c>
      <c r="E138" s="32" t="s">
        <v>6423</v>
      </c>
    </row>
    <row r="139" ht="92.4">
      <c r="A139" s="1" t="s">
        <v>342</v>
      </c>
      <c r="E139" s="27" t="s">
        <v>5131</v>
      </c>
    </row>
    <row r="140">
      <c r="A140" s="1" t="s">
        <v>333</v>
      </c>
      <c r="B140" s="1">
        <v>32</v>
      </c>
      <c r="C140" s="26" t="s">
        <v>6424</v>
      </c>
      <c r="D140" t="s">
        <v>345</v>
      </c>
      <c r="E140" s="27" t="s">
        <v>6425</v>
      </c>
      <c r="F140" s="28" t="s">
        <v>355</v>
      </c>
      <c r="G140" s="29">
        <v>2</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6426</v>
      </c>
    </row>
    <row r="143" ht="409.5">
      <c r="A143" s="1" t="s">
        <v>342</v>
      </c>
      <c r="E143" s="27" t="s">
        <v>6427</v>
      </c>
    </row>
    <row r="144">
      <c r="A144" s="1" t="s">
        <v>333</v>
      </c>
      <c r="B144" s="1">
        <v>33</v>
      </c>
      <c r="C144" s="26" t="s">
        <v>6428</v>
      </c>
      <c r="D144" t="s">
        <v>345</v>
      </c>
      <c r="E144" s="27" t="s">
        <v>6429</v>
      </c>
      <c r="F144" s="28" t="s">
        <v>361</v>
      </c>
      <c r="G144" s="29">
        <v>22.859999999999999</v>
      </c>
      <c r="H144" s="28">
        <v>0</v>
      </c>
      <c r="I144" s="30">
        <f>ROUND(G144*H144,P4)</f>
        <v>0</v>
      </c>
      <c r="L144" s="30">
        <v>0</v>
      </c>
      <c r="M144" s="24">
        <f>ROUND(G144*L144,P4)</f>
        <v>0</v>
      </c>
      <c r="N144" s="25" t="s">
        <v>348</v>
      </c>
      <c r="O144" s="31">
        <f>M144*AA144</f>
        <v>0</v>
      </c>
      <c r="P144" s="1">
        <v>3</v>
      </c>
      <c r="AA144" s="1">
        <f>IF(P144=1,$O$3,IF(P144=2,$O$4,$O$5))</f>
        <v>0</v>
      </c>
    </row>
    <row r="145">
      <c r="A145" s="1" t="s">
        <v>339</v>
      </c>
      <c r="E145" s="27" t="s">
        <v>6430</v>
      </c>
    </row>
    <row r="146">
      <c r="A146" s="1" t="s">
        <v>341</v>
      </c>
    </row>
    <row r="147" ht="79.2">
      <c r="A147" s="1" t="s">
        <v>342</v>
      </c>
      <c r="E147" s="27" t="s">
        <v>4841</v>
      </c>
    </row>
    <row r="148">
      <c r="A148" s="1" t="s">
        <v>333</v>
      </c>
      <c r="B148" s="1">
        <v>34</v>
      </c>
      <c r="C148" s="26" t="s">
        <v>5486</v>
      </c>
      <c r="D148" t="s">
        <v>345</v>
      </c>
      <c r="E148" s="27" t="s">
        <v>5487</v>
      </c>
      <c r="F148" s="28" t="s">
        <v>337</v>
      </c>
      <c r="G148" s="29">
        <v>0.69799999999999995</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39.6">
      <c r="A150" s="1" t="s">
        <v>341</v>
      </c>
      <c r="E150" s="32" t="s">
        <v>6431</v>
      </c>
    </row>
    <row r="151" ht="52.8">
      <c r="A151" s="1" t="s">
        <v>342</v>
      </c>
      <c r="E151" s="27" t="s">
        <v>5489</v>
      </c>
    </row>
    <row r="152">
      <c r="A152" s="1" t="s">
        <v>333</v>
      </c>
      <c r="B152" s="1">
        <v>35</v>
      </c>
      <c r="C152" s="26" t="s">
        <v>6432</v>
      </c>
      <c r="D152" t="s">
        <v>345</v>
      </c>
      <c r="E152" s="27" t="s">
        <v>6433</v>
      </c>
      <c r="F152" s="28" t="s">
        <v>361</v>
      </c>
      <c r="G152" s="29">
        <v>23</v>
      </c>
      <c r="H152" s="28">
        <v>0</v>
      </c>
      <c r="I152" s="30">
        <f>ROUND(G152*H152,P4)</f>
        <v>0</v>
      </c>
      <c r="L152" s="30">
        <v>0</v>
      </c>
      <c r="M152" s="24">
        <f>ROUND(G152*L152,P4)</f>
        <v>0</v>
      </c>
      <c r="N152" s="25" t="s">
        <v>348</v>
      </c>
      <c r="O152" s="31">
        <f>M152*AA152</f>
        <v>0</v>
      </c>
      <c r="P152" s="1">
        <v>3</v>
      </c>
      <c r="AA152" s="1">
        <f>IF(P152=1,$O$3,IF(P152=2,$O$4,$O$5))</f>
        <v>0</v>
      </c>
    </row>
    <row r="153">
      <c r="A153" s="1" t="s">
        <v>339</v>
      </c>
      <c r="E153" s="27" t="s">
        <v>5176</v>
      </c>
    </row>
    <row r="154">
      <c r="A154" s="1" t="s">
        <v>341</v>
      </c>
      <c r="E154" s="32" t="s">
        <v>6434</v>
      </c>
    </row>
    <row r="155" ht="132">
      <c r="A155" s="1" t="s">
        <v>342</v>
      </c>
      <c r="E155" s="27" t="s">
        <v>5493</v>
      </c>
    </row>
    <row r="156">
      <c r="A156" s="1" t="s">
        <v>333</v>
      </c>
      <c r="B156" s="1">
        <v>36</v>
      </c>
      <c r="C156" s="26" t="s">
        <v>5228</v>
      </c>
      <c r="D156" t="s">
        <v>345</v>
      </c>
      <c r="E156" s="27" t="s">
        <v>5229</v>
      </c>
      <c r="F156" s="28" t="s">
        <v>481</v>
      </c>
      <c r="G156" s="29">
        <v>0.46999999999999997</v>
      </c>
      <c r="H156" s="28">
        <v>0</v>
      </c>
      <c r="I156" s="30">
        <f>ROUND(G156*H156,P4)</f>
        <v>0</v>
      </c>
      <c r="L156" s="30">
        <v>0</v>
      </c>
      <c r="M156" s="24">
        <f>ROUND(G156*L156,P4)</f>
        <v>0</v>
      </c>
      <c r="N156" s="25" t="s">
        <v>348</v>
      </c>
      <c r="O156" s="31">
        <f>M156*AA156</f>
        <v>0</v>
      </c>
      <c r="P156" s="1">
        <v>3</v>
      </c>
      <c r="AA156" s="1">
        <f>IF(P156=1,$O$3,IF(P156=2,$O$4,$O$5))</f>
        <v>0</v>
      </c>
    </row>
    <row r="157">
      <c r="A157" s="1" t="s">
        <v>339</v>
      </c>
      <c r="E157" s="27" t="s">
        <v>6435</v>
      </c>
    </row>
    <row r="158">
      <c r="A158" s="1" t="s">
        <v>341</v>
      </c>
    </row>
    <row r="159" ht="92.4">
      <c r="A159" s="1" t="s">
        <v>342</v>
      </c>
      <c r="E159" s="27" t="s">
        <v>5142</v>
      </c>
    </row>
    <row r="160">
      <c r="A160" s="1" t="s">
        <v>333</v>
      </c>
      <c r="B160" s="1">
        <v>37</v>
      </c>
      <c r="C160" s="26" t="s">
        <v>5231</v>
      </c>
      <c r="D160" t="s">
        <v>345</v>
      </c>
      <c r="E160" s="27" t="s">
        <v>5232</v>
      </c>
      <c r="F160" s="28" t="s">
        <v>481</v>
      </c>
      <c r="G160" s="29">
        <v>47.600000000000001</v>
      </c>
      <c r="H160" s="28">
        <v>0</v>
      </c>
      <c r="I160" s="30">
        <f>ROUND(G160*H160,P4)</f>
        <v>0</v>
      </c>
      <c r="L160" s="30">
        <v>0</v>
      </c>
      <c r="M160" s="24">
        <f>ROUND(G160*L160,P4)</f>
        <v>0</v>
      </c>
      <c r="N160" s="25" t="s">
        <v>348</v>
      </c>
      <c r="O160" s="31">
        <f>M160*AA160</f>
        <v>0</v>
      </c>
      <c r="P160" s="1">
        <v>3</v>
      </c>
      <c r="AA160" s="1">
        <f>IF(P160=1,$O$3,IF(P160=2,$O$4,$O$5))</f>
        <v>0</v>
      </c>
    </row>
    <row r="161">
      <c r="A161" s="1" t="s">
        <v>339</v>
      </c>
      <c r="E161" s="27" t="s">
        <v>5176</v>
      </c>
    </row>
    <row r="162">
      <c r="A162" s="1" t="s">
        <v>341</v>
      </c>
      <c r="E162" s="32" t="s">
        <v>6436</v>
      </c>
    </row>
    <row r="163" ht="92.4">
      <c r="A163" s="1" t="s">
        <v>342</v>
      </c>
      <c r="E163" s="27" t="s">
        <v>5142</v>
      </c>
    </row>
    <row r="164">
      <c r="A164" s="1" t="s">
        <v>333</v>
      </c>
      <c r="B164" s="1">
        <v>38</v>
      </c>
      <c r="C164" s="26" t="s">
        <v>5496</v>
      </c>
      <c r="D164" t="s">
        <v>345</v>
      </c>
      <c r="E164" s="27" t="s">
        <v>5497</v>
      </c>
      <c r="F164" s="28" t="s">
        <v>481</v>
      </c>
      <c r="G164" s="29">
        <v>3.6800000000000002</v>
      </c>
      <c r="H164" s="28">
        <v>0</v>
      </c>
      <c r="I164" s="30">
        <f>ROUND(G164*H164,P4)</f>
        <v>0</v>
      </c>
      <c r="L164" s="30">
        <v>0</v>
      </c>
      <c r="M164" s="24">
        <f>ROUND(G164*L164,P4)</f>
        <v>0</v>
      </c>
      <c r="N164" s="25" t="s">
        <v>348</v>
      </c>
      <c r="O164" s="31">
        <f>M164*AA164</f>
        <v>0</v>
      </c>
      <c r="P164" s="1">
        <v>3</v>
      </c>
      <c r="AA164" s="1">
        <f>IF(P164=1,$O$3,IF(P164=2,$O$4,$O$5))</f>
        <v>0</v>
      </c>
    </row>
    <row r="165">
      <c r="A165" s="1" t="s">
        <v>339</v>
      </c>
      <c r="E165" s="27" t="s">
        <v>5176</v>
      </c>
    </row>
    <row r="166">
      <c r="A166" s="1" t="s">
        <v>341</v>
      </c>
      <c r="E166" s="32" t="s">
        <v>6437</v>
      </c>
    </row>
    <row r="167" ht="92.4">
      <c r="A167" s="1" t="s">
        <v>342</v>
      </c>
      <c r="E167"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COUNTIFS(L8:L165,"=0",A8:A165,"P")+COUNTIFS(L8:L165,"",A8:A165,"P")+SUM(Q8:Q165)</f>
        <v>0</v>
      </c>
    </row>
    <row r="8">
      <c r="A8" s="1" t="s">
        <v>328</v>
      </c>
      <c r="C8" s="22" t="s">
        <v>6438</v>
      </c>
      <c r="E8" s="23" t="s">
        <v>175</v>
      </c>
      <c r="L8" s="24">
        <f>L9+L18+L43+L92+L101+L126+L131+L136</f>
        <v>0</v>
      </c>
      <c r="M8" s="24">
        <f>M9+M18+M43+M92+M101+M126+M131+M136</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1168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6439</v>
      </c>
    </row>
    <row r="13" ht="158.4">
      <c r="A13" s="1" t="s">
        <v>342</v>
      </c>
      <c r="E13" s="27" t="s">
        <v>343</v>
      </c>
    </row>
    <row r="14" ht="26.4">
      <c r="A14" s="1" t="s">
        <v>333</v>
      </c>
      <c r="B14" s="1">
        <v>2</v>
      </c>
      <c r="C14" s="26" t="s">
        <v>3728</v>
      </c>
      <c r="D14" t="s">
        <v>3729</v>
      </c>
      <c r="E14" s="27" t="s">
        <v>3730</v>
      </c>
      <c r="F14" s="28" t="s">
        <v>337</v>
      </c>
      <c r="G14" s="29">
        <v>287.67899999999997</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6440</v>
      </c>
    </row>
    <row r="17" ht="158.4">
      <c r="A17" s="1" t="s">
        <v>342</v>
      </c>
      <c r="E17" s="27" t="s">
        <v>343</v>
      </c>
    </row>
    <row r="18">
      <c r="A18" s="1" t="s">
        <v>330</v>
      </c>
      <c r="C18" s="22" t="s">
        <v>331</v>
      </c>
      <c r="E18" s="23" t="s">
        <v>1352</v>
      </c>
      <c r="L18" s="24">
        <f>SUMIFS(L19:L42,A19:A42,"P")</f>
        <v>0</v>
      </c>
      <c r="M18" s="24">
        <f>SUMIFS(M19:M42,A19:A42,"P")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5610</v>
      </c>
    </row>
    <row r="21">
      <c r="A21" s="1" t="s">
        <v>341</v>
      </c>
    </row>
    <row r="22" ht="105.6">
      <c r="A22" s="1" t="s">
        <v>342</v>
      </c>
      <c r="E22" s="27" t="s">
        <v>5159</v>
      </c>
    </row>
    <row r="23">
      <c r="A23" s="1" t="s">
        <v>333</v>
      </c>
      <c r="B23" s="1">
        <v>4</v>
      </c>
      <c r="C23" s="26" t="s">
        <v>5160</v>
      </c>
      <c r="D23" t="s">
        <v>345</v>
      </c>
      <c r="E23" s="27" t="s">
        <v>5161</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5162</v>
      </c>
    </row>
    <row r="26" ht="105.6">
      <c r="A26" s="1" t="s">
        <v>342</v>
      </c>
      <c r="E26" s="27" t="s">
        <v>5163</v>
      </c>
    </row>
    <row r="27">
      <c r="A27" s="1" t="s">
        <v>333</v>
      </c>
      <c r="B27" s="1">
        <v>5</v>
      </c>
      <c r="C27" s="26" t="s">
        <v>5174</v>
      </c>
      <c r="D27" t="s">
        <v>345</v>
      </c>
      <c r="E27" s="27" t="s">
        <v>5175</v>
      </c>
      <c r="F27" s="28" t="s">
        <v>361</v>
      </c>
      <c r="G27" s="29">
        <v>20</v>
      </c>
      <c r="H27" s="28">
        <v>0</v>
      </c>
      <c r="I27" s="30">
        <f>ROUND(G27*H27,P4)</f>
        <v>0</v>
      </c>
      <c r="L27" s="30">
        <v>0</v>
      </c>
      <c r="M27" s="24">
        <f>ROUND(G27*L27,P4)</f>
        <v>0</v>
      </c>
      <c r="N27" s="25" t="s">
        <v>348</v>
      </c>
      <c r="O27" s="31">
        <f>M27*AA27</f>
        <v>0</v>
      </c>
      <c r="P27" s="1">
        <v>3</v>
      </c>
      <c r="AA27" s="1">
        <f>IF(P27=1,$O$3,IF(P27=2,$O$4,$O$5))</f>
        <v>0</v>
      </c>
    </row>
    <row r="28">
      <c r="A28" s="1" t="s">
        <v>339</v>
      </c>
      <c r="E28" s="27" t="s">
        <v>5432</v>
      </c>
    </row>
    <row r="29">
      <c r="A29" s="1" t="s">
        <v>341</v>
      </c>
    </row>
    <row r="30" ht="92.4">
      <c r="A30" s="1" t="s">
        <v>342</v>
      </c>
      <c r="E30" s="27" t="s">
        <v>4083</v>
      </c>
    </row>
    <row r="31">
      <c r="A31" s="1" t="s">
        <v>333</v>
      </c>
      <c r="B31" s="1">
        <v>6</v>
      </c>
      <c r="C31" s="26" t="s">
        <v>5844</v>
      </c>
      <c r="D31" t="s">
        <v>345</v>
      </c>
      <c r="E31" s="27" t="s">
        <v>5845</v>
      </c>
      <c r="F31" s="28" t="s">
        <v>481</v>
      </c>
      <c r="G31" s="29">
        <v>574.10000000000002</v>
      </c>
      <c r="H31" s="28">
        <v>0</v>
      </c>
      <c r="I31" s="30">
        <f>ROUND(G31*H31,P4)</f>
        <v>0</v>
      </c>
      <c r="L31" s="30">
        <v>0</v>
      </c>
      <c r="M31" s="24">
        <f>ROUND(G31*L31,P4)</f>
        <v>0</v>
      </c>
      <c r="N31" s="25" t="s">
        <v>348</v>
      </c>
      <c r="O31" s="31">
        <f>M31*AA31</f>
        <v>0</v>
      </c>
      <c r="P31" s="1">
        <v>3</v>
      </c>
      <c r="AA31" s="1">
        <f>IF(P31=1,$O$3,IF(P31=2,$O$4,$O$5))</f>
        <v>0</v>
      </c>
    </row>
    <row r="32">
      <c r="A32" s="1" t="s">
        <v>339</v>
      </c>
      <c r="E32" s="27" t="s">
        <v>5242</v>
      </c>
    </row>
    <row r="33">
      <c r="A33" s="1" t="s">
        <v>341</v>
      </c>
      <c r="E33" s="32" t="s">
        <v>6441</v>
      </c>
    </row>
    <row r="34" ht="356.4">
      <c r="A34" s="1" t="s">
        <v>342</v>
      </c>
      <c r="E34" s="27" t="s">
        <v>485</v>
      </c>
    </row>
    <row r="35">
      <c r="A35" s="1" t="s">
        <v>333</v>
      </c>
      <c r="B35" s="1">
        <v>7</v>
      </c>
      <c r="C35" s="26" t="s">
        <v>3777</v>
      </c>
      <c r="D35" t="s">
        <v>345</v>
      </c>
      <c r="E35" s="27" t="s">
        <v>3778</v>
      </c>
      <c r="F35" s="28" t="s">
        <v>481</v>
      </c>
      <c r="G35" s="29">
        <v>1123</v>
      </c>
      <c r="H35" s="28">
        <v>0</v>
      </c>
      <c r="I35" s="30">
        <f>ROUND(G35*H35,P4)</f>
        <v>0</v>
      </c>
      <c r="L35" s="30">
        <v>0</v>
      </c>
      <c r="M35" s="24">
        <f>ROUND(G35*L35,P4)</f>
        <v>0</v>
      </c>
      <c r="N35" s="25" t="s">
        <v>348</v>
      </c>
      <c r="O35" s="31">
        <f>M35*AA35</f>
        <v>0</v>
      </c>
      <c r="P35" s="1">
        <v>3</v>
      </c>
      <c r="AA35" s="1">
        <f>IF(P35=1,$O$3,IF(P35=2,$O$4,$O$5))</f>
        <v>0</v>
      </c>
    </row>
    <row r="36">
      <c r="A36" s="1" t="s">
        <v>339</v>
      </c>
      <c r="E36" s="27" t="s">
        <v>5181</v>
      </c>
    </row>
    <row r="37">
      <c r="A37" s="1" t="s">
        <v>341</v>
      </c>
      <c r="E37" s="32" t="s">
        <v>6442</v>
      </c>
    </row>
    <row r="38" ht="224.4">
      <c r="A38" s="1" t="s">
        <v>342</v>
      </c>
      <c r="E38" s="27" t="s">
        <v>3779</v>
      </c>
    </row>
    <row r="39">
      <c r="A39" s="1" t="s">
        <v>333</v>
      </c>
      <c r="B39" s="1">
        <v>8</v>
      </c>
      <c r="C39" s="26" t="s">
        <v>3785</v>
      </c>
      <c r="D39" t="s">
        <v>345</v>
      </c>
      <c r="E39" s="27" t="s">
        <v>3786</v>
      </c>
      <c r="F39" s="28" t="s">
        <v>481</v>
      </c>
      <c r="G39" s="29">
        <v>548.89999999999998</v>
      </c>
      <c r="H39" s="28">
        <v>0</v>
      </c>
      <c r="I39" s="30">
        <f>ROUND(G39*H39,P4)</f>
        <v>0</v>
      </c>
      <c r="L39" s="30">
        <v>0</v>
      </c>
      <c r="M39" s="24">
        <f>ROUND(G39*L39,P4)</f>
        <v>0</v>
      </c>
      <c r="N39" s="25" t="s">
        <v>348</v>
      </c>
      <c r="O39" s="31">
        <f>M39*AA39</f>
        <v>0</v>
      </c>
      <c r="P39" s="1">
        <v>3</v>
      </c>
      <c r="AA39" s="1">
        <f>IF(P39=1,$O$3,IF(P39=2,$O$4,$O$5))</f>
        <v>0</v>
      </c>
    </row>
    <row r="40">
      <c r="A40" s="1" t="s">
        <v>339</v>
      </c>
      <c r="E40" s="27" t="s">
        <v>6443</v>
      </c>
    </row>
    <row r="41">
      <c r="A41" s="1" t="s">
        <v>341</v>
      </c>
      <c r="E41" s="32" t="s">
        <v>6444</v>
      </c>
    </row>
    <row r="42" ht="264">
      <c r="A42" s="1" t="s">
        <v>342</v>
      </c>
      <c r="E42" s="27" t="s">
        <v>3788</v>
      </c>
    </row>
    <row r="43">
      <c r="A43" s="1" t="s">
        <v>330</v>
      </c>
      <c r="C43" s="22" t="s">
        <v>351</v>
      </c>
      <c r="E43" s="23" t="s">
        <v>5184</v>
      </c>
      <c r="L43" s="24">
        <f>SUMIFS(L44:L91,A44:A91,"P")</f>
        <v>0</v>
      </c>
      <c r="M43" s="24">
        <f>SUMIFS(M44:M91,A44:A91,"P")</f>
        <v>0</v>
      </c>
      <c r="N43" s="25"/>
    </row>
    <row r="44">
      <c r="A44" s="1" t="s">
        <v>333</v>
      </c>
      <c r="B44" s="1">
        <v>9</v>
      </c>
      <c r="C44" s="26" t="s">
        <v>5438</v>
      </c>
      <c r="D44" t="s">
        <v>345</v>
      </c>
      <c r="E44" s="27" t="s">
        <v>5439</v>
      </c>
      <c r="F44" s="28" t="s">
        <v>337</v>
      </c>
      <c r="G44" s="29">
        <v>0.73999999999999999</v>
      </c>
      <c r="H44" s="28">
        <v>0</v>
      </c>
      <c r="I44" s="30">
        <f>ROUND(G44*H44,P4)</f>
        <v>0</v>
      </c>
      <c r="L44" s="30">
        <v>0</v>
      </c>
      <c r="M44" s="24">
        <f>ROUND(G44*L44,P4)</f>
        <v>0</v>
      </c>
      <c r="N44" s="25" t="s">
        <v>348</v>
      </c>
      <c r="O44" s="31">
        <f>M44*AA44</f>
        <v>0</v>
      </c>
      <c r="P44" s="1">
        <v>3</v>
      </c>
      <c r="AA44" s="1">
        <f>IF(P44=1,$O$3,IF(P44=2,$O$4,$O$5))</f>
        <v>0</v>
      </c>
    </row>
    <row r="45">
      <c r="A45" s="1" t="s">
        <v>339</v>
      </c>
      <c r="E45" s="27" t="s">
        <v>5911</v>
      </c>
    </row>
    <row r="46">
      <c r="A46" s="1" t="s">
        <v>341</v>
      </c>
      <c r="E46" s="32" t="s">
        <v>6445</v>
      </c>
    </row>
    <row r="47" ht="118.8">
      <c r="A47" s="1" t="s">
        <v>342</v>
      </c>
      <c r="E47" s="27" t="s">
        <v>5442</v>
      </c>
    </row>
    <row r="48">
      <c r="A48" s="1" t="s">
        <v>333</v>
      </c>
      <c r="B48" s="1">
        <v>10</v>
      </c>
      <c r="C48" s="26" t="s">
        <v>5443</v>
      </c>
      <c r="D48" t="s">
        <v>345</v>
      </c>
      <c r="E48" s="27" t="s">
        <v>5444</v>
      </c>
      <c r="F48" s="28" t="s">
        <v>476</v>
      </c>
      <c r="G48" s="29">
        <v>12.9</v>
      </c>
      <c r="H48" s="28">
        <v>0</v>
      </c>
      <c r="I48" s="30">
        <f>ROUND(G48*H48,P4)</f>
        <v>0</v>
      </c>
      <c r="L48" s="30">
        <v>0</v>
      </c>
      <c r="M48" s="24">
        <f>ROUND(G48*L48,P4)</f>
        <v>0</v>
      </c>
      <c r="N48" s="25" t="s">
        <v>348</v>
      </c>
      <c r="O48" s="31">
        <f>M48*AA48</f>
        <v>0</v>
      </c>
      <c r="P48" s="1">
        <v>3</v>
      </c>
      <c r="AA48" s="1">
        <f>IF(P48=1,$O$3,IF(P48=2,$O$4,$O$5))</f>
        <v>0</v>
      </c>
    </row>
    <row r="49">
      <c r="A49" s="1" t="s">
        <v>339</v>
      </c>
      <c r="E49" s="27" t="s">
        <v>6446</v>
      </c>
    </row>
    <row r="50">
      <c r="A50" s="1" t="s">
        <v>341</v>
      </c>
    </row>
    <row r="51" ht="79.2">
      <c r="A51" s="1" t="s">
        <v>342</v>
      </c>
      <c r="E51" s="27" t="s">
        <v>5301</v>
      </c>
    </row>
    <row r="52">
      <c r="A52" s="1" t="s">
        <v>333</v>
      </c>
      <c r="B52" s="1">
        <v>11</v>
      </c>
      <c r="C52" s="26" t="s">
        <v>5081</v>
      </c>
      <c r="D52" t="s">
        <v>345</v>
      </c>
      <c r="E52" s="27" t="s">
        <v>5082</v>
      </c>
      <c r="F52" s="28" t="s">
        <v>476</v>
      </c>
      <c r="G52" s="29">
        <v>5.4000000000000004</v>
      </c>
      <c r="H52" s="28">
        <v>0</v>
      </c>
      <c r="I52" s="30">
        <f>ROUND(G52*H52,P4)</f>
        <v>0</v>
      </c>
      <c r="L52" s="30">
        <v>0</v>
      </c>
      <c r="M52" s="24">
        <f>ROUND(G52*L52,P4)</f>
        <v>0</v>
      </c>
      <c r="N52" s="25" t="s">
        <v>348</v>
      </c>
      <c r="O52" s="31">
        <f>M52*AA52</f>
        <v>0</v>
      </c>
      <c r="P52" s="1">
        <v>3</v>
      </c>
      <c r="AA52" s="1">
        <f>IF(P52=1,$O$3,IF(P52=2,$O$4,$O$5))</f>
        <v>0</v>
      </c>
    </row>
    <row r="53">
      <c r="A53" s="1" t="s">
        <v>339</v>
      </c>
      <c r="E53" s="27" t="s">
        <v>6447</v>
      </c>
    </row>
    <row r="54">
      <c r="A54" s="1" t="s">
        <v>341</v>
      </c>
    </row>
    <row r="55" ht="382.8">
      <c r="A55" s="1" t="s">
        <v>342</v>
      </c>
      <c r="E55" s="27" t="s">
        <v>5084</v>
      </c>
    </row>
    <row r="56">
      <c r="A56" s="1" t="s">
        <v>333</v>
      </c>
      <c r="B56" s="1">
        <v>12</v>
      </c>
      <c r="C56" s="26" t="s">
        <v>5447</v>
      </c>
      <c r="D56" t="s">
        <v>345</v>
      </c>
      <c r="E56" s="27" t="s">
        <v>5448</v>
      </c>
      <c r="F56" s="28" t="s">
        <v>476</v>
      </c>
      <c r="G56" s="29">
        <v>40.799999999999997</v>
      </c>
      <c r="H56" s="28">
        <v>0</v>
      </c>
      <c r="I56" s="30">
        <f>ROUND(G56*H56,P4)</f>
        <v>0</v>
      </c>
      <c r="L56" s="30">
        <v>0</v>
      </c>
      <c r="M56" s="24">
        <f>ROUND(G56*L56,P4)</f>
        <v>0</v>
      </c>
      <c r="N56" s="25" t="s">
        <v>348</v>
      </c>
      <c r="O56" s="31">
        <f>M56*AA56</f>
        <v>0</v>
      </c>
      <c r="P56" s="1">
        <v>3</v>
      </c>
      <c r="AA56" s="1">
        <f>IF(P56=1,$O$3,IF(P56=2,$O$4,$O$5))</f>
        <v>0</v>
      </c>
    </row>
    <row r="57">
      <c r="A57" s="1" t="s">
        <v>339</v>
      </c>
      <c r="E57" s="27" t="s">
        <v>6448</v>
      </c>
    </row>
    <row r="58">
      <c r="A58" s="1" t="s">
        <v>341</v>
      </c>
    </row>
    <row r="59" ht="316.8">
      <c r="A59" s="1" t="s">
        <v>342</v>
      </c>
      <c r="E59" s="27" t="s">
        <v>5450</v>
      </c>
    </row>
    <row r="60">
      <c r="A60" s="1" t="s">
        <v>333</v>
      </c>
      <c r="B60" s="1">
        <v>13</v>
      </c>
      <c r="C60" s="26" t="s">
        <v>5451</v>
      </c>
      <c r="D60" t="s">
        <v>345</v>
      </c>
      <c r="E60" s="27" t="s">
        <v>5452</v>
      </c>
      <c r="F60" s="28" t="s">
        <v>476</v>
      </c>
      <c r="G60" s="29">
        <v>5.4000000000000004</v>
      </c>
      <c r="H60" s="28">
        <v>0</v>
      </c>
      <c r="I60" s="30">
        <f>ROUND(G60*H60,P4)</f>
        <v>0</v>
      </c>
      <c r="L60" s="30">
        <v>0</v>
      </c>
      <c r="M60" s="24">
        <f>ROUND(G60*L60,P4)</f>
        <v>0</v>
      </c>
      <c r="N60" s="25" t="s">
        <v>348</v>
      </c>
      <c r="O60" s="31">
        <f>M60*AA60</f>
        <v>0</v>
      </c>
      <c r="P60" s="1">
        <v>3</v>
      </c>
      <c r="AA60" s="1">
        <f>IF(P60=1,$O$3,IF(P60=2,$O$4,$O$5))</f>
        <v>0</v>
      </c>
    </row>
    <row r="61">
      <c r="A61" s="1" t="s">
        <v>339</v>
      </c>
      <c r="E61" s="27" t="s">
        <v>6447</v>
      </c>
    </row>
    <row r="62">
      <c r="A62" s="1" t="s">
        <v>341</v>
      </c>
    </row>
    <row r="63" ht="52.8">
      <c r="A63" s="1" t="s">
        <v>342</v>
      </c>
      <c r="E63" s="27" t="s">
        <v>5385</v>
      </c>
    </row>
    <row r="64">
      <c r="A64" s="1" t="s">
        <v>333</v>
      </c>
      <c r="B64" s="1">
        <v>14</v>
      </c>
      <c r="C64" s="26" t="s">
        <v>5382</v>
      </c>
      <c r="D64" t="s">
        <v>345</v>
      </c>
      <c r="E64" s="27" t="s">
        <v>5383</v>
      </c>
      <c r="F64" s="28" t="s">
        <v>361</v>
      </c>
      <c r="G64" s="29">
        <v>6.7999999999999998</v>
      </c>
      <c r="H64" s="28">
        <v>0</v>
      </c>
      <c r="I64" s="30">
        <f>ROUND(G64*H64,P4)</f>
        <v>0</v>
      </c>
      <c r="L64" s="30">
        <v>0</v>
      </c>
      <c r="M64" s="24">
        <f>ROUND(G64*L64,P4)</f>
        <v>0</v>
      </c>
      <c r="N64" s="25" t="s">
        <v>348</v>
      </c>
      <c r="O64" s="31">
        <f>M64*AA64</f>
        <v>0</v>
      </c>
      <c r="P64" s="1">
        <v>3</v>
      </c>
      <c r="AA64" s="1">
        <f>IF(P64=1,$O$3,IF(P64=2,$O$4,$O$5))</f>
        <v>0</v>
      </c>
    </row>
    <row r="65">
      <c r="A65" s="1" t="s">
        <v>339</v>
      </c>
      <c r="E65" s="27" t="s">
        <v>6449</v>
      </c>
    </row>
    <row r="66">
      <c r="A66" s="1" t="s">
        <v>341</v>
      </c>
    </row>
    <row r="67" ht="52.8">
      <c r="A67" s="1" t="s">
        <v>342</v>
      </c>
      <c r="E67" s="27" t="s">
        <v>5385</v>
      </c>
    </row>
    <row r="68">
      <c r="A68" s="1" t="s">
        <v>333</v>
      </c>
      <c r="B68" s="1">
        <v>15</v>
      </c>
      <c r="C68" s="26" t="s">
        <v>5454</v>
      </c>
      <c r="D68" t="s">
        <v>345</v>
      </c>
      <c r="E68" s="27" t="s">
        <v>5455</v>
      </c>
      <c r="F68" s="28" t="s">
        <v>361</v>
      </c>
      <c r="G68" s="29">
        <v>72</v>
      </c>
      <c r="H68" s="28">
        <v>0</v>
      </c>
      <c r="I68" s="30">
        <f>ROUND(G68*H68,P4)</f>
        <v>0</v>
      </c>
      <c r="L68" s="30">
        <v>0</v>
      </c>
      <c r="M68" s="24">
        <f>ROUND(G68*L68,P4)</f>
        <v>0</v>
      </c>
      <c r="N68" s="25" t="s">
        <v>348</v>
      </c>
      <c r="O68" s="31">
        <f>M68*AA68</f>
        <v>0</v>
      </c>
      <c r="P68" s="1">
        <v>3</v>
      </c>
      <c r="AA68" s="1">
        <f>IF(P68=1,$O$3,IF(P68=2,$O$4,$O$5))</f>
        <v>0</v>
      </c>
    </row>
    <row r="69">
      <c r="A69" s="1" t="s">
        <v>339</v>
      </c>
      <c r="E69" s="27" t="s">
        <v>5456</v>
      </c>
    </row>
    <row r="70">
      <c r="A70" s="1" t="s">
        <v>341</v>
      </c>
      <c r="E70" s="32" t="s">
        <v>5457</v>
      </c>
    </row>
    <row r="71" ht="92.4">
      <c r="A71" s="1" t="s">
        <v>342</v>
      </c>
      <c r="E71" s="27" t="s">
        <v>5390</v>
      </c>
    </row>
    <row r="72">
      <c r="A72" s="1" t="s">
        <v>333</v>
      </c>
      <c r="B72" s="1">
        <v>16</v>
      </c>
      <c r="C72" s="26" t="s">
        <v>5458</v>
      </c>
      <c r="D72" t="s">
        <v>345</v>
      </c>
      <c r="E72" s="27" t="s">
        <v>5459</v>
      </c>
      <c r="F72" s="28" t="s">
        <v>361</v>
      </c>
      <c r="G72" s="29">
        <v>12</v>
      </c>
      <c r="H72" s="28">
        <v>0</v>
      </c>
      <c r="I72" s="30">
        <f>ROUND(G72*H72,P4)</f>
        <v>0</v>
      </c>
      <c r="L72" s="30">
        <v>0</v>
      </c>
      <c r="M72" s="24">
        <f>ROUND(G72*L72,P4)</f>
        <v>0</v>
      </c>
      <c r="N72" s="25" t="s">
        <v>348</v>
      </c>
      <c r="O72" s="31">
        <f>M72*AA72</f>
        <v>0</v>
      </c>
      <c r="P72" s="1">
        <v>3</v>
      </c>
      <c r="AA72" s="1">
        <f>IF(P72=1,$O$3,IF(P72=2,$O$4,$O$5))</f>
        <v>0</v>
      </c>
    </row>
    <row r="73">
      <c r="A73" s="1" t="s">
        <v>339</v>
      </c>
      <c r="E73" s="27" t="s">
        <v>5734</v>
      </c>
    </row>
    <row r="74">
      <c r="A74" s="1" t="s">
        <v>341</v>
      </c>
    </row>
    <row r="75" ht="224.4">
      <c r="A75" s="1" t="s">
        <v>342</v>
      </c>
      <c r="E75" s="27" t="s">
        <v>5461</v>
      </c>
    </row>
    <row r="76">
      <c r="A76" s="1" t="s">
        <v>333</v>
      </c>
      <c r="B76" s="1">
        <v>17</v>
      </c>
      <c r="C76" s="26" t="s">
        <v>2640</v>
      </c>
      <c r="D76" t="s">
        <v>345</v>
      </c>
      <c r="E76" s="27" t="s">
        <v>2641</v>
      </c>
      <c r="F76" s="28" t="s">
        <v>481</v>
      </c>
      <c r="G76" s="29">
        <v>2.3999999999999999</v>
      </c>
      <c r="H76" s="28">
        <v>0</v>
      </c>
      <c r="I76" s="30">
        <f>ROUND(G76*H76,P4)</f>
        <v>0</v>
      </c>
      <c r="L76" s="30">
        <v>0</v>
      </c>
      <c r="M76" s="24">
        <f>ROUND(G76*L76,P4)</f>
        <v>0</v>
      </c>
      <c r="N76" s="25" t="s">
        <v>348</v>
      </c>
      <c r="O76" s="31">
        <f>M76*AA76</f>
        <v>0</v>
      </c>
      <c r="P76" s="1">
        <v>3</v>
      </c>
      <c r="AA76" s="1">
        <f>IF(P76=1,$O$3,IF(P76=2,$O$4,$O$5))</f>
        <v>0</v>
      </c>
    </row>
    <row r="77">
      <c r="A77" s="1" t="s">
        <v>339</v>
      </c>
      <c r="E77" s="27" t="s">
        <v>6450</v>
      </c>
    </row>
    <row r="78">
      <c r="A78" s="1" t="s">
        <v>341</v>
      </c>
    </row>
    <row r="79" ht="382.8">
      <c r="A79" s="1" t="s">
        <v>342</v>
      </c>
      <c r="E79" s="27" t="s">
        <v>2341</v>
      </c>
    </row>
    <row r="80">
      <c r="A80" s="1" t="s">
        <v>333</v>
      </c>
      <c r="B80" s="1">
        <v>18</v>
      </c>
      <c r="C80" s="26" t="s">
        <v>5391</v>
      </c>
      <c r="D80" t="s">
        <v>345</v>
      </c>
      <c r="E80" s="27" t="s">
        <v>5392</v>
      </c>
      <c r="F80" s="28" t="s">
        <v>481</v>
      </c>
      <c r="G80" s="29">
        <v>30.449999999999999</v>
      </c>
      <c r="H80" s="28">
        <v>0</v>
      </c>
      <c r="I80" s="30">
        <f>ROUND(G80*H80,P4)</f>
        <v>0</v>
      </c>
      <c r="L80" s="30">
        <v>0</v>
      </c>
      <c r="M80" s="24">
        <f>ROUND(G80*L80,P4)</f>
        <v>0</v>
      </c>
      <c r="N80" s="25" t="s">
        <v>348</v>
      </c>
      <c r="O80" s="31">
        <f>M80*AA80</f>
        <v>0</v>
      </c>
      <c r="P80" s="1">
        <v>3</v>
      </c>
      <c r="AA80" s="1">
        <f>IF(P80=1,$O$3,IF(P80=2,$O$4,$O$5))</f>
        <v>0</v>
      </c>
    </row>
    <row r="81">
      <c r="A81" s="1" t="s">
        <v>339</v>
      </c>
      <c r="E81" s="27" t="s">
        <v>6451</v>
      </c>
    </row>
    <row r="82">
      <c r="A82" s="1" t="s">
        <v>341</v>
      </c>
    </row>
    <row r="83" ht="382.8">
      <c r="A83" s="1" t="s">
        <v>342</v>
      </c>
      <c r="E83" s="27" t="s">
        <v>3827</v>
      </c>
    </row>
    <row r="84">
      <c r="A84" s="1" t="s">
        <v>333</v>
      </c>
      <c r="B84" s="1">
        <v>19</v>
      </c>
      <c r="C84" s="26" t="s">
        <v>5466</v>
      </c>
      <c r="D84" t="s">
        <v>345</v>
      </c>
      <c r="E84" s="27" t="s">
        <v>5467</v>
      </c>
      <c r="F84" s="28" t="s">
        <v>337</v>
      </c>
      <c r="G84" s="29">
        <v>1.0389999999999999</v>
      </c>
      <c r="H84" s="28">
        <v>0</v>
      </c>
      <c r="I84" s="30">
        <f>ROUND(G84*H84,P4)</f>
        <v>0</v>
      </c>
      <c r="L84" s="30">
        <v>0</v>
      </c>
      <c r="M84" s="24">
        <f>ROUND(G84*L84,P4)</f>
        <v>0</v>
      </c>
      <c r="N84" s="25" t="s">
        <v>348</v>
      </c>
      <c r="O84" s="31">
        <f>M84*AA84</f>
        <v>0</v>
      </c>
      <c r="P84" s="1">
        <v>3</v>
      </c>
      <c r="AA84" s="1">
        <f>IF(P84=1,$O$3,IF(P84=2,$O$4,$O$5))</f>
        <v>0</v>
      </c>
    </row>
    <row r="85">
      <c r="A85" s="1" t="s">
        <v>339</v>
      </c>
      <c r="E85" s="27" t="s">
        <v>6452</v>
      </c>
    </row>
    <row r="86">
      <c r="A86" s="1" t="s">
        <v>341</v>
      </c>
    </row>
    <row r="87" ht="316.8">
      <c r="A87" s="1" t="s">
        <v>342</v>
      </c>
      <c r="E87" s="27" t="s">
        <v>5398</v>
      </c>
    </row>
    <row r="88">
      <c r="A88" s="1" t="s">
        <v>333</v>
      </c>
      <c r="B88" s="1">
        <v>20</v>
      </c>
      <c r="C88" s="26" t="s">
        <v>5469</v>
      </c>
      <c r="D88" t="s">
        <v>345</v>
      </c>
      <c r="E88" s="27" t="s">
        <v>5470</v>
      </c>
      <c r="F88" s="28" t="s">
        <v>355</v>
      </c>
      <c r="G88" s="29">
        <v>8</v>
      </c>
      <c r="H88" s="28">
        <v>0</v>
      </c>
      <c r="I88" s="30">
        <f>ROUND(G88*H88,P4)</f>
        <v>0</v>
      </c>
      <c r="L88" s="30">
        <v>0</v>
      </c>
      <c r="M88" s="24">
        <f>ROUND(G88*L88,P4)</f>
        <v>0</v>
      </c>
      <c r="N88" s="25" t="s">
        <v>348</v>
      </c>
      <c r="O88" s="31">
        <f>M88*AA88</f>
        <v>0</v>
      </c>
      <c r="P88" s="1">
        <v>3</v>
      </c>
      <c r="AA88" s="1">
        <f>IF(P88=1,$O$3,IF(P88=2,$O$4,$O$5))</f>
        <v>0</v>
      </c>
    </row>
    <row r="89">
      <c r="A89" s="1" t="s">
        <v>339</v>
      </c>
      <c r="E89" s="27" t="s">
        <v>5471</v>
      </c>
    </row>
    <row r="90">
      <c r="A90" s="1" t="s">
        <v>341</v>
      </c>
      <c r="E90" s="32" t="s">
        <v>5472</v>
      </c>
    </row>
    <row r="91" ht="66">
      <c r="A91" s="1" t="s">
        <v>342</v>
      </c>
      <c r="E91" s="27" t="s">
        <v>5402</v>
      </c>
    </row>
    <row r="92">
      <c r="A92" s="1" t="s">
        <v>330</v>
      </c>
      <c r="C92" s="22" t="s">
        <v>357</v>
      </c>
      <c r="E92" s="23" t="s">
        <v>5190</v>
      </c>
      <c r="L92" s="24">
        <f>SUMIFS(L93:L100,A93:A100,"P")</f>
        <v>0</v>
      </c>
      <c r="M92" s="24">
        <f>SUMIFS(M93:M100,A93:A100,"P")</f>
        <v>0</v>
      </c>
      <c r="N92" s="25"/>
    </row>
    <row r="93">
      <c r="A93" s="1" t="s">
        <v>333</v>
      </c>
      <c r="B93" s="1">
        <v>21</v>
      </c>
      <c r="C93" s="26" t="s">
        <v>5632</v>
      </c>
      <c r="D93" t="s">
        <v>345</v>
      </c>
      <c r="E93" s="27" t="s">
        <v>5633</v>
      </c>
      <c r="F93" s="28" t="s">
        <v>481</v>
      </c>
      <c r="G93" s="29">
        <v>10.42</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c r="E95" s="32" t="s">
        <v>6453</v>
      </c>
    </row>
    <row r="96" ht="382.8">
      <c r="A96" s="1" t="s">
        <v>342</v>
      </c>
      <c r="E96" s="27" t="s">
        <v>3827</v>
      </c>
    </row>
    <row r="97">
      <c r="A97" s="1" t="s">
        <v>333</v>
      </c>
      <c r="B97" s="1">
        <v>22</v>
      </c>
      <c r="C97" s="26" t="s">
        <v>5635</v>
      </c>
      <c r="D97" t="s">
        <v>345</v>
      </c>
      <c r="E97" s="27" t="s">
        <v>5636</v>
      </c>
      <c r="F97" s="28" t="s">
        <v>337</v>
      </c>
      <c r="G97" s="29">
        <v>0.96999999999999997</v>
      </c>
      <c r="H97" s="28">
        <v>0</v>
      </c>
      <c r="I97" s="30">
        <f>ROUND(G97*H97,P4)</f>
        <v>0</v>
      </c>
      <c r="L97" s="30">
        <v>0</v>
      </c>
      <c r="M97" s="24">
        <f>ROUND(G97*L97,P4)</f>
        <v>0</v>
      </c>
      <c r="N97" s="25" t="s">
        <v>348</v>
      </c>
      <c r="O97" s="31">
        <f>M97*AA97</f>
        <v>0</v>
      </c>
      <c r="P97" s="1">
        <v>3</v>
      </c>
      <c r="AA97" s="1">
        <f>IF(P97=1,$O$3,IF(P97=2,$O$4,$O$5))</f>
        <v>0</v>
      </c>
    </row>
    <row r="98">
      <c r="A98" s="1" t="s">
        <v>339</v>
      </c>
      <c r="E98" s="27" t="s">
        <v>6454</v>
      </c>
    </row>
    <row r="99">
      <c r="A99" s="1" t="s">
        <v>341</v>
      </c>
      <c r="E99" s="32" t="s">
        <v>6455</v>
      </c>
    </row>
    <row r="100" ht="303.6">
      <c r="A100" s="1" t="s">
        <v>342</v>
      </c>
      <c r="E100" s="27" t="s">
        <v>3831</v>
      </c>
    </row>
    <row r="101">
      <c r="A101" s="1" t="s">
        <v>330</v>
      </c>
      <c r="C101" s="22" t="s">
        <v>486</v>
      </c>
      <c r="E101" s="23" t="s">
        <v>3835</v>
      </c>
      <c r="L101" s="24">
        <f>SUMIFS(L102:L125,A102:A125,"P")</f>
        <v>0</v>
      </c>
      <c r="M101" s="24">
        <f>SUMIFS(M102:M125,A102:A125,"P")</f>
        <v>0</v>
      </c>
      <c r="N101" s="25"/>
    </row>
    <row r="102">
      <c r="A102" s="1" t="s">
        <v>333</v>
      </c>
      <c r="B102" s="1">
        <v>23</v>
      </c>
      <c r="C102" s="26" t="s">
        <v>5416</v>
      </c>
      <c r="D102" t="s">
        <v>345</v>
      </c>
      <c r="E102" s="27" t="s">
        <v>5417</v>
      </c>
      <c r="F102" s="28" t="s">
        <v>481</v>
      </c>
      <c r="G102" s="29">
        <v>13.91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39.6">
      <c r="A104" s="1" t="s">
        <v>341</v>
      </c>
      <c r="E104" s="32" t="s">
        <v>6456</v>
      </c>
    </row>
    <row r="105" ht="382.8">
      <c r="A105" s="1" t="s">
        <v>342</v>
      </c>
      <c r="E105" s="27" t="s">
        <v>2341</v>
      </c>
    </row>
    <row r="106">
      <c r="A106" s="1" t="s">
        <v>333</v>
      </c>
      <c r="B106" s="1">
        <v>24</v>
      </c>
      <c r="C106" s="26" t="s">
        <v>4903</v>
      </c>
      <c r="D106" t="s">
        <v>345</v>
      </c>
      <c r="E106" s="27" t="s">
        <v>4904</v>
      </c>
      <c r="F106" s="28" t="s">
        <v>481</v>
      </c>
      <c r="G106" s="29">
        <v>1.22</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39.6">
      <c r="A108" s="1" t="s">
        <v>341</v>
      </c>
      <c r="E108" s="32" t="s">
        <v>6457</v>
      </c>
    </row>
    <row r="109" ht="382.8">
      <c r="A109" s="1" t="s">
        <v>342</v>
      </c>
      <c r="E109" s="27" t="s">
        <v>2341</v>
      </c>
    </row>
    <row r="110">
      <c r="A110" s="1" t="s">
        <v>333</v>
      </c>
      <c r="B110" s="1">
        <v>25</v>
      </c>
      <c r="C110" s="26" t="s">
        <v>5522</v>
      </c>
      <c r="D110" t="s">
        <v>345</v>
      </c>
      <c r="E110" s="27" t="s">
        <v>5523</v>
      </c>
      <c r="F110" s="28" t="s">
        <v>481</v>
      </c>
      <c r="G110" s="29">
        <v>3.25</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6458</v>
      </c>
    </row>
    <row r="113" ht="382.8">
      <c r="A113" s="1" t="s">
        <v>342</v>
      </c>
      <c r="E113" s="27" t="s">
        <v>3827</v>
      </c>
    </row>
    <row r="114">
      <c r="A114" s="1" t="s">
        <v>333</v>
      </c>
      <c r="B114" s="1">
        <v>26</v>
      </c>
      <c r="C114" s="26" t="s">
        <v>4132</v>
      </c>
      <c r="D114" t="s">
        <v>345</v>
      </c>
      <c r="E114" s="27" t="s">
        <v>4133</v>
      </c>
      <c r="F114" s="28" t="s">
        <v>481</v>
      </c>
      <c r="G114" s="29">
        <v>1.292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6459</v>
      </c>
    </row>
    <row r="117" ht="79.2">
      <c r="A117" s="1" t="s">
        <v>342</v>
      </c>
      <c r="E117" s="27" t="s">
        <v>4135</v>
      </c>
    </row>
    <row r="118">
      <c r="A118" s="1" t="s">
        <v>333</v>
      </c>
      <c r="B118" s="1">
        <v>27</v>
      </c>
      <c r="C118" s="26" t="s">
        <v>5098</v>
      </c>
      <c r="D118" t="s">
        <v>345</v>
      </c>
      <c r="E118" s="27" t="s">
        <v>5099</v>
      </c>
      <c r="F118" s="28" t="s">
        <v>337</v>
      </c>
      <c r="G118" s="29">
        <v>0.17599999999999999</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6460</v>
      </c>
    </row>
    <row r="121" ht="303.6">
      <c r="A121" s="1" t="s">
        <v>342</v>
      </c>
      <c r="E121" s="27" t="s">
        <v>3831</v>
      </c>
    </row>
    <row r="122">
      <c r="A122" s="1" t="s">
        <v>333</v>
      </c>
      <c r="B122" s="1">
        <v>28</v>
      </c>
      <c r="C122" s="26" t="s">
        <v>3842</v>
      </c>
      <c r="D122" t="s">
        <v>345</v>
      </c>
      <c r="E122" s="27" t="s">
        <v>3843</v>
      </c>
      <c r="F122" s="28" t="s">
        <v>481</v>
      </c>
      <c r="G122" s="29">
        <v>6.5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6461</v>
      </c>
    </row>
    <row r="125" ht="118.8">
      <c r="A125" s="1" t="s">
        <v>342</v>
      </c>
      <c r="E125" s="27" t="s">
        <v>3845</v>
      </c>
    </row>
    <row r="126">
      <c r="A126" s="1" t="s">
        <v>330</v>
      </c>
      <c r="C126" s="22" t="s">
        <v>522</v>
      </c>
      <c r="E126" s="23" t="s">
        <v>5212</v>
      </c>
      <c r="L126" s="24">
        <f>SUMIFS(L127:L130,A127:A130,"P")</f>
        <v>0</v>
      </c>
      <c r="M126" s="24">
        <f>SUMIFS(M127:M130,A127:A130,"P")</f>
        <v>0</v>
      </c>
      <c r="N126" s="25"/>
    </row>
    <row r="127" ht="26.4">
      <c r="A127" s="1" t="s">
        <v>333</v>
      </c>
      <c r="B127" s="1">
        <v>29</v>
      </c>
      <c r="C127" s="26" t="s">
        <v>3954</v>
      </c>
      <c r="D127" t="s">
        <v>345</v>
      </c>
      <c r="E127" s="27" t="s">
        <v>3955</v>
      </c>
      <c r="F127" s="28" t="s">
        <v>476</v>
      </c>
      <c r="G127" s="29">
        <v>289.39999999999998</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6462</v>
      </c>
    </row>
    <row r="130" ht="211.2">
      <c r="A130" s="1" t="s">
        <v>342</v>
      </c>
      <c r="E130" s="27" t="s">
        <v>3957</v>
      </c>
    </row>
    <row r="131">
      <c r="A131" s="1" t="s">
        <v>330</v>
      </c>
      <c r="C131" s="22" t="s">
        <v>526</v>
      </c>
      <c r="E131" s="23" t="s">
        <v>5646</v>
      </c>
      <c r="L131" s="24">
        <f>SUMIFS(L132:L135,A132:A135,"P")</f>
        <v>0</v>
      </c>
      <c r="M131" s="24">
        <f>SUMIFS(M132:M135,A132:A135,"P")</f>
        <v>0</v>
      </c>
      <c r="N131" s="25"/>
    </row>
    <row r="132">
      <c r="A132" s="1" t="s">
        <v>333</v>
      </c>
      <c r="B132" s="1">
        <v>30</v>
      </c>
      <c r="C132" s="26" t="s">
        <v>5647</v>
      </c>
      <c r="D132" t="s">
        <v>345</v>
      </c>
      <c r="E132" s="27" t="s">
        <v>5648</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6463</v>
      </c>
    </row>
    <row r="134">
      <c r="A134" s="1" t="s">
        <v>341</v>
      </c>
    </row>
    <row r="135" ht="52.8">
      <c r="A135" s="1" t="s">
        <v>342</v>
      </c>
      <c r="E135" s="27" t="s">
        <v>4825</v>
      </c>
    </row>
    <row r="136">
      <c r="A136" s="1" t="s">
        <v>330</v>
      </c>
      <c r="C136" s="22" t="s">
        <v>3980</v>
      </c>
      <c r="E136" s="23" t="s">
        <v>5217</v>
      </c>
      <c r="L136" s="24">
        <f>SUMIFS(L137:L164,A137:A164,"P")</f>
        <v>0</v>
      </c>
      <c r="M136" s="24">
        <f>SUMIFS(M137:M164,A137:A164,"P")</f>
        <v>0</v>
      </c>
      <c r="N136" s="25"/>
    </row>
    <row r="137">
      <c r="A137" s="1" t="s">
        <v>333</v>
      </c>
      <c r="B137" s="1">
        <v>31</v>
      </c>
      <c r="C137" s="26" t="s">
        <v>4941</v>
      </c>
      <c r="D137" t="s">
        <v>345</v>
      </c>
      <c r="E137" s="27" t="s">
        <v>4942</v>
      </c>
      <c r="F137" s="28" t="s">
        <v>361</v>
      </c>
      <c r="G137" s="29">
        <v>21.800000000000001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6464</v>
      </c>
    </row>
    <row r="140" ht="79.2">
      <c r="A140" s="1" t="s">
        <v>342</v>
      </c>
      <c r="E140" s="27" t="s">
        <v>4944</v>
      </c>
    </row>
    <row r="141">
      <c r="A141" s="1" t="s">
        <v>333</v>
      </c>
      <c r="B141" s="1">
        <v>32</v>
      </c>
      <c r="C141" s="26" t="s">
        <v>6428</v>
      </c>
      <c r="D141" t="s">
        <v>345</v>
      </c>
      <c r="E141" s="27" t="s">
        <v>6429</v>
      </c>
      <c r="F141" s="28" t="s">
        <v>361</v>
      </c>
      <c r="G141" s="29">
        <v>64.599999999999994</v>
      </c>
      <c r="H141" s="28">
        <v>0</v>
      </c>
      <c r="I141" s="30">
        <f>ROUND(G141*H141,P4)</f>
        <v>0</v>
      </c>
      <c r="L141" s="30">
        <v>0</v>
      </c>
      <c r="M141" s="24">
        <f>ROUND(G141*L141,P4)</f>
        <v>0</v>
      </c>
      <c r="N141" s="25" t="s">
        <v>348</v>
      </c>
      <c r="O141" s="31">
        <f>M141*AA141</f>
        <v>0</v>
      </c>
      <c r="P141" s="1">
        <v>3</v>
      </c>
      <c r="AA141" s="1">
        <f>IF(P141=1,$O$3,IF(P141=2,$O$4,$O$5))</f>
        <v>0</v>
      </c>
    </row>
    <row r="142">
      <c r="A142" s="1" t="s">
        <v>339</v>
      </c>
      <c r="E142" s="27" t="s">
        <v>6465</v>
      </c>
    </row>
    <row r="143">
      <c r="A143" s="1" t="s">
        <v>341</v>
      </c>
    </row>
    <row r="144" ht="79.2">
      <c r="A144" s="1" t="s">
        <v>342</v>
      </c>
      <c r="E144" s="27" t="s">
        <v>4841</v>
      </c>
    </row>
    <row r="145">
      <c r="A145" s="1" t="s">
        <v>333</v>
      </c>
      <c r="B145" s="1">
        <v>33</v>
      </c>
      <c r="C145" s="26" t="s">
        <v>5486</v>
      </c>
      <c r="D145" t="s">
        <v>345</v>
      </c>
      <c r="E145" s="27" t="s">
        <v>5487</v>
      </c>
      <c r="F145" s="28" t="s">
        <v>337</v>
      </c>
      <c r="G145" s="29">
        <v>0.89200000000000002</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ht="39.6">
      <c r="A147" s="1" t="s">
        <v>341</v>
      </c>
      <c r="E147" s="32" t="s">
        <v>6466</v>
      </c>
    </row>
    <row r="148" ht="52.8">
      <c r="A148" s="1" t="s">
        <v>342</v>
      </c>
      <c r="E148" s="27" t="s">
        <v>5489</v>
      </c>
    </row>
    <row r="149">
      <c r="A149" s="1" t="s">
        <v>333</v>
      </c>
      <c r="B149" s="1">
        <v>34</v>
      </c>
      <c r="C149" s="26" t="s">
        <v>6432</v>
      </c>
      <c r="D149" t="s">
        <v>345</v>
      </c>
      <c r="E149" s="27" t="s">
        <v>6433</v>
      </c>
      <c r="F149" s="28" t="s">
        <v>361</v>
      </c>
      <c r="G149" s="29">
        <v>66.200000000000003</v>
      </c>
      <c r="H149" s="28">
        <v>0</v>
      </c>
      <c r="I149" s="30">
        <f>ROUND(G149*H149,P4)</f>
        <v>0</v>
      </c>
      <c r="L149" s="30">
        <v>0</v>
      </c>
      <c r="M149" s="24">
        <f>ROUND(G149*L149,P4)</f>
        <v>0</v>
      </c>
      <c r="N149" s="25" t="s">
        <v>348</v>
      </c>
      <c r="O149" s="31">
        <f>M149*AA149</f>
        <v>0</v>
      </c>
      <c r="P149" s="1">
        <v>3</v>
      </c>
      <c r="AA149" s="1">
        <f>IF(P149=1,$O$3,IF(P149=2,$O$4,$O$5))</f>
        <v>0</v>
      </c>
    </row>
    <row r="150">
      <c r="A150" s="1" t="s">
        <v>339</v>
      </c>
      <c r="E150" s="27" t="s">
        <v>5176</v>
      </c>
    </row>
    <row r="151">
      <c r="A151" s="1" t="s">
        <v>341</v>
      </c>
      <c r="E151" s="32" t="s">
        <v>6467</v>
      </c>
    </row>
    <row r="152" ht="132">
      <c r="A152" s="1" t="s">
        <v>342</v>
      </c>
      <c r="E152" s="27" t="s">
        <v>5493</v>
      </c>
    </row>
    <row r="153">
      <c r="A153" s="1" t="s">
        <v>333</v>
      </c>
      <c r="B153" s="1">
        <v>35</v>
      </c>
      <c r="C153" s="26" t="s">
        <v>5228</v>
      </c>
      <c r="D153" t="s">
        <v>345</v>
      </c>
      <c r="E153" s="27" t="s">
        <v>5229</v>
      </c>
      <c r="F153" s="28" t="s">
        <v>481</v>
      </c>
      <c r="G153" s="29">
        <v>0.46999999999999997</v>
      </c>
      <c r="H153" s="28">
        <v>0</v>
      </c>
      <c r="I153" s="30">
        <f>ROUND(G153*H153,P4)</f>
        <v>0</v>
      </c>
      <c r="L153" s="30">
        <v>0</v>
      </c>
      <c r="M153" s="24">
        <f>ROUND(G153*L153,P4)</f>
        <v>0</v>
      </c>
      <c r="N153" s="25" t="s">
        <v>348</v>
      </c>
      <c r="O153" s="31">
        <f>M153*AA153</f>
        <v>0</v>
      </c>
      <c r="P153" s="1">
        <v>3</v>
      </c>
      <c r="AA153" s="1">
        <f>IF(P153=1,$O$3,IF(P153=2,$O$4,$O$5))</f>
        <v>0</v>
      </c>
    </row>
    <row r="154">
      <c r="A154" s="1" t="s">
        <v>339</v>
      </c>
      <c r="E154" s="27" t="s">
        <v>6435</v>
      </c>
    </row>
    <row r="155">
      <c r="A155" s="1" t="s">
        <v>341</v>
      </c>
    </row>
    <row r="156" ht="92.4">
      <c r="A156" s="1" t="s">
        <v>342</v>
      </c>
      <c r="E156" s="27" t="s">
        <v>5142</v>
      </c>
    </row>
    <row r="157">
      <c r="A157" s="1" t="s">
        <v>333</v>
      </c>
      <c r="B157" s="1">
        <v>36</v>
      </c>
      <c r="C157" s="26" t="s">
        <v>5231</v>
      </c>
      <c r="D157" t="s">
        <v>345</v>
      </c>
      <c r="E157" s="27" t="s">
        <v>5232</v>
      </c>
      <c r="F157" s="28" t="s">
        <v>481</v>
      </c>
      <c r="G157" s="29">
        <v>30.079999999999998</v>
      </c>
      <c r="H157" s="28">
        <v>0</v>
      </c>
      <c r="I157" s="30">
        <f>ROUND(G157*H157,P4)</f>
        <v>0</v>
      </c>
      <c r="L157" s="30">
        <v>0</v>
      </c>
      <c r="M157" s="24">
        <f>ROUND(G157*L157,P4)</f>
        <v>0</v>
      </c>
      <c r="N157" s="25" t="s">
        <v>348</v>
      </c>
      <c r="O157" s="31">
        <f>M157*AA157</f>
        <v>0</v>
      </c>
      <c r="P157" s="1">
        <v>3</v>
      </c>
      <c r="AA157" s="1">
        <f>IF(P157=1,$O$3,IF(P157=2,$O$4,$O$5))</f>
        <v>0</v>
      </c>
    </row>
    <row r="158">
      <c r="A158" s="1" t="s">
        <v>339</v>
      </c>
      <c r="E158" s="27" t="s">
        <v>5176</v>
      </c>
    </row>
    <row r="159">
      <c r="A159" s="1" t="s">
        <v>341</v>
      </c>
      <c r="E159" s="32" t="s">
        <v>6468</v>
      </c>
    </row>
    <row r="160" ht="92.4">
      <c r="A160" s="1" t="s">
        <v>342</v>
      </c>
      <c r="E160" s="27" t="s">
        <v>5142</v>
      </c>
    </row>
    <row r="161">
      <c r="A161" s="1" t="s">
        <v>333</v>
      </c>
      <c r="B161" s="1">
        <v>37</v>
      </c>
      <c r="C161" s="26" t="s">
        <v>5496</v>
      </c>
      <c r="D161" t="s">
        <v>345</v>
      </c>
      <c r="E161" s="27" t="s">
        <v>5497</v>
      </c>
      <c r="F161" s="28" t="s">
        <v>481</v>
      </c>
      <c r="G161" s="29">
        <v>10.970000000000001</v>
      </c>
      <c r="H161" s="28">
        <v>0</v>
      </c>
      <c r="I161" s="30">
        <f>ROUND(G161*H161,P4)</f>
        <v>0</v>
      </c>
      <c r="L161" s="30">
        <v>0</v>
      </c>
      <c r="M161" s="24">
        <f>ROUND(G161*L161,P4)</f>
        <v>0</v>
      </c>
      <c r="N161" s="25" t="s">
        <v>348</v>
      </c>
      <c r="O161" s="31">
        <f>M161*AA161</f>
        <v>0</v>
      </c>
      <c r="P161" s="1">
        <v>3</v>
      </c>
      <c r="AA161" s="1">
        <f>IF(P161=1,$O$3,IF(P161=2,$O$4,$O$5))</f>
        <v>0</v>
      </c>
    </row>
    <row r="162">
      <c r="A162" s="1" t="s">
        <v>339</v>
      </c>
      <c r="E162" s="27" t="s">
        <v>5176</v>
      </c>
    </row>
    <row r="163">
      <c r="A163" s="1" t="s">
        <v>341</v>
      </c>
      <c r="E163" s="32" t="s">
        <v>6469</v>
      </c>
    </row>
    <row r="164" ht="92.4">
      <c r="A164" s="1" t="s">
        <v>342</v>
      </c>
      <c r="E164"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COUNTIFS(L8:L160,"=0",A8:A160,"P")+COUNTIFS(L8:L160,"",A8:A160,"P")+SUM(Q8:Q160)</f>
        <v>0</v>
      </c>
    </row>
    <row r="8">
      <c r="A8" s="1" t="s">
        <v>328</v>
      </c>
      <c r="C8" s="22" t="s">
        <v>6470</v>
      </c>
      <c r="E8" s="23" t="s">
        <v>177</v>
      </c>
      <c r="L8" s="24">
        <f>L9+L18+L51+L100+L113+L134+L139</f>
        <v>0</v>
      </c>
      <c r="M8" s="24">
        <f>M9+M18+M51+M100+M113+M134+M139</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791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6471</v>
      </c>
    </row>
    <row r="13" ht="158.4">
      <c r="A13" s="1" t="s">
        <v>342</v>
      </c>
      <c r="E13" s="27" t="s">
        <v>343</v>
      </c>
    </row>
    <row r="14" ht="26.4">
      <c r="A14" s="1" t="s">
        <v>333</v>
      </c>
      <c r="B14" s="1">
        <v>2</v>
      </c>
      <c r="C14" s="26" t="s">
        <v>3728</v>
      </c>
      <c r="D14" t="s">
        <v>3729</v>
      </c>
      <c r="E14" s="27" t="s">
        <v>3730</v>
      </c>
      <c r="F14" s="28" t="s">
        <v>337</v>
      </c>
      <c r="G14" s="29">
        <v>109.339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6472</v>
      </c>
    </row>
    <row r="17" ht="158.4">
      <c r="A17" s="1" t="s">
        <v>342</v>
      </c>
      <c r="E17" s="27" t="s">
        <v>343</v>
      </c>
    </row>
    <row r="18">
      <c r="A18" s="1" t="s">
        <v>330</v>
      </c>
      <c r="C18" s="22" t="s">
        <v>331</v>
      </c>
      <c r="E18" s="23" t="s">
        <v>1352</v>
      </c>
      <c r="L18" s="24">
        <f>SUMIFS(L19:L50,A19:A50,"P")</f>
        <v>0</v>
      </c>
      <c r="M18" s="24">
        <f>SUMIFS(M19:M50,A19:A50,"P")</f>
        <v>0</v>
      </c>
      <c r="N18" s="25"/>
    </row>
    <row r="19">
      <c r="A19" s="1" t="s">
        <v>333</v>
      </c>
      <c r="B19" s="1">
        <v>3</v>
      </c>
      <c r="C19" s="26" t="s">
        <v>5156</v>
      </c>
      <c r="D19" t="s">
        <v>345</v>
      </c>
      <c r="E19" s="27" t="s">
        <v>5157</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5158</v>
      </c>
    </row>
    <row r="22" ht="105.6">
      <c r="A22" s="1" t="s">
        <v>342</v>
      </c>
      <c r="E22" s="27" t="s">
        <v>5159</v>
      </c>
    </row>
    <row r="23">
      <c r="A23" s="1" t="s">
        <v>333</v>
      </c>
      <c r="B23" s="1">
        <v>4</v>
      </c>
      <c r="C23" s="26" t="s">
        <v>6473</v>
      </c>
      <c r="D23" t="s">
        <v>345</v>
      </c>
      <c r="E23" s="27" t="s">
        <v>6474</v>
      </c>
      <c r="F23" s="28" t="s">
        <v>361</v>
      </c>
      <c r="G23" s="29">
        <v>21</v>
      </c>
      <c r="H23" s="28">
        <v>0</v>
      </c>
      <c r="I23" s="30">
        <f>ROUND(G23*H23,P4)</f>
        <v>0</v>
      </c>
      <c r="L23" s="30">
        <v>0</v>
      </c>
      <c r="M23" s="24">
        <f>ROUND(G23*L23,P4)</f>
        <v>0</v>
      </c>
      <c r="N23" s="25" t="s">
        <v>348</v>
      </c>
      <c r="O23" s="31">
        <f>M23*AA23</f>
        <v>0</v>
      </c>
      <c r="P23" s="1">
        <v>3</v>
      </c>
      <c r="AA23" s="1">
        <f>IF(P23=1,$O$3,IF(P23=2,$O$4,$O$5))</f>
        <v>0</v>
      </c>
    </row>
    <row r="24">
      <c r="A24" s="1" t="s">
        <v>339</v>
      </c>
      <c r="E24" s="27" t="s">
        <v>6475</v>
      </c>
    </row>
    <row r="25">
      <c r="A25" s="1" t="s">
        <v>341</v>
      </c>
    </row>
    <row r="26" ht="105.6">
      <c r="A26" s="1" t="s">
        <v>342</v>
      </c>
      <c r="E26" s="27" t="s">
        <v>5163</v>
      </c>
    </row>
    <row r="27">
      <c r="A27" s="1" t="s">
        <v>333</v>
      </c>
      <c r="B27" s="1">
        <v>5</v>
      </c>
      <c r="C27" s="26" t="s">
        <v>5170</v>
      </c>
      <c r="D27" t="s">
        <v>345</v>
      </c>
      <c r="E27" s="27" t="s">
        <v>5171</v>
      </c>
      <c r="F27" s="28" t="s">
        <v>481</v>
      </c>
      <c r="G27" s="29">
        <v>150.59999999999999</v>
      </c>
      <c r="H27" s="28">
        <v>0</v>
      </c>
      <c r="I27" s="30">
        <f>ROUND(G27*H27,P4)</f>
        <v>0</v>
      </c>
      <c r="L27" s="30">
        <v>0</v>
      </c>
      <c r="M27" s="24">
        <f>ROUND(G27*L27,P4)</f>
        <v>0</v>
      </c>
      <c r="N27" s="25" t="s">
        <v>348</v>
      </c>
      <c r="O27" s="31">
        <f>M27*AA27</f>
        <v>0</v>
      </c>
      <c r="P27" s="1">
        <v>3</v>
      </c>
      <c r="AA27" s="1">
        <f>IF(P27=1,$O$3,IF(P27=2,$O$4,$O$5))</f>
        <v>0</v>
      </c>
    </row>
    <row r="28">
      <c r="A28" s="1" t="s">
        <v>339</v>
      </c>
      <c r="E28" s="27" t="s">
        <v>5244</v>
      </c>
    </row>
    <row r="29">
      <c r="A29" s="1" t="s">
        <v>341</v>
      </c>
      <c r="E29" s="32" t="s">
        <v>6476</v>
      </c>
    </row>
    <row r="30" ht="330">
      <c r="A30" s="1" t="s">
        <v>342</v>
      </c>
      <c r="E30" s="27" t="s">
        <v>5173</v>
      </c>
    </row>
    <row r="31">
      <c r="A31" s="1" t="s">
        <v>333</v>
      </c>
      <c r="B31" s="1">
        <v>6</v>
      </c>
      <c r="C31" s="26" t="s">
        <v>5174</v>
      </c>
      <c r="D31" t="s">
        <v>345</v>
      </c>
      <c r="E31" s="27" t="s">
        <v>5175</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5432</v>
      </c>
    </row>
    <row r="33">
      <c r="A33" s="1" t="s">
        <v>341</v>
      </c>
    </row>
    <row r="34" ht="92.4">
      <c r="A34" s="1" t="s">
        <v>342</v>
      </c>
      <c r="E34" s="27" t="s">
        <v>4083</v>
      </c>
    </row>
    <row r="35">
      <c r="A35" s="1" t="s">
        <v>333</v>
      </c>
      <c r="B35" s="1">
        <v>7</v>
      </c>
      <c r="C35" s="26" t="s">
        <v>5367</v>
      </c>
      <c r="D35" t="s">
        <v>345</v>
      </c>
      <c r="E35" s="27" t="s">
        <v>5368</v>
      </c>
      <c r="F35" s="28" t="s">
        <v>481</v>
      </c>
      <c r="G35" s="29">
        <v>179.81</v>
      </c>
      <c r="H35" s="28">
        <v>0</v>
      </c>
      <c r="I35" s="30">
        <f>ROUND(G35*H35,P4)</f>
        <v>0</v>
      </c>
      <c r="L35" s="30">
        <v>0</v>
      </c>
      <c r="M35" s="24">
        <f>ROUND(G35*L35,P4)</f>
        <v>0</v>
      </c>
      <c r="N35" s="25" t="s">
        <v>348</v>
      </c>
      <c r="O35" s="31">
        <f>M35*AA35</f>
        <v>0</v>
      </c>
      <c r="P35" s="1">
        <v>3</v>
      </c>
      <c r="AA35" s="1">
        <f>IF(P35=1,$O$3,IF(P35=2,$O$4,$O$5))</f>
        <v>0</v>
      </c>
    </row>
    <row r="36">
      <c r="A36" s="1" t="s">
        <v>339</v>
      </c>
      <c r="E36" s="27" t="s">
        <v>5874</v>
      </c>
    </row>
    <row r="37">
      <c r="A37" s="1" t="s">
        <v>341</v>
      </c>
      <c r="E37" s="32" t="s">
        <v>6477</v>
      </c>
    </row>
    <row r="38" ht="356.4">
      <c r="A38" s="1" t="s">
        <v>342</v>
      </c>
      <c r="E38" s="27" t="s">
        <v>485</v>
      </c>
    </row>
    <row r="39">
      <c r="A39" s="1" t="s">
        <v>333</v>
      </c>
      <c r="B39" s="1">
        <v>8</v>
      </c>
      <c r="C39" s="26" t="s">
        <v>5844</v>
      </c>
      <c r="D39" t="s">
        <v>345</v>
      </c>
      <c r="E39" s="27" t="s">
        <v>5845</v>
      </c>
      <c r="F39" s="28" t="s">
        <v>481</v>
      </c>
      <c r="G39" s="29">
        <v>385.69</v>
      </c>
      <c r="H39" s="28">
        <v>0</v>
      </c>
      <c r="I39" s="30">
        <f>ROUND(G39*H39,P4)</f>
        <v>0</v>
      </c>
      <c r="L39" s="30">
        <v>0</v>
      </c>
      <c r="M39" s="24">
        <f>ROUND(G39*L39,P4)</f>
        <v>0</v>
      </c>
      <c r="N39" s="25" t="s">
        <v>348</v>
      </c>
      <c r="O39" s="31">
        <f>M39*AA39</f>
        <v>0</v>
      </c>
      <c r="P39" s="1">
        <v>3</v>
      </c>
      <c r="AA39" s="1">
        <f>IF(P39=1,$O$3,IF(P39=2,$O$4,$O$5))</f>
        <v>0</v>
      </c>
    </row>
    <row r="40">
      <c r="A40" s="1" t="s">
        <v>339</v>
      </c>
      <c r="E40" s="27" t="s">
        <v>5242</v>
      </c>
    </row>
    <row r="41">
      <c r="A41" s="1" t="s">
        <v>341</v>
      </c>
      <c r="E41" s="32" t="s">
        <v>6478</v>
      </c>
    </row>
    <row r="42" ht="356.4">
      <c r="A42" s="1" t="s">
        <v>342</v>
      </c>
      <c r="E42" s="27" t="s">
        <v>485</v>
      </c>
    </row>
    <row r="43">
      <c r="A43" s="1" t="s">
        <v>333</v>
      </c>
      <c r="B43" s="1">
        <v>9</v>
      </c>
      <c r="C43" s="26" t="s">
        <v>3777</v>
      </c>
      <c r="D43" t="s">
        <v>345</v>
      </c>
      <c r="E43" s="27" t="s">
        <v>3778</v>
      </c>
      <c r="F43" s="28" t="s">
        <v>481</v>
      </c>
      <c r="G43" s="29">
        <v>565.5</v>
      </c>
      <c r="H43" s="28">
        <v>0</v>
      </c>
      <c r="I43" s="30">
        <f>ROUND(G43*H43,P4)</f>
        <v>0</v>
      </c>
      <c r="L43" s="30">
        <v>0</v>
      </c>
      <c r="M43" s="24">
        <f>ROUND(G43*L43,P4)</f>
        <v>0</v>
      </c>
      <c r="N43" s="25" t="s">
        <v>348</v>
      </c>
      <c r="O43" s="31">
        <f>M43*AA43</f>
        <v>0</v>
      </c>
      <c r="P43" s="1">
        <v>3</v>
      </c>
      <c r="AA43" s="1">
        <f>IF(P43=1,$O$3,IF(P43=2,$O$4,$O$5))</f>
        <v>0</v>
      </c>
    </row>
    <row r="44">
      <c r="A44" s="1" t="s">
        <v>339</v>
      </c>
      <c r="E44" s="27" t="s">
        <v>5181</v>
      </c>
    </row>
    <row r="45">
      <c r="A45" s="1" t="s">
        <v>341</v>
      </c>
      <c r="E45" s="32" t="s">
        <v>6479</v>
      </c>
    </row>
    <row r="46" ht="224.4">
      <c r="A46" s="1" t="s">
        <v>342</v>
      </c>
      <c r="E46" s="27" t="s">
        <v>3779</v>
      </c>
    </row>
    <row r="47">
      <c r="A47" s="1" t="s">
        <v>333</v>
      </c>
      <c r="B47" s="1">
        <v>10</v>
      </c>
      <c r="C47" s="26" t="s">
        <v>493</v>
      </c>
      <c r="D47" t="s">
        <v>345</v>
      </c>
      <c r="E47" s="27" t="s">
        <v>494</v>
      </c>
      <c r="F47" s="28" t="s">
        <v>481</v>
      </c>
      <c r="G47" s="29">
        <v>179.81</v>
      </c>
      <c r="H47" s="28">
        <v>0</v>
      </c>
      <c r="I47" s="30">
        <f>ROUND(G47*H47,P4)</f>
        <v>0</v>
      </c>
      <c r="L47" s="30">
        <v>0</v>
      </c>
      <c r="M47" s="24">
        <f>ROUND(G47*L47,P4)</f>
        <v>0</v>
      </c>
      <c r="N47" s="25" t="s">
        <v>348</v>
      </c>
      <c r="O47" s="31">
        <f>M47*AA47</f>
        <v>0</v>
      </c>
      <c r="P47" s="1">
        <v>3</v>
      </c>
      <c r="AA47" s="1">
        <f>IF(P47=1,$O$3,IF(P47=2,$O$4,$O$5))</f>
        <v>0</v>
      </c>
    </row>
    <row r="48">
      <c r="A48" s="1" t="s">
        <v>339</v>
      </c>
      <c r="E48" s="27" t="s">
        <v>6480</v>
      </c>
    </row>
    <row r="49">
      <c r="A49" s="1" t="s">
        <v>341</v>
      </c>
    </row>
    <row r="50" ht="264">
      <c r="A50" s="1" t="s">
        <v>342</v>
      </c>
      <c r="E50" s="27" t="s">
        <v>495</v>
      </c>
    </row>
    <row r="51">
      <c r="A51" s="1" t="s">
        <v>330</v>
      </c>
      <c r="C51" s="22" t="s">
        <v>351</v>
      </c>
      <c r="E51" s="23" t="s">
        <v>5184</v>
      </c>
      <c r="L51" s="24">
        <f>SUMIFS(L52:L99,A52:A99,"P")</f>
        <v>0</v>
      </c>
      <c r="M51" s="24">
        <f>SUMIFS(M52:M99,A52:A99,"P")</f>
        <v>0</v>
      </c>
      <c r="N51" s="25"/>
    </row>
    <row r="52">
      <c r="A52" s="1" t="s">
        <v>333</v>
      </c>
      <c r="B52" s="1">
        <v>11</v>
      </c>
      <c r="C52" s="26" t="s">
        <v>5438</v>
      </c>
      <c r="D52" t="s">
        <v>345</v>
      </c>
      <c r="E52" s="27" t="s">
        <v>5439</v>
      </c>
      <c r="F52" s="28" t="s">
        <v>337</v>
      </c>
      <c r="G52" s="29">
        <v>0.67900000000000005</v>
      </c>
      <c r="H52" s="28">
        <v>0</v>
      </c>
      <c r="I52" s="30">
        <f>ROUND(G52*H52,P4)</f>
        <v>0</v>
      </c>
      <c r="L52" s="30">
        <v>0</v>
      </c>
      <c r="M52" s="24">
        <f>ROUND(G52*L52,P4)</f>
        <v>0</v>
      </c>
      <c r="N52" s="25" t="s">
        <v>348</v>
      </c>
      <c r="O52" s="31">
        <f>M52*AA52</f>
        <v>0</v>
      </c>
      <c r="P52" s="1">
        <v>3</v>
      </c>
      <c r="AA52" s="1">
        <f>IF(P52=1,$O$3,IF(P52=2,$O$4,$O$5))</f>
        <v>0</v>
      </c>
    </row>
    <row r="53">
      <c r="A53" s="1" t="s">
        <v>339</v>
      </c>
      <c r="E53" s="27" t="s">
        <v>5879</v>
      </c>
    </row>
    <row r="54">
      <c r="A54" s="1" t="s">
        <v>341</v>
      </c>
      <c r="E54" s="32" t="s">
        <v>6481</v>
      </c>
    </row>
    <row r="55" ht="118.8">
      <c r="A55" s="1" t="s">
        <v>342</v>
      </c>
      <c r="E55" s="27" t="s">
        <v>5442</v>
      </c>
    </row>
    <row r="56">
      <c r="A56" s="1" t="s">
        <v>333</v>
      </c>
      <c r="B56" s="1">
        <v>12</v>
      </c>
      <c r="C56" s="26" t="s">
        <v>5443</v>
      </c>
      <c r="D56" t="s">
        <v>345</v>
      </c>
      <c r="E56" s="27" t="s">
        <v>5444</v>
      </c>
      <c r="F56" s="28" t="s">
        <v>476</v>
      </c>
      <c r="G56" s="29">
        <v>14.1</v>
      </c>
      <c r="H56" s="28">
        <v>0</v>
      </c>
      <c r="I56" s="30">
        <f>ROUND(G56*H56,P4)</f>
        <v>0</v>
      </c>
      <c r="L56" s="30">
        <v>0</v>
      </c>
      <c r="M56" s="24">
        <f>ROUND(G56*L56,P4)</f>
        <v>0</v>
      </c>
      <c r="N56" s="25" t="s">
        <v>348</v>
      </c>
      <c r="O56" s="31">
        <f>M56*AA56</f>
        <v>0</v>
      </c>
      <c r="P56" s="1">
        <v>3</v>
      </c>
      <c r="AA56" s="1">
        <f>IF(P56=1,$O$3,IF(P56=2,$O$4,$O$5))</f>
        <v>0</v>
      </c>
    </row>
    <row r="57">
      <c r="A57" s="1" t="s">
        <v>339</v>
      </c>
      <c r="E57" s="27" t="s">
        <v>6482</v>
      </c>
    </row>
    <row r="58">
      <c r="A58" s="1" t="s">
        <v>341</v>
      </c>
    </row>
    <row r="59" ht="79.2">
      <c r="A59" s="1" t="s">
        <v>342</v>
      </c>
      <c r="E59" s="27" t="s">
        <v>5301</v>
      </c>
    </row>
    <row r="60">
      <c r="A60" s="1" t="s">
        <v>333</v>
      </c>
      <c r="B60" s="1">
        <v>13</v>
      </c>
      <c r="C60" s="26" t="s">
        <v>5081</v>
      </c>
      <c r="D60" t="s">
        <v>345</v>
      </c>
      <c r="E60" s="27" t="s">
        <v>5082</v>
      </c>
      <c r="F60" s="28" t="s">
        <v>476</v>
      </c>
      <c r="G60" s="29">
        <v>16.359999999999999</v>
      </c>
      <c r="H60" s="28">
        <v>0</v>
      </c>
      <c r="I60" s="30">
        <f>ROUND(G60*H60,P4)</f>
        <v>0</v>
      </c>
      <c r="L60" s="30">
        <v>0</v>
      </c>
      <c r="M60" s="24">
        <f>ROUND(G60*L60,P4)</f>
        <v>0</v>
      </c>
      <c r="N60" s="25" t="s">
        <v>348</v>
      </c>
      <c r="O60" s="31">
        <f>M60*AA60</f>
        <v>0</v>
      </c>
      <c r="P60" s="1">
        <v>3</v>
      </c>
      <c r="AA60" s="1">
        <f>IF(P60=1,$O$3,IF(P60=2,$O$4,$O$5))</f>
        <v>0</v>
      </c>
    </row>
    <row r="61">
      <c r="A61" s="1" t="s">
        <v>339</v>
      </c>
      <c r="E61" s="27" t="s">
        <v>6483</v>
      </c>
    </row>
    <row r="62">
      <c r="A62" s="1" t="s">
        <v>341</v>
      </c>
    </row>
    <row r="63" ht="382.8">
      <c r="A63" s="1" t="s">
        <v>342</v>
      </c>
      <c r="E63" s="27" t="s">
        <v>5084</v>
      </c>
    </row>
    <row r="64">
      <c r="A64" s="1" t="s">
        <v>333</v>
      </c>
      <c r="B64" s="1">
        <v>14</v>
      </c>
      <c r="C64" s="26" t="s">
        <v>5447</v>
      </c>
      <c r="D64" t="s">
        <v>345</v>
      </c>
      <c r="E64" s="27" t="s">
        <v>5448</v>
      </c>
      <c r="F64" s="28" t="s">
        <v>476</v>
      </c>
      <c r="G64" s="29">
        <v>33</v>
      </c>
      <c r="H64" s="28">
        <v>0</v>
      </c>
      <c r="I64" s="30">
        <f>ROUND(G64*H64,P4)</f>
        <v>0</v>
      </c>
      <c r="L64" s="30">
        <v>0</v>
      </c>
      <c r="M64" s="24">
        <f>ROUND(G64*L64,P4)</f>
        <v>0</v>
      </c>
      <c r="N64" s="25" t="s">
        <v>348</v>
      </c>
      <c r="O64" s="31">
        <f>M64*AA64</f>
        <v>0</v>
      </c>
      <c r="P64" s="1">
        <v>3</v>
      </c>
      <c r="AA64" s="1">
        <f>IF(P64=1,$O$3,IF(P64=2,$O$4,$O$5))</f>
        <v>0</v>
      </c>
    </row>
    <row r="65">
      <c r="A65" s="1" t="s">
        <v>339</v>
      </c>
      <c r="E65" s="27" t="s">
        <v>6484</v>
      </c>
    </row>
    <row r="66">
      <c r="A66" s="1" t="s">
        <v>341</v>
      </c>
    </row>
    <row r="67" ht="316.8">
      <c r="A67" s="1" t="s">
        <v>342</v>
      </c>
      <c r="E67" s="27" t="s">
        <v>5450</v>
      </c>
    </row>
    <row r="68">
      <c r="A68" s="1" t="s">
        <v>333</v>
      </c>
      <c r="B68" s="1">
        <v>15</v>
      </c>
      <c r="C68" s="26" t="s">
        <v>5451</v>
      </c>
      <c r="D68" t="s">
        <v>345</v>
      </c>
      <c r="E68" s="27" t="s">
        <v>5452</v>
      </c>
      <c r="F68" s="28" t="s">
        <v>476</v>
      </c>
      <c r="G68" s="29">
        <v>16.359999999999999</v>
      </c>
      <c r="H68" s="28">
        <v>0</v>
      </c>
      <c r="I68" s="30">
        <f>ROUND(G68*H68,P4)</f>
        <v>0</v>
      </c>
      <c r="L68" s="30">
        <v>0</v>
      </c>
      <c r="M68" s="24">
        <f>ROUND(G68*L68,P4)</f>
        <v>0</v>
      </c>
      <c r="N68" s="25" t="s">
        <v>348</v>
      </c>
      <c r="O68" s="31">
        <f>M68*AA68</f>
        <v>0</v>
      </c>
      <c r="P68" s="1">
        <v>3</v>
      </c>
      <c r="AA68" s="1">
        <f>IF(P68=1,$O$3,IF(P68=2,$O$4,$O$5))</f>
        <v>0</v>
      </c>
    </row>
    <row r="69">
      <c r="A69" s="1" t="s">
        <v>339</v>
      </c>
      <c r="E69" s="27" t="s">
        <v>6485</v>
      </c>
    </row>
    <row r="70">
      <c r="A70" s="1" t="s">
        <v>341</v>
      </c>
    </row>
    <row r="71" ht="52.8">
      <c r="A71" s="1" t="s">
        <v>342</v>
      </c>
      <c r="E71" s="27" t="s">
        <v>5385</v>
      </c>
    </row>
    <row r="72">
      <c r="A72" s="1" t="s">
        <v>333</v>
      </c>
      <c r="B72" s="1">
        <v>16</v>
      </c>
      <c r="C72" s="26" t="s">
        <v>5382</v>
      </c>
      <c r="D72" t="s">
        <v>345</v>
      </c>
      <c r="E72" s="27" t="s">
        <v>5383</v>
      </c>
      <c r="F72" s="28" t="s">
        <v>361</v>
      </c>
      <c r="G72" s="29">
        <v>6</v>
      </c>
      <c r="H72" s="28">
        <v>0</v>
      </c>
      <c r="I72" s="30">
        <f>ROUND(G72*H72,P4)</f>
        <v>0</v>
      </c>
      <c r="L72" s="30">
        <v>0</v>
      </c>
      <c r="M72" s="24">
        <f>ROUND(G72*L72,P4)</f>
        <v>0</v>
      </c>
      <c r="N72" s="25" t="s">
        <v>348</v>
      </c>
      <c r="O72" s="31">
        <f>M72*AA72</f>
        <v>0</v>
      </c>
      <c r="P72" s="1">
        <v>3</v>
      </c>
      <c r="AA72" s="1">
        <f>IF(P72=1,$O$3,IF(P72=2,$O$4,$O$5))</f>
        <v>0</v>
      </c>
    </row>
    <row r="73">
      <c r="A73" s="1" t="s">
        <v>339</v>
      </c>
      <c r="E73" s="27" t="s">
        <v>6486</v>
      </c>
    </row>
    <row r="74">
      <c r="A74" s="1" t="s">
        <v>341</v>
      </c>
    </row>
    <row r="75" ht="52.8">
      <c r="A75" s="1" t="s">
        <v>342</v>
      </c>
      <c r="E75" s="27" t="s">
        <v>5385</v>
      </c>
    </row>
    <row r="76">
      <c r="A76" s="1" t="s">
        <v>333</v>
      </c>
      <c r="B76" s="1">
        <v>17</v>
      </c>
      <c r="C76" s="26" t="s">
        <v>5454</v>
      </c>
      <c r="D76" t="s">
        <v>345</v>
      </c>
      <c r="E76" s="27" t="s">
        <v>5455</v>
      </c>
      <c r="F76" s="28" t="s">
        <v>361</v>
      </c>
      <c r="G76" s="29">
        <v>80</v>
      </c>
      <c r="H76" s="28">
        <v>0</v>
      </c>
      <c r="I76" s="30">
        <f>ROUND(G76*H76,P4)</f>
        <v>0</v>
      </c>
      <c r="L76" s="30">
        <v>0</v>
      </c>
      <c r="M76" s="24">
        <f>ROUND(G76*L76,P4)</f>
        <v>0</v>
      </c>
      <c r="N76" s="25" t="s">
        <v>348</v>
      </c>
      <c r="O76" s="31">
        <f>M76*AA76</f>
        <v>0</v>
      </c>
      <c r="P76" s="1">
        <v>3</v>
      </c>
      <c r="AA76" s="1">
        <f>IF(P76=1,$O$3,IF(P76=2,$O$4,$O$5))</f>
        <v>0</v>
      </c>
    </row>
    <row r="77">
      <c r="A77" s="1" t="s">
        <v>339</v>
      </c>
      <c r="E77" s="27" t="s">
        <v>5456</v>
      </c>
    </row>
    <row r="78">
      <c r="A78" s="1" t="s">
        <v>341</v>
      </c>
      <c r="E78" s="32" t="s">
        <v>6487</v>
      </c>
    </row>
    <row r="79" ht="92.4">
      <c r="A79" s="1" t="s">
        <v>342</v>
      </c>
      <c r="E79" s="27" t="s">
        <v>5390</v>
      </c>
    </row>
    <row r="80">
      <c r="A80" s="1" t="s">
        <v>333</v>
      </c>
      <c r="B80" s="1">
        <v>18</v>
      </c>
      <c r="C80" s="26" t="s">
        <v>5458</v>
      </c>
      <c r="D80" t="s">
        <v>345</v>
      </c>
      <c r="E80" s="27" t="s">
        <v>5459</v>
      </c>
      <c r="F80" s="28" t="s">
        <v>361</v>
      </c>
      <c r="G80" s="29">
        <v>11</v>
      </c>
      <c r="H80" s="28">
        <v>0</v>
      </c>
      <c r="I80" s="30">
        <f>ROUND(G80*H80,P4)</f>
        <v>0</v>
      </c>
      <c r="L80" s="30">
        <v>0</v>
      </c>
      <c r="M80" s="24">
        <f>ROUND(G80*L80,P4)</f>
        <v>0</v>
      </c>
      <c r="N80" s="25" t="s">
        <v>348</v>
      </c>
      <c r="O80" s="31">
        <f>M80*AA80</f>
        <v>0</v>
      </c>
      <c r="P80" s="1">
        <v>3</v>
      </c>
      <c r="AA80" s="1">
        <f>IF(P80=1,$O$3,IF(P80=2,$O$4,$O$5))</f>
        <v>0</v>
      </c>
    </row>
    <row r="81">
      <c r="A81" s="1" t="s">
        <v>339</v>
      </c>
      <c r="E81" s="27" t="s">
        <v>5886</v>
      </c>
    </row>
    <row r="82">
      <c r="A82" s="1" t="s">
        <v>341</v>
      </c>
    </row>
    <row r="83" ht="224.4">
      <c r="A83" s="1" t="s">
        <v>342</v>
      </c>
      <c r="E83" s="27" t="s">
        <v>5461</v>
      </c>
    </row>
    <row r="84">
      <c r="A84" s="1" t="s">
        <v>333</v>
      </c>
      <c r="B84" s="1">
        <v>19</v>
      </c>
      <c r="C84" s="26" t="s">
        <v>2339</v>
      </c>
      <c r="D84" t="s">
        <v>345</v>
      </c>
      <c r="E84" s="27" t="s">
        <v>2340</v>
      </c>
      <c r="F84" s="28" t="s">
        <v>481</v>
      </c>
      <c r="G84" s="29">
        <v>2.52</v>
      </c>
      <c r="H84" s="28">
        <v>0</v>
      </c>
      <c r="I84" s="30">
        <f>ROUND(G84*H84,P4)</f>
        <v>0</v>
      </c>
      <c r="L84" s="30">
        <v>0</v>
      </c>
      <c r="M84" s="24">
        <f>ROUND(G84*L84,P4)</f>
        <v>0</v>
      </c>
      <c r="N84" s="25" t="s">
        <v>348</v>
      </c>
      <c r="O84" s="31">
        <f>M84*AA84</f>
        <v>0</v>
      </c>
      <c r="P84" s="1">
        <v>3</v>
      </c>
      <c r="AA84" s="1">
        <f>IF(P84=1,$O$3,IF(P84=2,$O$4,$O$5))</f>
        <v>0</v>
      </c>
    </row>
    <row r="85">
      <c r="A85" s="1" t="s">
        <v>339</v>
      </c>
      <c r="E85" s="27" t="s">
        <v>6488</v>
      </c>
    </row>
    <row r="86">
      <c r="A86" s="1" t="s">
        <v>341</v>
      </c>
    </row>
    <row r="87" ht="382.8">
      <c r="A87" s="1" t="s">
        <v>342</v>
      </c>
      <c r="E87" s="27" t="s">
        <v>2341</v>
      </c>
    </row>
    <row r="88">
      <c r="A88" s="1" t="s">
        <v>333</v>
      </c>
      <c r="B88" s="1">
        <v>20</v>
      </c>
      <c r="C88" s="26" t="s">
        <v>5556</v>
      </c>
      <c r="D88" t="s">
        <v>345</v>
      </c>
      <c r="E88" s="27" t="s">
        <v>5557</v>
      </c>
      <c r="F88" s="28" t="s">
        <v>481</v>
      </c>
      <c r="G88" s="29">
        <v>10</v>
      </c>
      <c r="H88" s="28">
        <v>0</v>
      </c>
      <c r="I88" s="30">
        <f>ROUND(G88*H88,P4)</f>
        <v>0</v>
      </c>
      <c r="L88" s="30">
        <v>0</v>
      </c>
      <c r="M88" s="24">
        <f>ROUND(G88*L88,P4)</f>
        <v>0</v>
      </c>
      <c r="N88" s="25" t="s">
        <v>348</v>
      </c>
      <c r="O88" s="31">
        <f>M88*AA88</f>
        <v>0</v>
      </c>
      <c r="P88" s="1">
        <v>3</v>
      </c>
      <c r="AA88" s="1">
        <f>IF(P88=1,$O$3,IF(P88=2,$O$4,$O$5))</f>
        <v>0</v>
      </c>
    </row>
    <row r="89" ht="39.6">
      <c r="A89" s="1" t="s">
        <v>339</v>
      </c>
      <c r="E89" s="27" t="s">
        <v>6489</v>
      </c>
    </row>
    <row r="90">
      <c r="A90" s="1" t="s">
        <v>341</v>
      </c>
    </row>
    <row r="91" ht="382.8">
      <c r="A91" s="1" t="s">
        <v>342</v>
      </c>
      <c r="E91" s="27" t="s">
        <v>3827</v>
      </c>
    </row>
    <row r="92">
      <c r="A92" s="1" t="s">
        <v>333</v>
      </c>
      <c r="B92" s="1">
        <v>21</v>
      </c>
      <c r="C92" s="26" t="s">
        <v>5466</v>
      </c>
      <c r="D92" t="s">
        <v>345</v>
      </c>
      <c r="E92" s="27" t="s">
        <v>5467</v>
      </c>
      <c r="F92" s="28" t="s">
        <v>337</v>
      </c>
      <c r="G92" s="29">
        <v>0.316</v>
      </c>
      <c r="H92" s="28">
        <v>0</v>
      </c>
      <c r="I92" s="30">
        <f>ROUND(G92*H92,P4)</f>
        <v>0</v>
      </c>
      <c r="L92" s="30">
        <v>0</v>
      </c>
      <c r="M92" s="24">
        <f>ROUND(G92*L92,P4)</f>
        <v>0</v>
      </c>
      <c r="N92" s="25" t="s">
        <v>348</v>
      </c>
      <c r="O92" s="31">
        <f>M92*AA92</f>
        <v>0</v>
      </c>
      <c r="P92" s="1">
        <v>3</v>
      </c>
      <c r="AA92" s="1">
        <f>IF(P92=1,$O$3,IF(P92=2,$O$4,$O$5))</f>
        <v>0</v>
      </c>
    </row>
    <row r="93">
      <c r="A93" s="1" t="s">
        <v>339</v>
      </c>
      <c r="E93" s="27" t="s">
        <v>6490</v>
      </c>
    </row>
    <row r="94">
      <c r="A94" s="1" t="s">
        <v>341</v>
      </c>
    </row>
    <row r="95" ht="316.8">
      <c r="A95" s="1" t="s">
        <v>342</v>
      </c>
      <c r="E95" s="27" t="s">
        <v>5398</v>
      </c>
    </row>
    <row r="96">
      <c r="A96" s="1" t="s">
        <v>333</v>
      </c>
      <c r="B96" s="1">
        <v>22</v>
      </c>
      <c r="C96" s="26" t="s">
        <v>5626</v>
      </c>
      <c r="D96" t="s">
        <v>345</v>
      </c>
      <c r="E96" s="27" t="s">
        <v>5627</v>
      </c>
      <c r="F96" s="28" t="s">
        <v>355</v>
      </c>
      <c r="G96" s="29">
        <v>10</v>
      </c>
      <c r="H96" s="28">
        <v>0</v>
      </c>
      <c r="I96" s="30">
        <f>ROUND(G96*H96,P4)</f>
        <v>0</v>
      </c>
      <c r="L96" s="30">
        <v>0</v>
      </c>
      <c r="M96" s="24">
        <f>ROUND(G96*L96,P4)</f>
        <v>0</v>
      </c>
      <c r="N96" s="25" t="s">
        <v>348</v>
      </c>
      <c r="O96" s="31">
        <f>M96*AA96</f>
        <v>0</v>
      </c>
      <c r="P96" s="1">
        <v>3</v>
      </c>
      <c r="AA96" s="1">
        <f>IF(P96=1,$O$3,IF(P96=2,$O$4,$O$5))</f>
        <v>0</v>
      </c>
    </row>
    <row r="97">
      <c r="A97" s="1" t="s">
        <v>339</v>
      </c>
      <c r="E97" s="27" t="s">
        <v>5471</v>
      </c>
    </row>
    <row r="98">
      <c r="A98" s="1" t="s">
        <v>341</v>
      </c>
      <c r="E98" s="32" t="s">
        <v>6491</v>
      </c>
    </row>
    <row r="99" ht="66">
      <c r="A99" s="1" t="s">
        <v>342</v>
      </c>
      <c r="E99" s="27" t="s">
        <v>5402</v>
      </c>
    </row>
    <row r="100">
      <c r="A100" s="1" t="s">
        <v>330</v>
      </c>
      <c r="C100" s="22" t="s">
        <v>357</v>
      </c>
      <c r="E100" s="23" t="s">
        <v>5190</v>
      </c>
      <c r="L100" s="24">
        <f>SUMIFS(L101:L112,A101:A112,"P")</f>
        <v>0</v>
      </c>
      <c r="M100" s="24">
        <f>SUMIFS(M101:M112,A101:A112,"P")</f>
        <v>0</v>
      </c>
      <c r="N100" s="25"/>
    </row>
    <row r="101">
      <c r="A101" s="1" t="s">
        <v>333</v>
      </c>
      <c r="B101" s="1">
        <v>23</v>
      </c>
      <c r="C101" s="26" t="s">
        <v>6492</v>
      </c>
      <c r="D101" t="s">
        <v>345</v>
      </c>
      <c r="E101" s="27" t="s">
        <v>6493</v>
      </c>
      <c r="F101" s="28" t="s">
        <v>481</v>
      </c>
      <c r="G101" s="29">
        <v>0.62</v>
      </c>
      <c r="H101" s="28">
        <v>0</v>
      </c>
      <c r="I101" s="30">
        <f>ROUND(G101*H101,P4)</f>
        <v>0</v>
      </c>
      <c r="L101" s="30">
        <v>0</v>
      </c>
      <c r="M101" s="24">
        <f>ROUND(G101*L101,P4)</f>
        <v>0</v>
      </c>
      <c r="N101" s="25" t="s">
        <v>348</v>
      </c>
      <c r="O101" s="31">
        <f>M101*AA101</f>
        <v>0</v>
      </c>
      <c r="P101" s="1">
        <v>3</v>
      </c>
      <c r="AA101" s="1">
        <f>IF(P101=1,$O$3,IF(P101=2,$O$4,$O$5))</f>
        <v>0</v>
      </c>
    </row>
    <row r="102">
      <c r="A102" s="1" t="s">
        <v>339</v>
      </c>
      <c r="E102" s="27" t="s">
        <v>6494</v>
      </c>
    </row>
    <row r="103">
      <c r="A103" s="1" t="s">
        <v>341</v>
      </c>
    </row>
    <row r="104" ht="382.8">
      <c r="A104" s="1" t="s">
        <v>342</v>
      </c>
      <c r="E104" s="27" t="s">
        <v>3827</v>
      </c>
    </row>
    <row r="105">
      <c r="A105" s="1" t="s">
        <v>333</v>
      </c>
      <c r="B105" s="1">
        <v>24</v>
      </c>
      <c r="C105" s="26" t="s">
        <v>5092</v>
      </c>
      <c r="D105" t="s">
        <v>345</v>
      </c>
      <c r="E105" s="27" t="s">
        <v>5093</v>
      </c>
      <c r="F105" s="28" t="s">
        <v>337</v>
      </c>
      <c r="G105" s="29">
        <v>0.096000000000000002</v>
      </c>
      <c r="H105" s="28">
        <v>0</v>
      </c>
      <c r="I105" s="30">
        <f>ROUND(G105*H105,P4)</f>
        <v>0</v>
      </c>
      <c r="L105" s="30">
        <v>0</v>
      </c>
      <c r="M105" s="24">
        <f>ROUND(G105*L105,P4)</f>
        <v>0</v>
      </c>
      <c r="N105" s="25" t="s">
        <v>348</v>
      </c>
      <c r="O105" s="31">
        <f>M105*AA105</f>
        <v>0</v>
      </c>
      <c r="P105" s="1">
        <v>3</v>
      </c>
      <c r="AA105" s="1">
        <f>IF(P105=1,$O$3,IF(P105=2,$O$4,$O$5))</f>
        <v>0</v>
      </c>
    </row>
    <row r="106">
      <c r="A106" s="1" t="s">
        <v>339</v>
      </c>
      <c r="E106" s="27" t="s">
        <v>6495</v>
      </c>
    </row>
    <row r="107">
      <c r="A107" s="1" t="s">
        <v>341</v>
      </c>
    </row>
    <row r="108" ht="303.6">
      <c r="A108" s="1" t="s">
        <v>342</v>
      </c>
      <c r="E108" s="27" t="s">
        <v>3831</v>
      </c>
    </row>
    <row r="109">
      <c r="A109" s="1" t="s">
        <v>333</v>
      </c>
      <c r="B109" s="1">
        <v>25</v>
      </c>
      <c r="C109" s="26" t="s">
        <v>6496</v>
      </c>
      <c r="D109" t="s">
        <v>345</v>
      </c>
      <c r="E109" s="27" t="s">
        <v>6497</v>
      </c>
      <c r="F109" s="28" t="s">
        <v>481</v>
      </c>
      <c r="G109" s="29">
        <v>24.600000000000001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6498</v>
      </c>
    </row>
    <row r="111">
      <c r="A111" s="1" t="s">
        <v>341</v>
      </c>
    </row>
    <row r="112" ht="277.2">
      <c r="A112" s="1" t="s">
        <v>342</v>
      </c>
      <c r="E112" s="27" t="s">
        <v>6011</v>
      </c>
    </row>
    <row r="113">
      <c r="A113" s="1" t="s">
        <v>330</v>
      </c>
      <c r="C113" s="22" t="s">
        <v>486</v>
      </c>
      <c r="E113" s="23" t="s">
        <v>3835</v>
      </c>
      <c r="L113" s="24">
        <f>SUMIFS(L114:L133,A114:A133,"P")</f>
        <v>0</v>
      </c>
      <c r="M113" s="24">
        <f>SUMIFS(M114:M133,A114:A133,"P")</f>
        <v>0</v>
      </c>
      <c r="N113" s="25"/>
    </row>
    <row r="114">
      <c r="A114" s="1" t="s">
        <v>333</v>
      </c>
      <c r="B114" s="1">
        <v>26</v>
      </c>
      <c r="C114" s="26" t="s">
        <v>5416</v>
      </c>
      <c r="D114" t="s">
        <v>345</v>
      </c>
      <c r="E114" s="27" t="s">
        <v>5417</v>
      </c>
      <c r="F114" s="28" t="s">
        <v>481</v>
      </c>
      <c r="G114" s="29">
        <v>5.0700000000000003</v>
      </c>
      <c r="H114" s="28">
        <v>0</v>
      </c>
      <c r="I114" s="30">
        <f>ROUND(G114*H114,P4)</f>
        <v>0</v>
      </c>
      <c r="L114" s="30">
        <v>0</v>
      </c>
      <c r="M114" s="24">
        <f>ROUND(G114*L114,P4)</f>
        <v>0</v>
      </c>
      <c r="N114" s="25" t="s">
        <v>348</v>
      </c>
      <c r="O114" s="31">
        <f>M114*AA114</f>
        <v>0</v>
      </c>
      <c r="P114" s="1">
        <v>3</v>
      </c>
      <c r="AA114" s="1">
        <f>IF(P114=1,$O$3,IF(P114=2,$O$4,$O$5))</f>
        <v>0</v>
      </c>
    </row>
    <row r="115">
      <c r="A115" s="1" t="s">
        <v>339</v>
      </c>
      <c r="E115" s="27" t="s">
        <v>6499</v>
      </c>
    </row>
    <row r="116">
      <c r="A116" s="1" t="s">
        <v>341</v>
      </c>
    </row>
    <row r="117" ht="382.8">
      <c r="A117" s="1" t="s">
        <v>342</v>
      </c>
      <c r="E117" s="27" t="s">
        <v>2341</v>
      </c>
    </row>
    <row r="118">
      <c r="A118" s="1" t="s">
        <v>333</v>
      </c>
      <c r="B118" s="1">
        <v>27</v>
      </c>
      <c r="C118" s="26" t="s">
        <v>5194</v>
      </c>
      <c r="D118" t="s">
        <v>345</v>
      </c>
      <c r="E118" s="27" t="s">
        <v>5195</v>
      </c>
      <c r="F118" s="28" t="s">
        <v>481</v>
      </c>
      <c r="G118" s="29">
        <v>3.75</v>
      </c>
      <c r="H118" s="28">
        <v>0</v>
      </c>
      <c r="I118" s="30">
        <f>ROUND(G118*H118,P4)</f>
        <v>0</v>
      </c>
      <c r="L118" s="30">
        <v>0</v>
      </c>
      <c r="M118" s="24">
        <f>ROUND(G118*L118,P4)</f>
        <v>0</v>
      </c>
      <c r="N118" s="25" t="s">
        <v>348</v>
      </c>
      <c r="O118" s="31">
        <f>M118*AA118</f>
        <v>0</v>
      </c>
      <c r="P118" s="1">
        <v>3</v>
      </c>
      <c r="AA118" s="1">
        <f>IF(P118=1,$O$3,IF(P118=2,$O$4,$O$5))</f>
        <v>0</v>
      </c>
    </row>
    <row r="119">
      <c r="A119" s="1" t="s">
        <v>339</v>
      </c>
      <c r="E119" s="27" t="s">
        <v>6500</v>
      </c>
    </row>
    <row r="120">
      <c r="A120" s="1" t="s">
        <v>341</v>
      </c>
    </row>
    <row r="121" ht="382.8">
      <c r="A121" s="1" t="s">
        <v>342</v>
      </c>
      <c r="E121" s="27" t="s">
        <v>3827</v>
      </c>
    </row>
    <row r="122">
      <c r="A122" s="1" t="s">
        <v>333</v>
      </c>
      <c r="B122" s="1">
        <v>28</v>
      </c>
      <c r="C122" s="26" t="s">
        <v>4132</v>
      </c>
      <c r="D122" t="s">
        <v>345</v>
      </c>
      <c r="E122" s="27" t="s">
        <v>4133</v>
      </c>
      <c r="F122" s="28" t="s">
        <v>481</v>
      </c>
      <c r="G122" s="29">
        <v>0.80400000000000005</v>
      </c>
      <c r="H122" s="28">
        <v>0</v>
      </c>
      <c r="I122" s="30">
        <f>ROUND(G122*H122,P4)</f>
        <v>0</v>
      </c>
      <c r="L122" s="30">
        <v>0</v>
      </c>
      <c r="M122" s="24">
        <f>ROUND(G122*L122,P4)</f>
        <v>0</v>
      </c>
      <c r="N122" s="25" t="s">
        <v>348</v>
      </c>
      <c r="O122" s="31">
        <f>M122*AA122</f>
        <v>0</v>
      </c>
      <c r="P122" s="1">
        <v>3</v>
      </c>
      <c r="AA122" s="1">
        <f>IF(P122=1,$O$3,IF(P122=2,$O$4,$O$5))</f>
        <v>0</v>
      </c>
    </row>
    <row r="123">
      <c r="A123" s="1" t="s">
        <v>339</v>
      </c>
      <c r="E123" s="27" t="s">
        <v>6501</v>
      </c>
    </row>
    <row r="124">
      <c r="A124" s="1" t="s">
        <v>341</v>
      </c>
    </row>
    <row r="125" ht="79.2">
      <c r="A125" s="1" t="s">
        <v>342</v>
      </c>
      <c r="E125" s="27" t="s">
        <v>4135</v>
      </c>
    </row>
    <row r="126">
      <c r="A126" s="1" t="s">
        <v>333</v>
      </c>
      <c r="B126" s="1">
        <v>29</v>
      </c>
      <c r="C126" s="26" t="s">
        <v>5098</v>
      </c>
      <c r="D126" t="s">
        <v>345</v>
      </c>
      <c r="E126" s="27" t="s">
        <v>5099</v>
      </c>
      <c r="F126" s="28" t="s">
        <v>337</v>
      </c>
      <c r="G126" s="29">
        <v>0.29999999999999999</v>
      </c>
      <c r="H126" s="28">
        <v>0</v>
      </c>
      <c r="I126" s="30">
        <f>ROUND(G126*H126,P4)</f>
        <v>0</v>
      </c>
      <c r="L126" s="30">
        <v>0</v>
      </c>
      <c r="M126" s="24">
        <f>ROUND(G126*L126,P4)</f>
        <v>0</v>
      </c>
      <c r="N126" s="25" t="s">
        <v>348</v>
      </c>
      <c r="O126" s="31">
        <f>M126*AA126</f>
        <v>0</v>
      </c>
      <c r="P126" s="1">
        <v>3</v>
      </c>
      <c r="AA126" s="1">
        <f>IF(P126=1,$O$3,IF(P126=2,$O$4,$O$5))</f>
        <v>0</v>
      </c>
    </row>
    <row r="127">
      <c r="A127" s="1" t="s">
        <v>339</v>
      </c>
      <c r="E127" s="27" t="s">
        <v>6502</v>
      </c>
    </row>
    <row r="128">
      <c r="A128" s="1" t="s">
        <v>341</v>
      </c>
    </row>
    <row r="129" ht="303.6">
      <c r="A129" s="1" t="s">
        <v>342</v>
      </c>
      <c r="E129" s="27" t="s">
        <v>3831</v>
      </c>
    </row>
    <row r="130">
      <c r="A130" s="1" t="s">
        <v>333</v>
      </c>
      <c r="B130" s="1">
        <v>30</v>
      </c>
      <c r="C130" s="26" t="s">
        <v>3842</v>
      </c>
      <c r="D130" t="s">
        <v>345</v>
      </c>
      <c r="E130" s="27" t="s">
        <v>3843</v>
      </c>
      <c r="F130" s="28" t="s">
        <v>481</v>
      </c>
      <c r="G130" s="29">
        <v>7.5</v>
      </c>
      <c r="H130" s="28">
        <v>0</v>
      </c>
      <c r="I130" s="30">
        <f>ROUND(G130*H130,P4)</f>
        <v>0</v>
      </c>
      <c r="L130" s="30">
        <v>0</v>
      </c>
      <c r="M130" s="24">
        <f>ROUND(G130*L130,P4)</f>
        <v>0</v>
      </c>
      <c r="N130" s="25" t="s">
        <v>348</v>
      </c>
      <c r="O130" s="31">
        <f>M130*AA130</f>
        <v>0</v>
      </c>
      <c r="P130" s="1">
        <v>3</v>
      </c>
      <c r="AA130" s="1">
        <f>IF(P130=1,$O$3,IF(P130=2,$O$4,$O$5))</f>
        <v>0</v>
      </c>
    </row>
    <row r="131">
      <c r="A131" s="1" t="s">
        <v>339</v>
      </c>
      <c r="E131" s="27" t="s">
        <v>6503</v>
      </c>
    </row>
    <row r="132">
      <c r="A132" s="1" t="s">
        <v>341</v>
      </c>
    </row>
    <row r="133" ht="118.8">
      <c r="A133" s="1" t="s">
        <v>342</v>
      </c>
      <c r="E133" s="27" t="s">
        <v>3845</v>
      </c>
    </row>
    <row r="134">
      <c r="A134" s="1" t="s">
        <v>330</v>
      </c>
      <c r="C134" s="22" t="s">
        <v>522</v>
      </c>
      <c r="E134" s="23" t="s">
        <v>5212</v>
      </c>
      <c r="L134" s="24">
        <f>SUMIFS(L135:L138,A135:A138,"P")</f>
        <v>0</v>
      </c>
      <c r="M134" s="24">
        <f>SUMIFS(M135:M138,A135:A138,"P")</f>
        <v>0</v>
      </c>
      <c r="N134" s="25"/>
    </row>
    <row r="135" ht="26.4">
      <c r="A135" s="1" t="s">
        <v>333</v>
      </c>
      <c r="B135" s="1">
        <v>31</v>
      </c>
      <c r="C135" s="26" t="s">
        <v>3954</v>
      </c>
      <c r="D135" t="s">
        <v>345</v>
      </c>
      <c r="E135" s="27" t="s">
        <v>3955</v>
      </c>
      <c r="F135" s="28" t="s">
        <v>476</v>
      </c>
      <c r="G135" s="29">
        <v>113</v>
      </c>
      <c r="H135" s="28">
        <v>0</v>
      </c>
      <c r="I135" s="30">
        <f>ROUND(G135*H135,P4)</f>
        <v>0</v>
      </c>
      <c r="L135" s="30">
        <v>0</v>
      </c>
      <c r="M135" s="24">
        <f>ROUND(G135*L135,P4)</f>
        <v>0</v>
      </c>
      <c r="N135" s="25" t="s">
        <v>348</v>
      </c>
      <c r="O135" s="31">
        <f>M135*AA135</f>
        <v>0</v>
      </c>
      <c r="P135" s="1">
        <v>3</v>
      </c>
      <c r="AA135" s="1">
        <f>IF(P135=1,$O$3,IF(P135=2,$O$4,$O$5))</f>
        <v>0</v>
      </c>
    </row>
    <row r="136">
      <c r="A136" s="1" t="s">
        <v>339</v>
      </c>
      <c r="E136" s="27" t="s">
        <v>6504</v>
      </c>
    </row>
    <row r="137">
      <c r="A137" s="1" t="s">
        <v>341</v>
      </c>
    </row>
    <row r="138" ht="211.2">
      <c r="A138" s="1" t="s">
        <v>342</v>
      </c>
      <c r="E138" s="27" t="s">
        <v>3957</v>
      </c>
    </row>
    <row r="139">
      <c r="A139" s="1" t="s">
        <v>330</v>
      </c>
      <c r="C139" s="22" t="s">
        <v>3980</v>
      </c>
      <c r="E139" s="23" t="s">
        <v>5217</v>
      </c>
      <c r="L139" s="24">
        <f>SUMIFS(L140:L159,A140:A159,"P")</f>
        <v>0</v>
      </c>
      <c r="M139" s="24">
        <f>SUMIFS(M140:M159,A140:A159,"P")</f>
        <v>0</v>
      </c>
      <c r="N139" s="25"/>
    </row>
    <row r="140">
      <c r="A140" s="1" t="s">
        <v>333</v>
      </c>
      <c r="B140" s="1">
        <v>32</v>
      </c>
      <c r="C140" s="26" t="s">
        <v>4941</v>
      </c>
      <c r="D140" t="s">
        <v>345</v>
      </c>
      <c r="E140" s="27" t="s">
        <v>4942</v>
      </c>
      <c r="F140" s="28" t="s">
        <v>361</v>
      </c>
      <c r="G140" s="29">
        <v>15.199999999999999</v>
      </c>
      <c r="H140" s="28">
        <v>0</v>
      </c>
      <c r="I140" s="30">
        <f>ROUND(G140*H140,P4)</f>
        <v>0</v>
      </c>
      <c r="L140" s="30">
        <v>0</v>
      </c>
      <c r="M140" s="24">
        <f>ROUND(G140*L140,P4)</f>
        <v>0</v>
      </c>
      <c r="N140" s="25" t="s">
        <v>348</v>
      </c>
      <c r="O140" s="31">
        <f>M140*AA140</f>
        <v>0</v>
      </c>
      <c r="P140" s="1">
        <v>3</v>
      </c>
      <c r="AA140" s="1">
        <f>IF(P140=1,$O$3,IF(P140=2,$O$4,$O$5))</f>
        <v>0</v>
      </c>
    </row>
    <row r="141">
      <c r="A141" s="1" t="s">
        <v>339</v>
      </c>
      <c r="E141" s="27" t="s">
        <v>6505</v>
      </c>
    </row>
    <row r="142">
      <c r="A142" s="1" t="s">
        <v>341</v>
      </c>
    </row>
    <row r="143" ht="79.2">
      <c r="A143" s="1" t="s">
        <v>342</v>
      </c>
      <c r="E143" s="27" t="s">
        <v>4944</v>
      </c>
    </row>
    <row r="144">
      <c r="A144" s="1" t="s">
        <v>333</v>
      </c>
      <c r="B144" s="1">
        <v>33</v>
      </c>
      <c r="C144" s="26" t="s">
        <v>5486</v>
      </c>
      <c r="D144" t="s">
        <v>345</v>
      </c>
      <c r="E144" s="27" t="s">
        <v>5487</v>
      </c>
      <c r="F144" s="28" t="s">
        <v>337</v>
      </c>
      <c r="G144" s="29">
        <v>1.1379999999999999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39.6">
      <c r="A146" s="1" t="s">
        <v>341</v>
      </c>
      <c r="E146" s="32" t="s">
        <v>6506</v>
      </c>
    </row>
    <row r="147" ht="52.8">
      <c r="A147" s="1" t="s">
        <v>342</v>
      </c>
      <c r="E147" s="27" t="s">
        <v>5489</v>
      </c>
    </row>
    <row r="148">
      <c r="A148" s="1" t="s">
        <v>333</v>
      </c>
      <c r="B148" s="1">
        <v>34</v>
      </c>
      <c r="C148" s="26" t="s">
        <v>5532</v>
      </c>
      <c r="D148" t="s">
        <v>345</v>
      </c>
      <c r="E148" s="27" t="s">
        <v>5533</v>
      </c>
      <c r="F148" s="28" t="s">
        <v>361</v>
      </c>
      <c r="G148" s="29">
        <v>23</v>
      </c>
      <c r="H148" s="28">
        <v>0</v>
      </c>
      <c r="I148" s="30">
        <f>ROUND(G148*H148,P4)</f>
        <v>0</v>
      </c>
      <c r="L148" s="30">
        <v>0</v>
      </c>
      <c r="M148" s="24">
        <f>ROUND(G148*L148,P4)</f>
        <v>0</v>
      </c>
      <c r="N148" s="25" t="s">
        <v>348</v>
      </c>
      <c r="O148" s="31">
        <f>M148*AA148</f>
        <v>0</v>
      </c>
      <c r="P148" s="1">
        <v>3</v>
      </c>
      <c r="AA148" s="1">
        <f>IF(P148=1,$O$3,IF(P148=2,$O$4,$O$5))</f>
        <v>0</v>
      </c>
    </row>
    <row r="149">
      <c r="A149" s="1" t="s">
        <v>339</v>
      </c>
      <c r="E149" s="27" t="s">
        <v>5176</v>
      </c>
    </row>
    <row r="150">
      <c r="A150" s="1" t="s">
        <v>341</v>
      </c>
      <c r="E150" s="32" t="s">
        <v>6434</v>
      </c>
    </row>
    <row r="151" ht="132">
      <c r="A151" s="1" t="s">
        <v>342</v>
      </c>
      <c r="E151" s="27" t="s">
        <v>5493</v>
      </c>
    </row>
    <row r="152">
      <c r="A152" s="1" t="s">
        <v>333</v>
      </c>
      <c r="B152" s="1">
        <v>35</v>
      </c>
      <c r="C152" s="26" t="s">
        <v>5228</v>
      </c>
      <c r="D152" t="s">
        <v>345</v>
      </c>
      <c r="E152" s="27" t="s">
        <v>5229</v>
      </c>
      <c r="F152" s="28" t="s">
        <v>481</v>
      </c>
      <c r="G152" s="29">
        <v>3.0600000000000001</v>
      </c>
      <c r="H152" s="28">
        <v>0</v>
      </c>
      <c r="I152" s="30">
        <f>ROUND(G152*H152,P4)</f>
        <v>0</v>
      </c>
      <c r="L152" s="30">
        <v>0</v>
      </c>
      <c r="M152" s="24">
        <f>ROUND(G152*L152,P4)</f>
        <v>0</v>
      </c>
      <c r="N152" s="25" t="s">
        <v>348</v>
      </c>
      <c r="O152" s="31">
        <f>M152*AA152</f>
        <v>0</v>
      </c>
      <c r="P152" s="1">
        <v>3</v>
      </c>
      <c r="AA152" s="1">
        <f>IF(P152=1,$O$3,IF(P152=2,$O$4,$O$5))</f>
        <v>0</v>
      </c>
    </row>
    <row r="153">
      <c r="A153" s="1" t="s">
        <v>339</v>
      </c>
      <c r="E153" s="27" t="s">
        <v>6507</v>
      </c>
    </row>
    <row r="154">
      <c r="A154" s="1" t="s">
        <v>341</v>
      </c>
    </row>
    <row r="155" ht="92.4">
      <c r="A155" s="1" t="s">
        <v>342</v>
      </c>
      <c r="E155" s="27" t="s">
        <v>5142</v>
      </c>
    </row>
    <row r="156">
      <c r="A156" s="1" t="s">
        <v>333</v>
      </c>
      <c r="B156" s="1">
        <v>36</v>
      </c>
      <c r="C156" s="26" t="s">
        <v>5231</v>
      </c>
      <c r="D156" t="s">
        <v>345</v>
      </c>
      <c r="E156" s="27" t="s">
        <v>5232</v>
      </c>
      <c r="F156" s="28" t="s">
        <v>481</v>
      </c>
      <c r="G156" s="29">
        <v>14.81</v>
      </c>
      <c r="H156" s="28">
        <v>0</v>
      </c>
      <c r="I156" s="30">
        <f>ROUND(G156*H156,P4)</f>
        <v>0</v>
      </c>
      <c r="L156" s="30">
        <v>0</v>
      </c>
      <c r="M156" s="24">
        <f>ROUND(G156*L156,P4)</f>
        <v>0</v>
      </c>
      <c r="N156" s="25" t="s">
        <v>348</v>
      </c>
      <c r="O156" s="31">
        <f>M156*AA156</f>
        <v>0</v>
      </c>
      <c r="P156" s="1">
        <v>3</v>
      </c>
      <c r="AA156" s="1">
        <f>IF(P156=1,$O$3,IF(P156=2,$O$4,$O$5))</f>
        <v>0</v>
      </c>
    </row>
    <row r="157">
      <c r="A157" s="1" t="s">
        <v>339</v>
      </c>
      <c r="E157" s="27" t="s">
        <v>5176</v>
      </c>
    </row>
    <row r="158">
      <c r="A158" s="1" t="s">
        <v>341</v>
      </c>
      <c r="E158" s="32" t="s">
        <v>6508</v>
      </c>
    </row>
    <row r="159" ht="92.4">
      <c r="A159" s="1" t="s">
        <v>342</v>
      </c>
      <c r="E159" s="27" t="s">
        <v>5142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ht="26.4">
      <c r="A8" s="1" t="s">
        <v>328</v>
      </c>
      <c r="C8" s="22" t="s">
        <v>6509</v>
      </c>
      <c r="E8" s="23" t="s">
        <v>179</v>
      </c>
      <c r="L8" s="24">
        <f>L9</f>
        <v>0</v>
      </c>
      <c r="M8" s="24">
        <f>M9</f>
        <v>0</v>
      </c>
      <c r="N8" s="25"/>
    </row>
    <row r="9">
      <c r="A9" s="1" t="s">
        <v>330</v>
      </c>
      <c r="C9" s="22" t="s">
        <v>3980</v>
      </c>
      <c r="E9" s="23" t="s">
        <v>5217</v>
      </c>
      <c r="L9" s="24">
        <f>SUMIFS(L10:L21,A10:A21,"P")</f>
        <v>0</v>
      </c>
      <c r="M9" s="24">
        <f>SUMIFS(M10:M21,A10:A21,"P")</f>
        <v>0</v>
      </c>
      <c r="N9" s="25"/>
    </row>
    <row r="10">
      <c r="A10" s="1" t="s">
        <v>333</v>
      </c>
      <c r="B10" s="1">
        <v>1</v>
      </c>
      <c r="C10" s="26" t="s">
        <v>5272</v>
      </c>
      <c r="D10" t="s">
        <v>345</v>
      </c>
      <c r="E10" s="27" t="s">
        <v>5273</v>
      </c>
      <c r="F10" s="28" t="s">
        <v>476</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5274</v>
      </c>
    </row>
    <row r="13" ht="105.6">
      <c r="A13" s="1" t="s">
        <v>342</v>
      </c>
      <c r="E13" s="27" t="s">
        <v>5275</v>
      </c>
    </row>
    <row r="14">
      <c r="A14" s="1" t="s">
        <v>333</v>
      </c>
      <c r="B14" s="1">
        <v>2</v>
      </c>
      <c r="C14" s="26" t="s">
        <v>5276</v>
      </c>
      <c r="D14" t="s">
        <v>345</v>
      </c>
      <c r="E14" s="27" t="s">
        <v>5277</v>
      </c>
      <c r="F14" s="28" t="s">
        <v>476</v>
      </c>
      <c r="G14" s="29">
        <v>48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6510</v>
      </c>
    </row>
    <row r="17" ht="105.6">
      <c r="A17" s="1" t="s">
        <v>342</v>
      </c>
      <c r="E17" s="27" t="s">
        <v>5279</v>
      </c>
    </row>
    <row r="18">
      <c r="A18" s="1" t="s">
        <v>333</v>
      </c>
      <c r="B18" s="1">
        <v>3</v>
      </c>
      <c r="C18" s="26" t="s">
        <v>5280</v>
      </c>
      <c r="D18" t="s">
        <v>345</v>
      </c>
      <c r="E18" s="27" t="s">
        <v>5281</v>
      </c>
      <c r="F18" s="28" t="s">
        <v>476</v>
      </c>
      <c r="G18" s="29">
        <v>64.799999999999997</v>
      </c>
      <c r="H18" s="28">
        <v>0</v>
      </c>
      <c r="I18" s="30">
        <f>ROUND(G18*H18,P4)</f>
        <v>0</v>
      </c>
      <c r="L18" s="30">
        <v>0</v>
      </c>
      <c r="M18" s="24">
        <f>ROUND(G18*L18,P4)</f>
        <v>0</v>
      </c>
      <c r="N18" s="25" t="s">
        <v>1011</v>
      </c>
      <c r="O18" s="31">
        <f>M18*AA18</f>
        <v>0</v>
      </c>
      <c r="P18" s="1">
        <v>3</v>
      </c>
      <c r="AA18" s="1">
        <f>IF(P18=1,$O$3,IF(P18=2,$O$4,$O$5))</f>
        <v>0</v>
      </c>
    </row>
    <row r="19">
      <c r="A19" s="1" t="s">
        <v>339</v>
      </c>
      <c r="E19" s="27" t="s">
        <v>5282</v>
      </c>
    </row>
    <row r="20">
      <c r="A20" s="1" t="s">
        <v>341</v>
      </c>
      <c r="E20" s="32" t="s">
        <v>5283</v>
      </c>
    </row>
    <row r="21" ht="52.8">
      <c r="A21" s="1" t="s">
        <v>342</v>
      </c>
      <c r="E21" s="27" t="s">
        <v>5284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ht="26.4">
      <c r="A8" s="1" t="s">
        <v>328</v>
      </c>
      <c r="C8" s="22" t="s">
        <v>6511</v>
      </c>
      <c r="E8" s="23" t="s">
        <v>181</v>
      </c>
      <c r="L8" s="24">
        <f>L9</f>
        <v>0</v>
      </c>
      <c r="M8" s="24">
        <f>M9</f>
        <v>0</v>
      </c>
      <c r="N8" s="25"/>
    </row>
    <row r="9">
      <c r="A9" s="1" t="s">
        <v>330</v>
      </c>
      <c r="C9" s="22" t="s">
        <v>3980</v>
      </c>
      <c r="E9" s="23" t="s">
        <v>5217</v>
      </c>
      <c r="L9" s="24">
        <f>SUMIFS(L10:L21,A10:A21,"P")</f>
        <v>0</v>
      </c>
      <c r="M9" s="24">
        <f>SUMIFS(M10:M21,A10:A21,"P")</f>
        <v>0</v>
      </c>
      <c r="N9" s="25"/>
    </row>
    <row r="10">
      <c r="A10" s="1" t="s">
        <v>333</v>
      </c>
      <c r="B10" s="1">
        <v>1</v>
      </c>
      <c r="C10" s="26" t="s">
        <v>5272</v>
      </c>
      <c r="D10" t="s">
        <v>345</v>
      </c>
      <c r="E10" s="27" t="s">
        <v>5273</v>
      </c>
      <c r="F10" s="28" t="s">
        <v>476</v>
      </c>
      <c r="G10" s="29">
        <v>48</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6512</v>
      </c>
    </row>
    <row r="13" ht="105.6">
      <c r="A13" s="1" t="s">
        <v>342</v>
      </c>
      <c r="E13" s="27" t="s">
        <v>5275</v>
      </c>
    </row>
    <row r="14">
      <c r="A14" s="1" t="s">
        <v>333</v>
      </c>
      <c r="B14" s="1">
        <v>2</v>
      </c>
      <c r="C14" s="26" t="s">
        <v>5276</v>
      </c>
      <c r="D14" t="s">
        <v>345</v>
      </c>
      <c r="E14" s="27" t="s">
        <v>5277</v>
      </c>
      <c r="F14" s="28" t="s">
        <v>476</v>
      </c>
      <c r="G14" s="29">
        <v>87</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6513</v>
      </c>
    </row>
    <row r="17" ht="105.6">
      <c r="A17" s="1" t="s">
        <v>342</v>
      </c>
      <c r="E17" s="27" t="s">
        <v>5279</v>
      </c>
    </row>
    <row r="18">
      <c r="A18" s="1" t="s">
        <v>333</v>
      </c>
      <c r="B18" s="1">
        <v>3</v>
      </c>
      <c r="C18" s="26" t="s">
        <v>5280</v>
      </c>
      <c r="D18" t="s">
        <v>345</v>
      </c>
      <c r="E18" s="27" t="s">
        <v>5281</v>
      </c>
      <c r="F18" s="28" t="s">
        <v>476</v>
      </c>
      <c r="G18" s="29">
        <v>67.5</v>
      </c>
      <c r="H18" s="28">
        <v>0</v>
      </c>
      <c r="I18" s="30">
        <f>ROUND(G18*H18,P4)</f>
        <v>0</v>
      </c>
      <c r="L18" s="30">
        <v>0</v>
      </c>
      <c r="M18" s="24">
        <f>ROUND(G18*L18,P4)</f>
        <v>0</v>
      </c>
      <c r="N18" s="25" t="s">
        <v>1011</v>
      </c>
      <c r="O18" s="31">
        <f>M18*AA18</f>
        <v>0</v>
      </c>
      <c r="P18" s="1">
        <v>3</v>
      </c>
      <c r="AA18" s="1">
        <f>IF(P18=1,$O$3,IF(P18=2,$O$4,$O$5))</f>
        <v>0</v>
      </c>
    </row>
    <row r="19">
      <c r="A19" s="1" t="s">
        <v>339</v>
      </c>
      <c r="E19" s="27" t="s">
        <v>5282</v>
      </c>
    </row>
    <row r="20">
      <c r="A20" s="1" t="s">
        <v>341</v>
      </c>
      <c r="E20" s="32" t="s">
        <v>6514</v>
      </c>
    </row>
    <row r="21" ht="52.8">
      <c r="A21" s="1" t="s">
        <v>342</v>
      </c>
      <c r="E21" s="27" t="s">
        <v>5284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COUNTIFS(L8:L14,"=0",A8:A14,"P")+COUNTIFS(L8:L14,"",A8:A14,"P")+SUM(Q8:Q14)</f>
        <v>0</v>
      </c>
    </row>
    <row r="8">
      <c r="A8" s="1" t="s">
        <v>328</v>
      </c>
      <c r="C8" s="22" t="s">
        <v>6515</v>
      </c>
      <c r="E8" s="23" t="s">
        <v>183</v>
      </c>
      <c r="L8" s="24">
        <f>L9</f>
        <v>0</v>
      </c>
      <c r="M8" s="24">
        <f>M9</f>
        <v>0</v>
      </c>
      <c r="N8" s="25"/>
    </row>
    <row r="9">
      <c r="A9" s="1" t="s">
        <v>330</v>
      </c>
      <c r="C9" s="22" t="s">
        <v>6516</v>
      </c>
      <c r="E9" s="23" t="s">
        <v>6515</v>
      </c>
      <c r="L9" s="24">
        <f>SUMIFS(L10:L13,A10:A13,"P")</f>
        <v>0</v>
      </c>
      <c r="M9" s="24">
        <f>SUMIFS(M10:M13,A10:A13,"P")</f>
        <v>0</v>
      </c>
      <c r="N9" s="25"/>
    </row>
    <row r="10">
      <c r="A10" s="1" t="s">
        <v>333</v>
      </c>
      <c r="B10" s="1">
        <v>1</v>
      </c>
      <c r="C10" s="26" t="s">
        <v>6517</v>
      </c>
      <c r="D10" t="s">
        <v>345</v>
      </c>
      <c r="E10" s="27" t="s">
        <v>6518</v>
      </c>
      <c r="F10" s="28" t="s">
        <v>6519</v>
      </c>
      <c r="G10" s="29">
        <v>1</v>
      </c>
      <c r="H10" s="28">
        <v>0</v>
      </c>
      <c r="I10" s="30">
        <f>ROUND(G10*H10,P4)</f>
        <v>0</v>
      </c>
      <c r="L10" s="30">
        <v>0</v>
      </c>
      <c r="M10" s="24">
        <f>ROUND(G10*L10,P4)</f>
        <v>0</v>
      </c>
      <c r="N10" s="25" t="s">
        <v>1011</v>
      </c>
      <c r="O10" s="31">
        <f>M10*AA10</f>
        <v>0</v>
      </c>
      <c r="P10" s="1">
        <v>3</v>
      </c>
      <c r="AA10" s="1">
        <f>IF(P10=1,$O$3,IF(P10=2,$O$4,$O$5))</f>
        <v>0</v>
      </c>
    </row>
    <row r="11" ht="26.4">
      <c r="A11" s="1" t="s">
        <v>339</v>
      </c>
      <c r="E11" s="27" t="s">
        <v>6520</v>
      </c>
    </row>
    <row r="12">
      <c r="A12" s="1" t="s">
        <v>341</v>
      </c>
      <c r="E12" s="32" t="s">
        <v>6521</v>
      </c>
    </row>
    <row r="13">
      <c r="A13" s="1" t="s">
        <v>342</v>
      </c>
      <c r="E13" s="27" t="s">
        <v>6522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COUNTIFS(L8:L146,"=0",A8:A146,"P")+COUNTIFS(L8:L146,"",A8:A146,"P")+SUM(Q8:Q146)</f>
        <v>0</v>
      </c>
    </row>
    <row r="8">
      <c r="A8" s="1" t="s">
        <v>328</v>
      </c>
      <c r="C8" s="22" t="s">
        <v>6523</v>
      </c>
      <c r="E8" s="23" t="s">
        <v>185</v>
      </c>
      <c r="L8" s="24">
        <f>L9+L18+L31+L40+L57+L74+L91+L100+L133</f>
        <v>0</v>
      </c>
      <c r="M8" s="24">
        <f>M9+M18+M31+M40+M57+M74+M91+M100+M133</f>
        <v>0</v>
      </c>
      <c r="N8" s="25"/>
    </row>
    <row r="9">
      <c r="A9" s="1" t="s">
        <v>330</v>
      </c>
      <c r="C9" s="22" t="s">
        <v>331</v>
      </c>
      <c r="E9" s="23" t="s">
        <v>1352</v>
      </c>
      <c r="L9" s="24">
        <f>SUMIFS(L10:L17,A10:A17,"P")</f>
        <v>0</v>
      </c>
      <c r="M9" s="24">
        <f>SUMIFS(M10:M17,A10:A17,"P")</f>
        <v>0</v>
      </c>
      <c r="N9" s="25"/>
    </row>
    <row r="10">
      <c r="A10" s="1" t="s">
        <v>333</v>
      </c>
      <c r="B10" s="1">
        <v>1</v>
      </c>
      <c r="C10" s="26" t="s">
        <v>5071</v>
      </c>
      <c r="D10" t="s">
        <v>345</v>
      </c>
      <c r="E10" s="27" t="s">
        <v>5072</v>
      </c>
      <c r="F10" s="28" t="s">
        <v>481</v>
      </c>
      <c r="G10" s="29">
        <v>200</v>
      </c>
      <c r="H10" s="28">
        <v>0</v>
      </c>
      <c r="I10" s="30">
        <f>ROUND(G10*H10,P4)</f>
        <v>0</v>
      </c>
      <c r="L10" s="30">
        <v>0</v>
      </c>
      <c r="M10" s="24">
        <f>ROUND(G10*L10,P4)</f>
        <v>0</v>
      </c>
      <c r="N10" s="25" t="s">
        <v>348</v>
      </c>
      <c r="O10" s="31">
        <f>M10*AA10</f>
        <v>0</v>
      </c>
      <c r="P10" s="1">
        <v>3</v>
      </c>
      <c r="AA10" s="1">
        <f>IF(P10=1,$O$3,IF(P10=2,$O$4,$O$5))</f>
        <v>0</v>
      </c>
    </row>
    <row r="11">
      <c r="A11" s="1" t="s">
        <v>339</v>
      </c>
      <c r="E11" s="27" t="s">
        <v>5073</v>
      </c>
    </row>
    <row r="12">
      <c r="A12" s="1" t="s">
        <v>341</v>
      </c>
      <c r="E12" s="32" t="s">
        <v>6524</v>
      </c>
    </row>
    <row r="13" ht="356.4">
      <c r="A13" s="1" t="s">
        <v>342</v>
      </c>
      <c r="E13" s="27" t="s">
        <v>485</v>
      </c>
    </row>
    <row r="14">
      <c r="A14" s="1" t="s">
        <v>333</v>
      </c>
      <c r="B14" s="1">
        <v>2</v>
      </c>
      <c r="C14" s="26" t="s">
        <v>3785</v>
      </c>
      <c r="D14" t="s">
        <v>345</v>
      </c>
      <c r="E14" s="27" t="s">
        <v>3786</v>
      </c>
      <c r="F14" s="28" t="s">
        <v>481</v>
      </c>
      <c r="G14" s="29">
        <v>100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6525</v>
      </c>
    </row>
    <row r="17" ht="264">
      <c r="A17" s="1" t="s">
        <v>342</v>
      </c>
      <c r="E17" s="27" t="s">
        <v>3788</v>
      </c>
    </row>
    <row r="18">
      <c r="A18" s="1" t="s">
        <v>330</v>
      </c>
      <c r="C18" s="22" t="s">
        <v>351</v>
      </c>
      <c r="E18" s="23" t="s">
        <v>3811</v>
      </c>
      <c r="L18" s="24">
        <f>SUMIFS(L19:L30,A19:A30,"P")</f>
        <v>0</v>
      </c>
      <c r="M18" s="24">
        <f>SUMIFS(M19:M30,A19:A30,"P")</f>
        <v>0</v>
      </c>
      <c r="N18" s="25"/>
    </row>
    <row r="19">
      <c r="A19" s="1" t="s">
        <v>333</v>
      </c>
      <c r="B19" s="1">
        <v>3</v>
      </c>
      <c r="C19" s="26" t="s">
        <v>5077</v>
      </c>
      <c r="D19" t="s">
        <v>345</v>
      </c>
      <c r="E19" s="27" t="s">
        <v>5078</v>
      </c>
      <c r="F19" s="28" t="s">
        <v>361</v>
      </c>
      <c r="G19" s="29">
        <v>30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6526</v>
      </c>
    </row>
    <row r="22" ht="198">
      <c r="A22" s="1" t="s">
        <v>342</v>
      </c>
      <c r="E22" s="27" t="s">
        <v>5080</v>
      </c>
    </row>
    <row r="23">
      <c r="A23" s="1" t="s">
        <v>333</v>
      </c>
      <c r="B23" s="1">
        <v>4</v>
      </c>
      <c r="C23" s="26" t="s">
        <v>5081</v>
      </c>
      <c r="D23" t="s">
        <v>345</v>
      </c>
      <c r="E23" s="27" t="s">
        <v>5082</v>
      </c>
      <c r="F23" s="28" t="s">
        <v>476</v>
      </c>
      <c r="G23" s="29">
        <v>320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6527</v>
      </c>
    </row>
    <row r="26" ht="382.8">
      <c r="A26" s="1" t="s">
        <v>342</v>
      </c>
      <c r="E26" s="27" t="s">
        <v>5084</v>
      </c>
    </row>
    <row r="27">
      <c r="A27" s="1" t="s">
        <v>333</v>
      </c>
      <c r="B27" s="1">
        <v>5</v>
      </c>
      <c r="C27" s="26" t="s">
        <v>5085</v>
      </c>
      <c r="D27" t="s">
        <v>345</v>
      </c>
      <c r="E27" s="27" t="s">
        <v>5086</v>
      </c>
      <c r="F27" s="28" t="s">
        <v>476</v>
      </c>
      <c r="G27" s="29">
        <v>1000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6528</v>
      </c>
    </row>
    <row r="30" ht="158.4">
      <c r="A30" s="1" t="s">
        <v>342</v>
      </c>
      <c r="E30" s="27" t="s">
        <v>5088</v>
      </c>
    </row>
    <row r="31">
      <c r="A31" s="1" t="s">
        <v>330</v>
      </c>
      <c r="C31" s="22" t="s">
        <v>357</v>
      </c>
      <c r="E31" s="23" t="s">
        <v>3820</v>
      </c>
      <c r="L31" s="24">
        <f>SUMIFS(L32:L39,A32:A39,"P")</f>
        <v>0</v>
      </c>
      <c r="M31" s="24">
        <f>SUMIFS(M32:M39,A32:A39,"P")</f>
        <v>0</v>
      </c>
      <c r="N31" s="25"/>
    </row>
    <row r="32">
      <c r="A32" s="1" t="s">
        <v>333</v>
      </c>
      <c r="B32" s="1">
        <v>6</v>
      </c>
      <c r="C32" s="26" t="s">
        <v>5089</v>
      </c>
      <c r="D32" t="s">
        <v>345</v>
      </c>
      <c r="E32" s="27" t="s">
        <v>5090</v>
      </c>
      <c r="F32" s="28" t="s">
        <v>481</v>
      </c>
      <c r="G32" s="29">
        <v>14</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c r="E34" s="32" t="s">
        <v>6529</v>
      </c>
    </row>
    <row r="35" ht="382.8">
      <c r="A35" s="1" t="s">
        <v>342</v>
      </c>
      <c r="E35" s="27" t="s">
        <v>3827</v>
      </c>
    </row>
    <row r="36">
      <c r="A36" s="1" t="s">
        <v>333</v>
      </c>
      <c r="B36" s="1">
        <v>7</v>
      </c>
      <c r="C36" s="26" t="s">
        <v>5092</v>
      </c>
      <c r="D36" t="s">
        <v>345</v>
      </c>
      <c r="E36" s="27" t="s">
        <v>5093</v>
      </c>
      <c r="F36" s="28" t="s">
        <v>337</v>
      </c>
      <c r="G36" s="29">
        <v>2.0499999999999998</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c r="E38" s="32" t="s">
        <v>6530</v>
      </c>
    </row>
    <row r="39" ht="303.6">
      <c r="A39" s="1" t="s">
        <v>342</v>
      </c>
      <c r="E39" s="27" t="s">
        <v>3831</v>
      </c>
    </row>
    <row r="40">
      <c r="A40" s="1" t="s">
        <v>330</v>
      </c>
      <c r="C40" s="22" t="s">
        <v>486</v>
      </c>
      <c r="E40" s="23" t="s">
        <v>3835</v>
      </c>
      <c r="L40" s="24">
        <f>SUMIFS(L41:L56,A41:A56,"P")</f>
        <v>0</v>
      </c>
      <c r="M40" s="24">
        <f>SUMIFS(M41:M56,A41:A56,"P")</f>
        <v>0</v>
      </c>
      <c r="N40" s="25"/>
    </row>
    <row r="41">
      <c r="A41" s="1" t="s">
        <v>333</v>
      </c>
      <c r="B41" s="1">
        <v>8</v>
      </c>
      <c r="C41" s="26" t="s">
        <v>6531</v>
      </c>
      <c r="D41" t="s">
        <v>345</v>
      </c>
      <c r="E41" s="27" t="s">
        <v>6532</v>
      </c>
      <c r="F41" s="28" t="s">
        <v>355</v>
      </c>
      <c r="G41" s="29">
        <v>16</v>
      </c>
      <c r="H41" s="28">
        <v>0</v>
      </c>
      <c r="I41" s="30">
        <f>ROUND(G41*H41,P4)</f>
        <v>0</v>
      </c>
      <c r="L41" s="30">
        <v>0</v>
      </c>
      <c r="M41" s="24">
        <f>ROUND(G41*L41,P4)</f>
        <v>0</v>
      </c>
      <c r="N41" s="25" t="s">
        <v>348</v>
      </c>
      <c r="O41" s="31">
        <f>M41*AA41</f>
        <v>0</v>
      </c>
      <c r="P41" s="1">
        <v>3</v>
      </c>
      <c r="AA41" s="1">
        <f>IF(P41=1,$O$3,IF(P41=2,$O$4,$O$5))</f>
        <v>0</v>
      </c>
    </row>
    <row r="42">
      <c r="A42" s="1" t="s">
        <v>339</v>
      </c>
      <c r="E42" s="27" t="s">
        <v>349</v>
      </c>
    </row>
    <row r="43">
      <c r="A43" s="1" t="s">
        <v>341</v>
      </c>
      <c r="E43" s="32" t="s">
        <v>6533</v>
      </c>
    </row>
    <row r="44" ht="92.4">
      <c r="A44" s="1" t="s">
        <v>342</v>
      </c>
      <c r="E44" s="27" t="s">
        <v>6534</v>
      </c>
    </row>
    <row r="45">
      <c r="A45" s="1" t="s">
        <v>333</v>
      </c>
      <c r="B45" s="1">
        <v>9</v>
      </c>
      <c r="C45" s="26" t="s">
        <v>5095</v>
      </c>
      <c r="D45" t="s">
        <v>345</v>
      </c>
      <c r="E45" s="27" t="s">
        <v>5096</v>
      </c>
      <c r="F45" s="28" t="s">
        <v>481</v>
      </c>
      <c r="G45" s="29">
        <v>8</v>
      </c>
      <c r="H45" s="28">
        <v>0</v>
      </c>
      <c r="I45" s="30">
        <f>ROUND(G45*H45,P4)</f>
        <v>0</v>
      </c>
      <c r="L45" s="30">
        <v>0</v>
      </c>
      <c r="M45" s="24">
        <f>ROUND(G45*L45,P4)</f>
        <v>0</v>
      </c>
      <c r="N45" s="25" t="s">
        <v>348</v>
      </c>
      <c r="O45" s="31">
        <f>M45*AA45</f>
        <v>0</v>
      </c>
      <c r="P45" s="1">
        <v>3</v>
      </c>
      <c r="AA45" s="1">
        <f>IF(P45=1,$O$3,IF(P45=2,$O$4,$O$5))</f>
        <v>0</v>
      </c>
    </row>
    <row r="46">
      <c r="A46" s="1" t="s">
        <v>339</v>
      </c>
      <c r="E46" s="27" t="s">
        <v>349</v>
      </c>
    </row>
    <row r="47">
      <c r="A47" s="1" t="s">
        <v>341</v>
      </c>
      <c r="E47" s="32" t="s">
        <v>6535</v>
      </c>
    </row>
    <row r="48" ht="382.8">
      <c r="A48" s="1" t="s">
        <v>342</v>
      </c>
      <c r="E48" s="27" t="s">
        <v>3827</v>
      </c>
    </row>
    <row r="49">
      <c r="A49" s="1" t="s">
        <v>333</v>
      </c>
      <c r="B49" s="1">
        <v>10</v>
      </c>
      <c r="C49" s="26" t="s">
        <v>5098</v>
      </c>
      <c r="D49" t="s">
        <v>345</v>
      </c>
      <c r="E49" s="27" t="s">
        <v>5099</v>
      </c>
      <c r="F49" s="28" t="s">
        <v>337</v>
      </c>
      <c r="G49" s="29">
        <v>0.63200000000000001</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6536</v>
      </c>
    </row>
    <row r="52" ht="303.6">
      <c r="A52" s="1" t="s">
        <v>342</v>
      </c>
      <c r="E52" s="27" t="s">
        <v>3831</v>
      </c>
    </row>
    <row r="53">
      <c r="A53" s="1" t="s">
        <v>333</v>
      </c>
      <c r="B53" s="1">
        <v>11</v>
      </c>
      <c r="C53" s="26" t="s">
        <v>5101</v>
      </c>
      <c r="D53" t="s">
        <v>345</v>
      </c>
      <c r="E53" s="27" t="s">
        <v>5102</v>
      </c>
      <c r="F53" s="28" t="s">
        <v>476</v>
      </c>
      <c r="G53" s="29">
        <v>80</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6537</v>
      </c>
    </row>
    <row r="56" ht="145.2">
      <c r="A56" s="1" t="s">
        <v>342</v>
      </c>
      <c r="E56" s="27" t="s">
        <v>5104</v>
      </c>
    </row>
    <row r="57">
      <c r="A57" s="1" t="s">
        <v>330</v>
      </c>
      <c r="C57" s="22" t="s">
        <v>496</v>
      </c>
      <c r="E57" s="23" t="s">
        <v>5105</v>
      </c>
      <c r="L57" s="24">
        <f>SUMIFS(L58:L73,A58:A73,"P")</f>
        <v>0</v>
      </c>
      <c r="M57" s="24">
        <f>SUMIFS(M58:M73,A58:A73,"P")</f>
        <v>0</v>
      </c>
      <c r="N57" s="25"/>
    </row>
    <row r="58" ht="26.4">
      <c r="A58" s="1" t="s">
        <v>333</v>
      </c>
      <c r="B58" s="1">
        <v>12</v>
      </c>
      <c r="C58" s="26" t="s">
        <v>5106</v>
      </c>
      <c r="D58" t="s">
        <v>345</v>
      </c>
      <c r="E58" s="27" t="s">
        <v>5107</v>
      </c>
      <c r="F58" s="28" t="s">
        <v>476</v>
      </c>
      <c r="G58" s="29">
        <v>1300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6538</v>
      </c>
    </row>
    <row r="61" ht="105.6">
      <c r="A61" s="1" t="s">
        <v>342</v>
      </c>
      <c r="E61" s="27" t="s">
        <v>2639</v>
      </c>
    </row>
    <row r="62">
      <c r="A62" s="1" t="s">
        <v>333</v>
      </c>
      <c r="B62" s="1">
        <v>13</v>
      </c>
      <c r="C62" s="26" t="s">
        <v>5109</v>
      </c>
      <c r="D62" t="s">
        <v>345</v>
      </c>
      <c r="E62" s="27" t="s">
        <v>5110</v>
      </c>
      <c r="F62" s="28" t="s">
        <v>476</v>
      </c>
      <c r="G62" s="29">
        <v>1300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6538</v>
      </c>
    </row>
    <row r="65" ht="105.6">
      <c r="A65" s="1" t="s">
        <v>342</v>
      </c>
      <c r="E65" s="27" t="s">
        <v>2639</v>
      </c>
    </row>
    <row r="66">
      <c r="A66" s="1" t="s">
        <v>333</v>
      </c>
      <c r="B66" s="1">
        <v>14</v>
      </c>
      <c r="C66" s="26" t="s">
        <v>6539</v>
      </c>
      <c r="D66" t="s">
        <v>345</v>
      </c>
      <c r="E66" s="27" t="s">
        <v>6540</v>
      </c>
      <c r="F66" s="28" t="s">
        <v>481</v>
      </c>
      <c r="G66" s="29">
        <v>12.5</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6541</v>
      </c>
    </row>
    <row r="69" ht="409.2">
      <c r="A69" s="1" t="s">
        <v>342</v>
      </c>
      <c r="E69" s="27" t="s">
        <v>6542</v>
      </c>
    </row>
    <row r="70">
      <c r="A70" s="1" t="s">
        <v>333</v>
      </c>
      <c r="B70" s="1">
        <v>15</v>
      </c>
      <c r="C70" s="26" t="s">
        <v>6543</v>
      </c>
      <c r="D70" t="s">
        <v>345</v>
      </c>
      <c r="E70" s="27" t="s">
        <v>6544</v>
      </c>
      <c r="F70" s="28" t="s">
        <v>337</v>
      </c>
      <c r="G70" s="29">
        <v>0.5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6545</v>
      </c>
    </row>
    <row r="73" ht="316.8">
      <c r="A73" s="1" t="s">
        <v>342</v>
      </c>
      <c r="E73" s="27" t="s">
        <v>6546</v>
      </c>
    </row>
    <row r="74">
      <c r="A74" s="1" t="s">
        <v>330</v>
      </c>
      <c r="C74" s="22" t="s">
        <v>3952</v>
      </c>
      <c r="E74" s="23" t="s">
        <v>5111</v>
      </c>
      <c r="L74" s="24">
        <f>SUMIFS(L75:L90,A75:A90,"P")</f>
        <v>0</v>
      </c>
      <c r="M74" s="24">
        <f>SUMIFS(M75:M90,A75:A90,"P")</f>
        <v>0</v>
      </c>
      <c r="N74" s="25"/>
    </row>
    <row r="75" ht="26.4">
      <c r="A75" s="1" t="s">
        <v>333</v>
      </c>
      <c r="B75" s="1">
        <v>24</v>
      </c>
      <c r="C75" s="26" t="s">
        <v>3954</v>
      </c>
      <c r="D75" t="s">
        <v>345</v>
      </c>
      <c r="E75" s="27" t="s">
        <v>3955</v>
      </c>
      <c r="F75" s="28" t="s">
        <v>476</v>
      </c>
      <c r="G75" s="29">
        <v>450</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6547</v>
      </c>
    </row>
    <row r="78" ht="211.2">
      <c r="A78" s="1" t="s">
        <v>342</v>
      </c>
      <c r="E78" s="27" t="s">
        <v>3957</v>
      </c>
    </row>
    <row r="79">
      <c r="A79" s="1" t="s">
        <v>333</v>
      </c>
      <c r="B79" s="1">
        <v>25</v>
      </c>
      <c r="C79" s="26" t="s">
        <v>6548</v>
      </c>
      <c r="D79" t="s">
        <v>345</v>
      </c>
      <c r="E79" s="27" t="s">
        <v>6549</v>
      </c>
      <c r="F79" s="28" t="s">
        <v>476</v>
      </c>
      <c r="G79" s="29">
        <v>350</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6550</v>
      </c>
    </row>
    <row r="82" ht="211.2">
      <c r="A82" s="1" t="s">
        <v>342</v>
      </c>
      <c r="E82" s="27" t="s">
        <v>3957</v>
      </c>
    </row>
    <row r="83">
      <c r="A83" s="1" t="s">
        <v>333</v>
      </c>
      <c r="B83" s="1">
        <v>26</v>
      </c>
      <c r="C83" s="26" t="s">
        <v>5112</v>
      </c>
      <c r="D83" t="s">
        <v>345</v>
      </c>
      <c r="E83" s="27" t="s">
        <v>5113</v>
      </c>
      <c r="F83" s="28" t="s">
        <v>476</v>
      </c>
      <c r="G83" s="29">
        <v>350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6550</v>
      </c>
    </row>
    <row r="86" ht="224.4">
      <c r="A86" s="1" t="s">
        <v>342</v>
      </c>
      <c r="E86" s="27" t="s">
        <v>5115</v>
      </c>
    </row>
    <row r="87">
      <c r="A87" s="1" t="s">
        <v>333</v>
      </c>
      <c r="B87" s="1">
        <v>27</v>
      </c>
      <c r="C87" s="26" t="s">
        <v>5116</v>
      </c>
      <c r="D87" t="s">
        <v>345</v>
      </c>
      <c r="E87" s="27" t="s">
        <v>5117</v>
      </c>
      <c r="F87" s="28" t="s">
        <v>476</v>
      </c>
      <c r="G87" s="29">
        <v>100</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6551</v>
      </c>
    </row>
    <row r="90" ht="66">
      <c r="A90" s="1" t="s">
        <v>342</v>
      </c>
      <c r="E90" s="27" t="s">
        <v>5119</v>
      </c>
    </row>
    <row r="91">
      <c r="A91" s="1" t="s">
        <v>330</v>
      </c>
      <c r="C91" s="22" t="s">
        <v>5120</v>
      </c>
      <c r="E91" s="23" t="s">
        <v>5121</v>
      </c>
      <c r="L91" s="24">
        <f>SUMIFS(L92:L99,A92:A99,"P")</f>
        <v>0</v>
      </c>
      <c r="M91" s="24">
        <f>SUMIFS(M92:M99,A92:A99,"P")</f>
        <v>0</v>
      </c>
      <c r="N91" s="25"/>
    </row>
    <row r="92">
      <c r="A92" s="1" t="s">
        <v>333</v>
      </c>
      <c r="B92" s="1">
        <v>28</v>
      </c>
      <c r="C92" s="26" t="s">
        <v>5122</v>
      </c>
      <c r="D92" t="s">
        <v>345</v>
      </c>
      <c r="E92" s="27" t="s">
        <v>5123</v>
      </c>
      <c r="F92" s="28" t="s">
        <v>476</v>
      </c>
      <c r="G92" s="29">
        <v>1300</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6538</v>
      </c>
    </row>
    <row r="95" ht="92.4">
      <c r="A95" s="1" t="s">
        <v>342</v>
      </c>
      <c r="E95" s="27" t="s">
        <v>5124</v>
      </c>
    </row>
    <row r="96">
      <c r="A96" s="1" t="s">
        <v>333</v>
      </c>
      <c r="B96" s="1">
        <v>29</v>
      </c>
      <c r="C96" s="26" t="s">
        <v>5125</v>
      </c>
      <c r="D96" t="s">
        <v>345</v>
      </c>
      <c r="E96" s="27" t="s">
        <v>5126</v>
      </c>
      <c r="F96" s="28" t="s">
        <v>476</v>
      </c>
      <c r="G96" s="29">
        <v>1300</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6552</v>
      </c>
    </row>
    <row r="99" ht="92.4">
      <c r="A99" s="1" t="s">
        <v>342</v>
      </c>
      <c r="E99" s="27" t="s">
        <v>5124</v>
      </c>
    </row>
    <row r="100">
      <c r="A100" s="1" t="s">
        <v>330</v>
      </c>
      <c r="C100" s="22" t="s">
        <v>3980</v>
      </c>
      <c r="E100" s="23" t="s">
        <v>5127</v>
      </c>
      <c r="L100" s="24">
        <f>SUMIFS(L101:L132,A101:A132,"P")</f>
        <v>0</v>
      </c>
      <c r="M100" s="24">
        <f>SUMIFS(M101:M132,A101:A132,"P")</f>
        <v>0</v>
      </c>
      <c r="N100" s="25"/>
    </row>
    <row r="101">
      <c r="A101" s="1" t="s">
        <v>333</v>
      </c>
      <c r="B101" s="1">
        <v>16</v>
      </c>
      <c r="C101" s="26" t="s">
        <v>5128</v>
      </c>
      <c r="D101" t="s">
        <v>345</v>
      </c>
      <c r="E101" s="27" t="s">
        <v>5129</v>
      </c>
      <c r="F101" s="28" t="s">
        <v>361</v>
      </c>
      <c r="G101" s="29">
        <v>65</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6553</v>
      </c>
    </row>
    <row r="104" ht="92.4">
      <c r="A104" s="1" t="s">
        <v>342</v>
      </c>
      <c r="E104" s="27" t="s">
        <v>5131</v>
      </c>
    </row>
    <row r="105">
      <c r="A105" s="1" t="s">
        <v>333</v>
      </c>
      <c r="B105" s="1">
        <v>17</v>
      </c>
      <c r="C105" s="26" t="s">
        <v>5132</v>
      </c>
      <c r="D105" t="s">
        <v>345</v>
      </c>
      <c r="E105" s="27" t="s">
        <v>5133</v>
      </c>
      <c r="F105" s="28" t="s">
        <v>361</v>
      </c>
      <c r="G105" s="29">
        <v>65</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6554</v>
      </c>
    </row>
    <row r="108" ht="66">
      <c r="A108" s="1" t="s">
        <v>342</v>
      </c>
      <c r="E108" s="27" t="s">
        <v>5135</v>
      </c>
    </row>
    <row r="109">
      <c r="A109" s="1" t="s">
        <v>333</v>
      </c>
      <c r="B109" s="1">
        <v>18</v>
      </c>
      <c r="C109" s="26" t="s">
        <v>6058</v>
      </c>
      <c r="D109" t="s">
        <v>345</v>
      </c>
      <c r="E109" s="27" t="s">
        <v>6059</v>
      </c>
      <c r="F109" s="28" t="s">
        <v>355</v>
      </c>
      <c r="G109" s="29">
        <v>10</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6555</v>
      </c>
    </row>
    <row r="112" ht="66">
      <c r="A112" s="1" t="s">
        <v>342</v>
      </c>
      <c r="E112" s="27" t="s">
        <v>6061</v>
      </c>
    </row>
    <row r="113">
      <c r="A113" s="1" t="s">
        <v>333</v>
      </c>
      <c r="B113" s="1">
        <v>19</v>
      </c>
      <c r="C113" s="26" t="s">
        <v>6556</v>
      </c>
      <c r="D113" t="s">
        <v>345</v>
      </c>
      <c r="E113" s="27" t="s">
        <v>6557</v>
      </c>
      <c r="F113" s="28" t="s">
        <v>355</v>
      </c>
      <c r="G113" s="29">
        <v>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6558</v>
      </c>
    </row>
    <row r="116" ht="303.6">
      <c r="A116" s="1" t="s">
        <v>342</v>
      </c>
      <c r="E116" s="27" t="s">
        <v>6559</v>
      </c>
    </row>
    <row r="117">
      <c r="A117" s="1" t="s">
        <v>333</v>
      </c>
      <c r="B117" s="1">
        <v>20</v>
      </c>
      <c r="C117" s="26" t="s">
        <v>5136</v>
      </c>
      <c r="D117" t="s">
        <v>345</v>
      </c>
      <c r="E117" s="27" t="s">
        <v>5137</v>
      </c>
      <c r="F117" s="28" t="s">
        <v>476</v>
      </c>
      <c r="G117" s="29">
        <v>1300</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6538</v>
      </c>
    </row>
    <row r="120" ht="66">
      <c r="A120" s="1" t="s">
        <v>342</v>
      </c>
      <c r="E120" s="27" t="s">
        <v>5138</v>
      </c>
    </row>
    <row r="121">
      <c r="A121" s="1" t="s">
        <v>333</v>
      </c>
      <c r="B121" s="1">
        <v>21</v>
      </c>
      <c r="C121" s="26" t="s">
        <v>6560</v>
      </c>
      <c r="D121" t="s">
        <v>345</v>
      </c>
      <c r="E121" s="27" t="s">
        <v>6561</v>
      </c>
      <c r="F121" s="28" t="s">
        <v>347</v>
      </c>
      <c r="G121" s="29">
        <v>1</v>
      </c>
      <c r="H121" s="28">
        <v>0</v>
      </c>
      <c r="I121" s="30">
        <f>ROUND(G121*H121,P4)</f>
        <v>0</v>
      </c>
      <c r="L121" s="30">
        <v>0</v>
      </c>
      <c r="M121" s="24">
        <f>ROUND(G121*L121,P4)</f>
        <v>0</v>
      </c>
      <c r="N121" s="25" t="s">
        <v>1011</v>
      </c>
      <c r="O121" s="31">
        <f>M121*AA121</f>
        <v>0</v>
      </c>
      <c r="P121" s="1">
        <v>3</v>
      </c>
      <c r="AA121" s="1">
        <f>IF(P121=1,$O$3,IF(P121=2,$O$4,$O$5))</f>
        <v>0</v>
      </c>
    </row>
    <row r="122">
      <c r="A122" s="1" t="s">
        <v>339</v>
      </c>
      <c r="E122" s="27" t="s">
        <v>349</v>
      </c>
    </row>
    <row r="123">
      <c r="A123" s="1" t="s">
        <v>341</v>
      </c>
      <c r="E123" s="32" t="s">
        <v>6562</v>
      </c>
    </row>
    <row r="124" ht="52.8">
      <c r="A124" s="1" t="s">
        <v>342</v>
      </c>
      <c r="E124" s="27" t="s">
        <v>5489</v>
      </c>
    </row>
    <row r="125">
      <c r="A125" s="1" t="s">
        <v>333</v>
      </c>
      <c r="B125" s="1">
        <v>22</v>
      </c>
      <c r="C125" s="26" t="s">
        <v>5139</v>
      </c>
      <c r="D125" t="s">
        <v>345</v>
      </c>
      <c r="E125" s="27" t="s">
        <v>5140</v>
      </c>
      <c r="F125" s="28" t="s">
        <v>481</v>
      </c>
      <c r="G125" s="29">
        <v>4.5</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6563</v>
      </c>
    </row>
    <row r="128" ht="92.4">
      <c r="A128" s="1" t="s">
        <v>342</v>
      </c>
      <c r="E128" s="27" t="s">
        <v>5142</v>
      </c>
    </row>
    <row r="129">
      <c r="A129" s="1" t="s">
        <v>333</v>
      </c>
      <c r="B129" s="1">
        <v>23</v>
      </c>
      <c r="C129" s="26" t="s">
        <v>5143</v>
      </c>
      <c r="D129" t="s">
        <v>345</v>
      </c>
      <c r="E129" s="27" t="s">
        <v>5144</v>
      </c>
      <c r="F129" s="28" t="s">
        <v>476</v>
      </c>
      <c r="G129" s="29">
        <v>350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6564</v>
      </c>
    </row>
    <row r="132" ht="92.4">
      <c r="A132" s="1" t="s">
        <v>342</v>
      </c>
      <c r="E132" s="27" t="s">
        <v>5146</v>
      </c>
    </row>
    <row r="133">
      <c r="A133" s="1" t="s">
        <v>330</v>
      </c>
      <c r="C133" s="22" t="s">
        <v>5147</v>
      </c>
      <c r="E133" s="23" t="s">
        <v>5148</v>
      </c>
      <c r="L133" s="24">
        <f>SUMIFS(L134:L145,A134:A145,"P")</f>
        <v>0</v>
      </c>
      <c r="M133" s="24">
        <f>SUMIFS(M134:M145,A134:A145,"P")</f>
        <v>0</v>
      </c>
      <c r="N133" s="25"/>
    </row>
    <row r="134" ht="26.4">
      <c r="A134" s="1" t="s">
        <v>333</v>
      </c>
      <c r="B134" s="1">
        <v>30</v>
      </c>
      <c r="C134" s="26" t="s">
        <v>4529</v>
      </c>
      <c r="D134" t="s">
        <v>4530</v>
      </c>
      <c r="E134" s="27" t="s">
        <v>4531</v>
      </c>
      <c r="F134" s="28" t="s">
        <v>337</v>
      </c>
      <c r="G134" s="29">
        <v>360</v>
      </c>
      <c r="H134" s="28">
        <v>0</v>
      </c>
      <c r="I134" s="30">
        <f>ROUND(G134*H134,P4)</f>
        <v>0</v>
      </c>
      <c r="L134" s="30">
        <v>0</v>
      </c>
      <c r="M134" s="24">
        <f>ROUND(G134*L134,P4)</f>
        <v>0</v>
      </c>
      <c r="N134" s="25" t="s">
        <v>338</v>
      </c>
      <c r="O134" s="31">
        <f>M134*AA134</f>
        <v>0</v>
      </c>
      <c r="P134" s="1">
        <v>3</v>
      </c>
      <c r="AA134" s="1">
        <f>IF(P134=1,$O$3,IF(P134=2,$O$4,$O$5))</f>
        <v>0</v>
      </c>
    </row>
    <row r="135" ht="26.4">
      <c r="A135" s="1" t="s">
        <v>339</v>
      </c>
      <c r="E135" s="27" t="s">
        <v>340</v>
      </c>
    </row>
    <row r="136">
      <c r="A136" s="1" t="s">
        <v>341</v>
      </c>
      <c r="E136" s="32" t="s">
        <v>6565</v>
      </c>
    </row>
    <row r="137" ht="158.4">
      <c r="A137" s="1" t="s">
        <v>342</v>
      </c>
      <c r="E137" s="27" t="s">
        <v>343</v>
      </c>
    </row>
    <row r="138" ht="26.4">
      <c r="A138" s="1" t="s">
        <v>333</v>
      </c>
      <c r="B138" s="1">
        <v>31</v>
      </c>
      <c r="C138" s="26" t="s">
        <v>3728</v>
      </c>
      <c r="D138" t="s">
        <v>3729</v>
      </c>
      <c r="E138" s="27" t="s">
        <v>3730</v>
      </c>
      <c r="F138" s="28" t="s">
        <v>337</v>
      </c>
      <c r="G138" s="29">
        <v>10.800000000000001</v>
      </c>
      <c r="H138" s="28">
        <v>0</v>
      </c>
      <c r="I138" s="30">
        <f>ROUND(G138*H138,P4)</f>
        <v>0</v>
      </c>
      <c r="L138" s="30">
        <v>0</v>
      </c>
      <c r="M138" s="24">
        <f>ROUND(G138*L138,P4)</f>
        <v>0</v>
      </c>
      <c r="N138" s="25" t="s">
        <v>338</v>
      </c>
      <c r="O138" s="31">
        <f>M138*AA138</f>
        <v>0</v>
      </c>
      <c r="P138" s="1">
        <v>3</v>
      </c>
      <c r="AA138" s="1">
        <f>IF(P138=1,$O$3,IF(P138=2,$O$4,$O$5))</f>
        <v>0</v>
      </c>
    </row>
    <row r="139" ht="26.4">
      <c r="A139" s="1" t="s">
        <v>339</v>
      </c>
      <c r="E139" s="27" t="s">
        <v>340</v>
      </c>
    </row>
    <row r="140">
      <c r="A140" s="1" t="s">
        <v>341</v>
      </c>
      <c r="E140" s="32" t="s">
        <v>5150</v>
      </c>
    </row>
    <row r="141" ht="158.4">
      <c r="A141" s="1" t="s">
        <v>342</v>
      </c>
      <c r="E141" s="27" t="s">
        <v>343</v>
      </c>
    </row>
    <row r="142" ht="26.4">
      <c r="A142" s="1" t="s">
        <v>333</v>
      </c>
      <c r="B142" s="1">
        <v>32</v>
      </c>
      <c r="C142" s="26" t="s">
        <v>1347</v>
      </c>
      <c r="D142" t="s">
        <v>1348</v>
      </c>
      <c r="E142" s="27" t="s">
        <v>1349</v>
      </c>
      <c r="F142" s="28" t="s">
        <v>337</v>
      </c>
      <c r="G142" s="29">
        <v>1.75</v>
      </c>
      <c r="H142" s="28">
        <v>0</v>
      </c>
      <c r="I142" s="30">
        <f>ROUND(G142*H142,P4)</f>
        <v>0</v>
      </c>
      <c r="L142" s="30">
        <v>0</v>
      </c>
      <c r="M142" s="24">
        <f>ROUND(G142*L142,P4)</f>
        <v>0</v>
      </c>
      <c r="N142" s="25" t="s">
        <v>338</v>
      </c>
      <c r="O142" s="31">
        <f>M142*AA142</f>
        <v>0</v>
      </c>
      <c r="P142" s="1">
        <v>3</v>
      </c>
      <c r="AA142" s="1">
        <f>IF(P142=1,$O$3,IF(P142=2,$O$4,$O$5))</f>
        <v>0</v>
      </c>
    </row>
    <row r="143" ht="26.4">
      <c r="A143" s="1" t="s">
        <v>339</v>
      </c>
      <c r="E143" s="27" t="s">
        <v>340</v>
      </c>
    </row>
    <row r="144">
      <c r="A144" s="1" t="s">
        <v>341</v>
      </c>
      <c r="E144" s="32" t="s">
        <v>6566</v>
      </c>
    </row>
    <row r="145" ht="158.4">
      <c r="A145" s="1" t="s">
        <v>342</v>
      </c>
      <c r="E14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186</v>
      </c>
      <c r="M3" s="20">
        <f>Rekapitulace!C97</f>
        <v>0</v>
      </c>
      <c r="N3" s="6" t="s">
        <v>3</v>
      </c>
      <c r="O3">
        <v>0</v>
      </c>
      <c r="P3">
        <v>2</v>
      </c>
    </row>
    <row r="4" ht="34.01575" customHeight="1">
      <c r="A4" s="16" t="s">
        <v>311</v>
      </c>
      <c r="B4" s="17" t="s">
        <v>312</v>
      </c>
      <c r="C4" s="18" t="s">
        <v>186</v>
      </c>
      <c r="D4" s="1"/>
      <c r="E4" s="17" t="s">
        <v>187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6567</v>
      </c>
      <c r="E8" s="23" t="s">
        <v>189</v>
      </c>
      <c r="L8" s="24">
        <f>L9</f>
        <v>0</v>
      </c>
      <c r="M8" s="24">
        <f>M9</f>
        <v>0</v>
      </c>
      <c r="N8" s="25"/>
    </row>
    <row r="9">
      <c r="A9" s="1" t="s">
        <v>330</v>
      </c>
      <c r="C9" s="22" t="s">
        <v>331</v>
      </c>
      <c r="E9" s="23" t="s">
        <v>6567</v>
      </c>
      <c r="L9" s="24">
        <f>SUMIFS(L10:L17,A10:A17,"P")</f>
        <v>0</v>
      </c>
      <c r="M9" s="24">
        <f>SUMIFS(M10:M17,A10:A17,"P")</f>
        <v>0</v>
      </c>
      <c r="N9" s="25"/>
    </row>
    <row r="10">
      <c r="A10" s="1" t="s">
        <v>333</v>
      </c>
      <c r="B10" s="1">
        <v>1</v>
      </c>
      <c r="C10" s="26" t="s">
        <v>6568</v>
      </c>
      <c r="D10" t="s">
        <v>345</v>
      </c>
      <c r="E10" s="27" t="s">
        <v>6569</v>
      </c>
      <c r="F10" s="28" t="s">
        <v>6519</v>
      </c>
      <c r="G10" s="29">
        <v>1</v>
      </c>
      <c r="H10" s="28">
        <v>0</v>
      </c>
      <c r="I10" s="30">
        <f>ROUND(G10*H10,P4)</f>
        <v>0</v>
      </c>
      <c r="L10" s="30">
        <v>0</v>
      </c>
      <c r="M10" s="24">
        <f>ROUND(G10*L10,P4)</f>
        <v>0</v>
      </c>
      <c r="N10" s="25" t="s">
        <v>1011</v>
      </c>
      <c r="O10" s="31">
        <f>M10*AA10</f>
        <v>0</v>
      </c>
      <c r="P10" s="1">
        <v>3</v>
      </c>
      <c r="AA10" s="1">
        <f>IF(P10=1,$O$3,IF(P10=2,$O$4,$O$5))</f>
        <v>0</v>
      </c>
    </row>
    <row r="11" ht="52.8">
      <c r="A11" s="1" t="s">
        <v>339</v>
      </c>
      <c r="E11" s="27" t="s">
        <v>6570</v>
      </c>
    </row>
    <row r="12">
      <c r="A12" s="1" t="s">
        <v>341</v>
      </c>
      <c r="E12" s="32" t="s">
        <v>6571</v>
      </c>
    </row>
    <row r="13">
      <c r="A13" s="1" t="s">
        <v>342</v>
      </c>
      <c r="E13" s="27" t="s">
        <v>6572</v>
      </c>
    </row>
    <row r="14">
      <c r="A14" s="1" t="s">
        <v>333</v>
      </c>
      <c r="B14" s="1">
        <v>2</v>
      </c>
      <c r="C14" s="26" t="s">
        <v>6573</v>
      </c>
      <c r="D14" t="s">
        <v>345</v>
      </c>
      <c r="E14" s="27" t="s">
        <v>6574</v>
      </c>
      <c r="F14" s="28" t="s">
        <v>6519</v>
      </c>
      <c r="G14" s="29">
        <v>1</v>
      </c>
      <c r="H14" s="28">
        <v>0</v>
      </c>
      <c r="I14" s="30">
        <f>ROUND(G14*H14,P4)</f>
        <v>0</v>
      </c>
      <c r="L14" s="30">
        <v>0</v>
      </c>
      <c r="M14" s="24">
        <f>ROUND(G14*L14,P4)</f>
        <v>0</v>
      </c>
      <c r="N14" s="25" t="s">
        <v>1011</v>
      </c>
      <c r="O14" s="31">
        <f>M14*AA14</f>
        <v>0</v>
      </c>
      <c r="P14" s="1">
        <v>3</v>
      </c>
      <c r="AA14" s="1">
        <f>IF(P14=1,$O$3,IF(P14=2,$O$4,$O$5))</f>
        <v>0</v>
      </c>
    </row>
    <row r="15" ht="52.8">
      <c r="A15" s="1" t="s">
        <v>339</v>
      </c>
      <c r="E15" s="27" t="s">
        <v>6575</v>
      </c>
    </row>
    <row r="16">
      <c r="A16" s="1" t="s">
        <v>341</v>
      </c>
      <c r="E16" s="32" t="s">
        <v>6571</v>
      </c>
    </row>
    <row r="17">
      <c r="A17" s="1" t="s">
        <v>342</v>
      </c>
      <c r="E17" s="27" t="s">
        <v>6572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186</v>
      </c>
      <c r="M3" s="20">
        <f>Rekapitulace!C97</f>
        <v>0</v>
      </c>
      <c r="N3" s="6" t="s">
        <v>3</v>
      </c>
      <c r="O3">
        <v>0</v>
      </c>
      <c r="P3">
        <v>2</v>
      </c>
    </row>
    <row r="4" ht="34.01575" customHeight="1">
      <c r="A4" s="16" t="s">
        <v>311</v>
      </c>
      <c r="B4" s="17" t="s">
        <v>312</v>
      </c>
      <c r="C4" s="18" t="s">
        <v>186</v>
      </c>
      <c r="D4" s="1"/>
      <c r="E4" s="17" t="s">
        <v>187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6576</v>
      </c>
      <c r="E8" s="23" t="s">
        <v>191</v>
      </c>
      <c r="L8" s="24">
        <f>L9</f>
        <v>0</v>
      </c>
      <c r="M8" s="24">
        <f>M9</f>
        <v>0</v>
      </c>
      <c r="N8" s="25"/>
    </row>
    <row r="9">
      <c r="A9" s="1" t="s">
        <v>330</v>
      </c>
      <c r="C9" s="22" t="s">
        <v>331</v>
      </c>
      <c r="E9" s="23" t="s">
        <v>6576</v>
      </c>
      <c r="L9" s="24">
        <f>SUMIFS(L10:L21,A10:A21,"P")</f>
        <v>0</v>
      </c>
      <c r="M9" s="24">
        <f>SUMIFS(M10:M21,A10:A21,"P")</f>
        <v>0</v>
      </c>
      <c r="N9" s="25"/>
    </row>
    <row r="10">
      <c r="A10" s="1" t="s">
        <v>333</v>
      </c>
      <c r="B10" s="1">
        <v>1</v>
      </c>
      <c r="C10" s="26" t="s">
        <v>6568</v>
      </c>
      <c r="D10" t="s">
        <v>345</v>
      </c>
      <c r="E10" s="27" t="s">
        <v>6518</v>
      </c>
      <c r="F10" s="28" t="s">
        <v>6519</v>
      </c>
      <c r="G10" s="29">
        <v>1</v>
      </c>
      <c r="H10" s="28">
        <v>0</v>
      </c>
      <c r="I10" s="30">
        <f>ROUND(G10*H10,P4)</f>
        <v>0</v>
      </c>
      <c r="L10" s="30">
        <v>0</v>
      </c>
      <c r="M10" s="24">
        <f>ROUND(G10*L10,P4)</f>
        <v>0</v>
      </c>
      <c r="N10" s="25" t="s">
        <v>1011</v>
      </c>
      <c r="O10" s="31">
        <f>M10*AA10</f>
        <v>0</v>
      </c>
      <c r="P10" s="1">
        <v>3</v>
      </c>
      <c r="AA10" s="1">
        <f>IF(P10=1,$O$3,IF(P10=2,$O$4,$O$5))</f>
        <v>0</v>
      </c>
    </row>
    <row r="11" ht="52.8">
      <c r="A11" s="1" t="s">
        <v>339</v>
      </c>
      <c r="E11" s="27" t="s">
        <v>6577</v>
      </c>
    </row>
    <row r="12">
      <c r="A12" s="1" t="s">
        <v>341</v>
      </c>
      <c r="E12" s="32" t="s">
        <v>6571</v>
      </c>
    </row>
    <row r="13">
      <c r="A13" s="1" t="s">
        <v>342</v>
      </c>
      <c r="E13" s="27" t="s">
        <v>6572</v>
      </c>
    </row>
    <row r="14">
      <c r="A14" s="1" t="s">
        <v>333</v>
      </c>
      <c r="B14" s="1">
        <v>2</v>
      </c>
      <c r="C14" s="26" t="s">
        <v>6573</v>
      </c>
      <c r="D14" t="s">
        <v>345</v>
      </c>
      <c r="E14" s="27" t="s">
        <v>6578</v>
      </c>
      <c r="F14" s="28" t="s">
        <v>6519</v>
      </c>
      <c r="G14" s="29">
        <v>1</v>
      </c>
      <c r="H14" s="28">
        <v>0</v>
      </c>
      <c r="I14" s="30">
        <f>ROUND(G14*H14,P4)</f>
        <v>0</v>
      </c>
      <c r="L14" s="30">
        <v>0</v>
      </c>
      <c r="M14" s="24">
        <f>ROUND(G14*L14,P4)</f>
        <v>0</v>
      </c>
      <c r="N14" s="25" t="s">
        <v>1011</v>
      </c>
      <c r="O14" s="31">
        <f>M14*AA14</f>
        <v>0</v>
      </c>
      <c r="P14" s="1">
        <v>3</v>
      </c>
      <c r="AA14" s="1">
        <f>IF(P14=1,$O$3,IF(P14=2,$O$4,$O$5))</f>
        <v>0</v>
      </c>
    </row>
    <row r="15">
      <c r="A15" s="1" t="s">
        <v>339</v>
      </c>
      <c r="E15" s="27" t="s">
        <v>6579</v>
      </c>
    </row>
    <row r="16">
      <c r="A16" s="1" t="s">
        <v>341</v>
      </c>
      <c r="E16" s="32" t="s">
        <v>6571</v>
      </c>
    </row>
    <row r="17">
      <c r="A17" s="1" t="s">
        <v>342</v>
      </c>
      <c r="E17" s="27" t="s">
        <v>6572</v>
      </c>
    </row>
    <row r="18">
      <c r="A18" s="1" t="s">
        <v>333</v>
      </c>
      <c r="B18" s="1">
        <v>3</v>
      </c>
      <c r="C18" s="26" t="s">
        <v>6580</v>
      </c>
      <c r="D18" t="s">
        <v>345</v>
      </c>
      <c r="E18" s="27" t="s">
        <v>6581</v>
      </c>
      <c r="F18" s="28" t="s">
        <v>6519</v>
      </c>
      <c r="G18" s="29">
        <v>1</v>
      </c>
      <c r="H18" s="28">
        <v>0</v>
      </c>
      <c r="I18" s="30">
        <f>ROUND(G18*H18,P4)</f>
        <v>0</v>
      </c>
      <c r="L18" s="30">
        <v>0</v>
      </c>
      <c r="M18" s="24">
        <f>ROUND(G18*L18,P4)</f>
        <v>0</v>
      </c>
      <c r="N18" s="25" t="s">
        <v>1011</v>
      </c>
      <c r="O18" s="31">
        <f>M18*AA18</f>
        <v>0</v>
      </c>
      <c r="P18" s="1">
        <v>3</v>
      </c>
      <c r="AA18" s="1">
        <f>IF(P18=1,$O$3,IF(P18=2,$O$4,$O$5))</f>
        <v>0</v>
      </c>
    </row>
    <row r="19">
      <c r="A19" s="1" t="s">
        <v>339</v>
      </c>
      <c r="E19" s="27" t="s">
        <v>6582</v>
      </c>
    </row>
    <row r="20">
      <c r="A20" s="1" t="s">
        <v>341</v>
      </c>
      <c r="E20" s="32" t="s">
        <v>6571</v>
      </c>
    </row>
    <row r="21">
      <c r="A21" s="1" t="s">
        <v>342</v>
      </c>
      <c r="E21" s="27" t="s">
        <v>6572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COUNTIFS(L8:L121,"=0",A8:A121,"P")+COUNTIFS(L8:L121,"",A8:A121,"P")+SUM(Q8:Q121)</f>
        <v>0</v>
      </c>
    </row>
    <row r="8">
      <c r="A8" s="1" t="s">
        <v>328</v>
      </c>
      <c r="C8" s="22" t="s">
        <v>6583</v>
      </c>
      <c r="E8" s="23" t="s">
        <v>195</v>
      </c>
      <c r="L8" s="24">
        <f>L9+L22+L87+L100</f>
        <v>0</v>
      </c>
      <c r="M8" s="24">
        <f>M9+M22+M87+M100</f>
        <v>0</v>
      </c>
      <c r="N8" s="25"/>
    </row>
    <row r="9">
      <c r="A9" s="1" t="s">
        <v>330</v>
      </c>
      <c r="C9" s="22" t="s">
        <v>345</v>
      </c>
      <c r="E9" s="23" t="s">
        <v>5153</v>
      </c>
      <c r="L9" s="24">
        <f>SUMIFS(L10:L21,A10:A21,"P")</f>
        <v>0</v>
      </c>
      <c r="M9" s="24">
        <f>SUMIFS(M10:M21,A10:A21,"P")</f>
        <v>0</v>
      </c>
      <c r="N9" s="25"/>
    </row>
    <row r="10" ht="26.4">
      <c r="A10" s="1" t="s">
        <v>333</v>
      </c>
      <c r="B10" s="1">
        <v>1</v>
      </c>
      <c r="C10" s="26" t="s">
        <v>449</v>
      </c>
      <c r="D10" t="s">
        <v>450</v>
      </c>
      <c r="E10" s="27" t="s">
        <v>451</v>
      </c>
      <c r="F10" s="28" t="s">
        <v>337</v>
      </c>
      <c r="G10" s="29">
        <v>31.399999999999999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6584</v>
      </c>
    </row>
    <row r="13" ht="158.4">
      <c r="A13" s="1" t="s">
        <v>342</v>
      </c>
      <c r="E13" s="27" t="s">
        <v>343</v>
      </c>
    </row>
    <row r="14" ht="26.4">
      <c r="A14" s="1" t="s">
        <v>333</v>
      </c>
      <c r="B14" s="1">
        <v>2</v>
      </c>
      <c r="C14" s="26" t="s">
        <v>452</v>
      </c>
      <c r="D14" t="s">
        <v>453</v>
      </c>
      <c r="E14" s="27" t="s">
        <v>454</v>
      </c>
      <c r="F14" s="28" t="s">
        <v>337</v>
      </c>
      <c r="G14" s="29">
        <v>64.079999999999998</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6585</v>
      </c>
    </row>
    <row r="17" ht="158.4">
      <c r="A17" s="1" t="s">
        <v>342</v>
      </c>
      <c r="E17" s="27" t="s">
        <v>343</v>
      </c>
    </row>
    <row r="18" ht="26.4">
      <c r="A18" s="1" t="s">
        <v>333</v>
      </c>
      <c r="B18" s="1">
        <v>3</v>
      </c>
      <c r="C18" s="26" t="s">
        <v>3728</v>
      </c>
      <c r="D18" t="s">
        <v>3729</v>
      </c>
      <c r="E18" s="27" t="s">
        <v>3730</v>
      </c>
      <c r="F18" s="28" t="s">
        <v>337</v>
      </c>
      <c r="G18" s="29">
        <v>152.19</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ht="26.4">
      <c r="A20" s="1" t="s">
        <v>341</v>
      </c>
      <c r="E20" s="32" t="s">
        <v>6586</v>
      </c>
    </row>
    <row r="21" ht="158.4">
      <c r="A21" s="1" t="s">
        <v>342</v>
      </c>
      <c r="E21" s="27" t="s">
        <v>343</v>
      </c>
    </row>
    <row r="22">
      <c r="A22" s="1" t="s">
        <v>330</v>
      </c>
      <c r="C22" s="22" t="s">
        <v>331</v>
      </c>
      <c r="E22" s="23" t="s">
        <v>1352</v>
      </c>
      <c r="L22" s="24">
        <f>SUMIFS(L23:L86,A23:A86,"P")</f>
        <v>0</v>
      </c>
      <c r="M22" s="24">
        <f>SUMIFS(M23:M86,A23:A86,"P")</f>
        <v>0</v>
      </c>
      <c r="N22" s="25"/>
    </row>
    <row r="23" ht="26.4">
      <c r="A23" s="1" t="s">
        <v>333</v>
      </c>
      <c r="B23" s="1">
        <v>4</v>
      </c>
      <c r="C23" s="26" t="s">
        <v>6587</v>
      </c>
      <c r="D23" t="s">
        <v>345</v>
      </c>
      <c r="E23" s="27" t="s">
        <v>6588</v>
      </c>
      <c r="F23" s="28" t="s">
        <v>481</v>
      </c>
      <c r="G23" s="29">
        <v>26.699999999999999</v>
      </c>
      <c r="H23" s="28">
        <v>0</v>
      </c>
      <c r="I23" s="30">
        <f>ROUND(G23*H23,P4)</f>
        <v>0</v>
      </c>
      <c r="L23" s="30">
        <v>0</v>
      </c>
      <c r="M23" s="24">
        <f>ROUND(G23*L23,P4)</f>
        <v>0</v>
      </c>
      <c r="N23" s="25" t="s">
        <v>348</v>
      </c>
      <c r="O23" s="31">
        <f>M23*AA23</f>
        <v>0</v>
      </c>
      <c r="P23" s="1">
        <v>3</v>
      </c>
      <c r="AA23" s="1">
        <f>IF(P23=1,$O$3,IF(P23=2,$O$4,$O$5))</f>
        <v>0</v>
      </c>
    </row>
    <row r="24">
      <c r="A24" s="1" t="s">
        <v>339</v>
      </c>
      <c r="E24" s="27" t="s">
        <v>6589</v>
      </c>
    </row>
    <row r="25">
      <c r="A25" s="1" t="s">
        <v>341</v>
      </c>
      <c r="E25" s="32" t="s">
        <v>6590</v>
      </c>
    </row>
    <row r="26" ht="105.6">
      <c r="A26" s="1" t="s">
        <v>342</v>
      </c>
      <c r="E26" s="27" t="s">
        <v>4067</v>
      </c>
    </row>
    <row r="27" ht="26.4">
      <c r="A27" s="1" t="s">
        <v>333</v>
      </c>
      <c r="B27" s="1">
        <v>5</v>
      </c>
      <c r="C27" s="26" t="s">
        <v>6228</v>
      </c>
      <c r="D27" t="s">
        <v>345</v>
      </c>
      <c r="E27" s="27" t="s">
        <v>6229</v>
      </c>
      <c r="F27" s="28" t="s">
        <v>1074</v>
      </c>
      <c r="G27" s="29">
        <v>1345.6800000000001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ht="26.4">
      <c r="A29" s="1" t="s">
        <v>341</v>
      </c>
      <c r="E29" s="32" t="s">
        <v>6591</v>
      </c>
    </row>
    <row r="30" ht="79.2">
      <c r="A30" s="1" t="s">
        <v>342</v>
      </c>
      <c r="E30" s="27" t="s">
        <v>4071</v>
      </c>
    </row>
    <row r="31" ht="26.4">
      <c r="A31" s="1" t="s">
        <v>333</v>
      </c>
      <c r="B31" s="1">
        <v>6</v>
      </c>
      <c r="C31" s="26" t="s">
        <v>6592</v>
      </c>
      <c r="D31" t="s">
        <v>345</v>
      </c>
      <c r="E31" s="27" t="s">
        <v>6593</v>
      </c>
      <c r="F31" s="28" t="s">
        <v>481</v>
      </c>
      <c r="G31" s="29">
        <v>80.099999999999994</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6594</v>
      </c>
    </row>
    <row r="34" ht="105.6">
      <c r="A34" s="1" t="s">
        <v>342</v>
      </c>
      <c r="E34" s="27" t="s">
        <v>4067</v>
      </c>
    </row>
    <row r="35" ht="26.4">
      <c r="A35" s="1" t="s">
        <v>333</v>
      </c>
      <c r="B35" s="1">
        <v>7</v>
      </c>
      <c r="C35" s="26" t="s">
        <v>6236</v>
      </c>
      <c r="D35" t="s">
        <v>345</v>
      </c>
      <c r="E35" s="27" t="s">
        <v>6237</v>
      </c>
      <c r="F35" s="28" t="s">
        <v>1074</v>
      </c>
      <c r="G35" s="29">
        <v>3195.9899999999998</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6595</v>
      </c>
    </row>
    <row r="38" ht="79.2">
      <c r="A38" s="1" t="s">
        <v>342</v>
      </c>
      <c r="E38" s="27" t="s">
        <v>4071</v>
      </c>
    </row>
    <row r="39">
      <c r="A39" s="1" t="s">
        <v>333</v>
      </c>
      <c r="B39" s="1">
        <v>8</v>
      </c>
      <c r="C39" s="26" t="s">
        <v>5164</v>
      </c>
      <c r="D39" t="s">
        <v>345</v>
      </c>
      <c r="E39" s="27" t="s">
        <v>5165</v>
      </c>
      <c r="F39" s="28" t="s">
        <v>481</v>
      </c>
      <c r="G39" s="29">
        <v>30.300000000000001</v>
      </c>
      <c r="H39" s="28">
        <v>0</v>
      </c>
      <c r="I39" s="30">
        <f>ROUND(G39*H39,P4)</f>
        <v>0</v>
      </c>
      <c r="L39" s="30">
        <v>0</v>
      </c>
      <c r="M39" s="24">
        <f>ROUND(G39*L39,P4)</f>
        <v>0</v>
      </c>
      <c r="N39" s="25" t="s">
        <v>348</v>
      </c>
      <c r="O39" s="31">
        <f>M39*AA39</f>
        <v>0</v>
      </c>
      <c r="P39" s="1">
        <v>3</v>
      </c>
      <c r="AA39" s="1">
        <f>IF(P39=1,$O$3,IF(P39=2,$O$4,$O$5))</f>
        <v>0</v>
      </c>
    </row>
    <row r="40">
      <c r="A40" s="1" t="s">
        <v>339</v>
      </c>
      <c r="E40" s="27" t="s">
        <v>349</v>
      </c>
    </row>
    <row r="41" ht="39.6">
      <c r="A41" s="1" t="s">
        <v>341</v>
      </c>
      <c r="E41" s="32" t="s">
        <v>6596</v>
      </c>
    </row>
    <row r="42" ht="409.2">
      <c r="A42" s="1" t="s">
        <v>342</v>
      </c>
      <c r="E42" s="27" t="s">
        <v>4739</v>
      </c>
    </row>
    <row r="43">
      <c r="A43" s="1" t="s">
        <v>333</v>
      </c>
      <c r="B43" s="1">
        <v>9</v>
      </c>
      <c r="C43" s="26" t="s">
        <v>5167</v>
      </c>
      <c r="D43" t="s">
        <v>345</v>
      </c>
      <c r="E43" s="27" t="s">
        <v>5168</v>
      </c>
      <c r="F43" s="28" t="s">
        <v>481</v>
      </c>
      <c r="G43" s="29">
        <v>15.699999999999999</v>
      </c>
      <c r="H43" s="28">
        <v>0</v>
      </c>
      <c r="I43" s="30">
        <f>ROUND(G43*H43,P4)</f>
        <v>0</v>
      </c>
      <c r="L43" s="30">
        <v>0</v>
      </c>
      <c r="M43" s="24">
        <f>ROUND(G43*L43,P4)</f>
        <v>0</v>
      </c>
      <c r="N43" s="25" t="s">
        <v>348</v>
      </c>
      <c r="O43" s="31">
        <f>M43*AA43</f>
        <v>0</v>
      </c>
      <c r="P43" s="1">
        <v>3</v>
      </c>
      <c r="AA43" s="1">
        <f>IF(P43=1,$O$3,IF(P43=2,$O$4,$O$5))</f>
        <v>0</v>
      </c>
    </row>
    <row r="44">
      <c r="A44" s="1" t="s">
        <v>339</v>
      </c>
      <c r="E44" s="27" t="s">
        <v>349</v>
      </c>
    </row>
    <row r="45" ht="39.6">
      <c r="A45" s="1" t="s">
        <v>341</v>
      </c>
      <c r="E45" s="32" t="s">
        <v>6597</v>
      </c>
    </row>
    <row r="46" ht="409.2">
      <c r="A46" s="1" t="s">
        <v>342</v>
      </c>
      <c r="E46" s="27" t="s">
        <v>4739</v>
      </c>
    </row>
    <row r="47">
      <c r="A47" s="1" t="s">
        <v>333</v>
      </c>
      <c r="B47" s="1">
        <v>10</v>
      </c>
      <c r="C47" s="26" t="s">
        <v>5170</v>
      </c>
      <c r="D47" t="s">
        <v>345</v>
      </c>
      <c r="E47" s="27" t="s">
        <v>5171</v>
      </c>
      <c r="F47" s="28" t="s">
        <v>481</v>
      </c>
      <c r="G47" s="29">
        <v>30.300000000000001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ht="26.4">
      <c r="A49" s="1" t="s">
        <v>341</v>
      </c>
      <c r="E49" s="32" t="s">
        <v>6598</v>
      </c>
    </row>
    <row r="50" ht="330">
      <c r="A50" s="1" t="s">
        <v>342</v>
      </c>
      <c r="E50" s="27" t="s">
        <v>5173</v>
      </c>
    </row>
    <row r="51">
      <c r="A51" s="1" t="s">
        <v>333</v>
      </c>
      <c r="B51" s="1">
        <v>11</v>
      </c>
      <c r="C51" s="26" t="s">
        <v>6599</v>
      </c>
      <c r="D51" t="s">
        <v>345</v>
      </c>
      <c r="E51" s="27" t="s">
        <v>6600</v>
      </c>
      <c r="F51" s="28" t="s">
        <v>481</v>
      </c>
      <c r="G51" s="29">
        <v>18.149999999999999</v>
      </c>
      <c r="H51" s="28">
        <v>0</v>
      </c>
      <c r="I51" s="30">
        <f>ROUND(G51*H51,P4)</f>
        <v>0</v>
      </c>
      <c r="L51" s="30">
        <v>0</v>
      </c>
      <c r="M51" s="24">
        <f>ROUND(G51*L51,P4)</f>
        <v>0</v>
      </c>
      <c r="N51" s="25" t="s">
        <v>348</v>
      </c>
      <c r="O51" s="31">
        <f>M51*AA51</f>
        <v>0</v>
      </c>
      <c r="P51" s="1">
        <v>3</v>
      </c>
      <c r="AA51" s="1">
        <f>IF(P51=1,$O$3,IF(P51=2,$O$4,$O$5))</f>
        <v>0</v>
      </c>
    </row>
    <row r="52">
      <c r="A52" s="1" t="s">
        <v>339</v>
      </c>
      <c r="E52" s="27" t="s">
        <v>349</v>
      </c>
    </row>
    <row r="53" ht="26.4">
      <c r="A53" s="1" t="s">
        <v>341</v>
      </c>
      <c r="E53" s="32" t="s">
        <v>6601</v>
      </c>
    </row>
    <row r="54" ht="330">
      <c r="A54" s="1" t="s">
        <v>342</v>
      </c>
      <c r="E54" s="27" t="s">
        <v>5173</v>
      </c>
    </row>
    <row r="55">
      <c r="A55" s="1" t="s">
        <v>333</v>
      </c>
      <c r="B55" s="1">
        <v>12</v>
      </c>
      <c r="C55" s="26" t="s">
        <v>4765</v>
      </c>
      <c r="D55" t="s">
        <v>345</v>
      </c>
      <c r="E55" s="27" t="s">
        <v>4766</v>
      </c>
      <c r="F55" s="28" t="s">
        <v>481</v>
      </c>
      <c r="G55" s="29">
        <v>30.300000000000001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6602</v>
      </c>
    </row>
    <row r="58" ht="303.6">
      <c r="A58" s="1" t="s">
        <v>342</v>
      </c>
      <c r="E58" s="27" t="s">
        <v>3776</v>
      </c>
    </row>
    <row r="59">
      <c r="A59" s="1" t="s">
        <v>333</v>
      </c>
      <c r="B59" s="1">
        <v>13</v>
      </c>
      <c r="C59" s="26" t="s">
        <v>3777</v>
      </c>
      <c r="D59" t="s">
        <v>345</v>
      </c>
      <c r="E59" s="27" t="s">
        <v>3778</v>
      </c>
      <c r="F59" s="28" t="s">
        <v>481</v>
      </c>
      <c r="G59" s="29">
        <v>46</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6603</v>
      </c>
    </row>
    <row r="62" ht="224.4">
      <c r="A62" s="1" t="s">
        <v>342</v>
      </c>
      <c r="E62" s="27" t="s">
        <v>3779</v>
      </c>
    </row>
    <row r="63">
      <c r="A63" s="1" t="s">
        <v>333</v>
      </c>
      <c r="B63" s="1">
        <v>14</v>
      </c>
      <c r="C63" s="26" t="s">
        <v>3780</v>
      </c>
      <c r="D63" t="s">
        <v>345</v>
      </c>
      <c r="E63" s="27" t="s">
        <v>3781</v>
      </c>
      <c r="F63" s="28" t="s">
        <v>481</v>
      </c>
      <c r="G63" s="29">
        <v>46</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6604</v>
      </c>
    </row>
    <row r="66" ht="316.8">
      <c r="A66" s="1" t="s">
        <v>342</v>
      </c>
      <c r="E66" s="27" t="s">
        <v>3783</v>
      </c>
    </row>
    <row r="67">
      <c r="A67" s="1" t="s">
        <v>333</v>
      </c>
      <c r="B67" s="1">
        <v>15</v>
      </c>
      <c r="C67" s="26" t="s">
        <v>3797</v>
      </c>
      <c r="D67" t="s">
        <v>345</v>
      </c>
      <c r="E67" s="27" t="s">
        <v>3798</v>
      </c>
      <c r="F67" s="28" t="s">
        <v>476</v>
      </c>
      <c r="G67" s="29">
        <v>153</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6605</v>
      </c>
    </row>
    <row r="70" ht="52.8">
      <c r="A70" s="1" t="s">
        <v>342</v>
      </c>
      <c r="E70" s="27" t="s">
        <v>3800</v>
      </c>
    </row>
    <row r="71">
      <c r="A71" s="1" t="s">
        <v>333</v>
      </c>
      <c r="B71" s="1">
        <v>16</v>
      </c>
      <c r="C71" s="26" t="s">
        <v>6606</v>
      </c>
      <c r="D71" t="s">
        <v>345</v>
      </c>
      <c r="E71" s="27" t="s">
        <v>6607</v>
      </c>
      <c r="F71" s="28" t="s">
        <v>476</v>
      </c>
      <c r="G71" s="29">
        <v>121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6608</v>
      </c>
    </row>
    <row r="74" ht="52.8">
      <c r="A74" s="1" t="s">
        <v>342</v>
      </c>
      <c r="E74" s="27" t="s">
        <v>4556</v>
      </c>
    </row>
    <row r="75">
      <c r="A75" s="1" t="s">
        <v>333</v>
      </c>
      <c r="B75" s="1">
        <v>17</v>
      </c>
      <c r="C75" s="26" t="s">
        <v>6609</v>
      </c>
      <c r="D75" t="s">
        <v>345</v>
      </c>
      <c r="E75" s="27" t="s">
        <v>6610</v>
      </c>
      <c r="F75" s="28" t="s">
        <v>476</v>
      </c>
      <c r="G75" s="29">
        <v>121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6611</v>
      </c>
    </row>
    <row r="78" ht="66">
      <c r="A78" s="1" t="s">
        <v>342</v>
      </c>
      <c r="E78" s="27" t="s">
        <v>6612</v>
      </c>
    </row>
    <row r="79">
      <c r="A79" s="1" t="s">
        <v>333</v>
      </c>
      <c r="B79" s="1">
        <v>18</v>
      </c>
      <c r="C79" s="26" t="s">
        <v>6613</v>
      </c>
      <c r="D79" t="s">
        <v>345</v>
      </c>
      <c r="E79" s="27" t="s">
        <v>6614</v>
      </c>
      <c r="F79" s="28" t="s">
        <v>476</v>
      </c>
      <c r="G79" s="29">
        <v>121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6611</v>
      </c>
    </row>
    <row r="82" ht="66">
      <c r="A82" s="1" t="s">
        <v>342</v>
      </c>
      <c r="E82" s="27" t="s">
        <v>6615</v>
      </c>
    </row>
    <row r="83">
      <c r="A83" s="1" t="s">
        <v>333</v>
      </c>
      <c r="B83" s="1">
        <v>19</v>
      </c>
      <c r="C83" s="26" t="s">
        <v>3808</v>
      </c>
      <c r="D83" t="s">
        <v>345</v>
      </c>
      <c r="E83" s="27" t="s">
        <v>3809</v>
      </c>
      <c r="F83" s="28" t="s">
        <v>476</v>
      </c>
      <c r="G83" s="29">
        <v>121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6616</v>
      </c>
    </row>
    <row r="86" ht="79.2">
      <c r="A86" s="1" t="s">
        <v>342</v>
      </c>
      <c r="E86" s="27" t="s">
        <v>3810</v>
      </c>
    </row>
    <row r="87">
      <c r="A87" s="1" t="s">
        <v>330</v>
      </c>
      <c r="C87" s="22" t="s">
        <v>491</v>
      </c>
      <c r="E87" s="23" t="s">
        <v>6033</v>
      </c>
      <c r="L87" s="24">
        <f>SUMIFS(L88:L99,A88:A99,"P")</f>
        <v>0</v>
      </c>
      <c r="M87" s="24">
        <f>SUMIFS(M88:M99,A88:A99,"P")</f>
        <v>0</v>
      </c>
      <c r="N87" s="25"/>
    </row>
    <row r="88">
      <c r="A88" s="1" t="s">
        <v>333</v>
      </c>
      <c r="B88" s="1">
        <v>20</v>
      </c>
      <c r="C88" s="26" t="s">
        <v>3948</v>
      </c>
      <c r="D88" t="s">
        <v>345</v>
      </c>
      <c r="E88" s="27" t="s">
        <v>3949</v>
      </c>
      <c r="F88" s="28" t="s">
        <v>481</v>
      </c>
      <c r="G88" s="29">
        <v>44.149999999999999</v>
      </c>
      <c r="H88" s="28">
        <v>0</v>
      </c>
      <c r="I88" s="30">
        <f>ROUND(G88*H88,P4)</f>
        <v>0</v>
      </c>
      <c r="L88" s="30">
        <v>0</v>
      </c>
      <c r="M88" s="24">
        <f>ROUND(G88*L88,P4)</f>
        <v>0</v>
      </c>
      <c r="N88" s="25" t="s">
        <v>348</v>
      </c>
      <c r="O88" s="31">
        <f>M88*AA88</f>
        <v>0</v>
      </c>
      <c r="P88" s="1">
        <v>3</v>
      </c>
      <c r="AA88" s="1">
        <f>IF(P88=1,$O$3,IF(P88=2,$O$4,$O$5))</f>
        <v>0</v>
      </c>
    </row>
    <row r="89">
      <c r="A89" s="1" t="s">
        <v>339</v>
      </c>
      <c r="E89" s="27" t="s">
        <v>349</v>
      </c>
    </row>
    <row r="90" ht="66">
      <c r="A90" s="1" t="s">
        <v>341</v>
      </c>
      <c r="E90" s="32" t="s">
        <v>6617</v>
      </c>
    </row>
    <row r="91" ht="79.2">
      <c r="A91" s="1" t="s">
        <v>342</v>
      </c>
      <c r="E91" s="27" t="s">
        <v>3951</v>
      </c>
    </row>
    <row r="92">
      <c r="A92" s="1" t="s">
        <v>333</v>
      </c>
      <c r="B92" s="1">
        <v>21</v>
      </c>
      <c r="C92" s="26" t="s">
        <v>6618</v>
      </c>
      <c r="D92" t="s">
        <v>345</v>
      </c>
      <c r="E92" s="27" t="s">
        <v>6619</v>
      </c>
      <c r="F92" s="28" t="s">
        <v>476</v>
      </c>
      <c r="G92" s="29">
        <v>141</v>
      </c>
      <c r="H92" s="28">
        <v>0</v>
      </c>
      <c r="I92" s="30">
        <f>ROUND(G92*H92,P4)</f>
        <v>0</v>
      </c>
      <c r="L92" s="30">
        <v>0</v>
      </c>
      <c r="M92" s="24">
        <f>ROUND(G92*L92,P4)</f>
        <v>0</v>
      </c>
      <c r="N92" s="25" t="s">
        <v>348</v>
      </c>
      <c r="O92" s="31">
        <f>M92*AA92</f>
        <v>0</v>
      </c>
      <c r="P92" s="1">
        <v>3</v>
      </c>
      <c r="AA92" s="1">
        <f>IF(P92=1,$O$3,IF(P92=2,$O$4,$O$5))</f>
        <v>0</v>
      </c>
    </row>
    <row r="93">
      <c r="A93" s="1" t="s">
        <v>339</v>
      </c>
      <c r="E93" s="27" t="s">
        <v>349</v>
      </c>
    </row>
    <row r="94" ht="26.4">
      <c r="A94" s="1" t="s">
        <v>341</v>
      </c>
      <c r="E94" s="32" t="s">
        <v>6620</v>
      </c>
    </row>
    <row r="95" ht="92.4">
      <c r="A95" s="1" t="s">
        <v>342</v>
      </c>
      <c r="E95" s="27" t="s">
        <v>6037</v>
      </c>
    </row>
    <row r="96">
      <c r="A96" s="1" t="s">
        <v>333</v>
      </c>
      <c r="B96" s="1">
        <v>22</v>
      </c>
      <c r="C96" s="26" t="s">
        <v>6621</v>
      </c>
      <c r="D96" t="s">
        <v>345</v>
      </c>
      <c r="E96" s="27" t="s">
        <v>6622</v>
      </c>
      <c r="F96" s="28" t="s">
        <v>476</v>
      </c>
      <c r="G96" s="29">
        <v>141</v>
      </c>
      <c r="H96" s="28">
        <v>0</v>
      </c>
      <c r="I96" s="30">
        <f>ROUND(G96*H96,P4)</f>
        <v>0</v>
      </c>
      <c r="L96" s="30">
        <v>0</v>
      </c>
      <c r="M96" s="24">
        <f>ROUND(G96*L96,P4)</f>
        <v>0</v>
      </c>
      <c r="N96" s="25" t="s">
        <v>348</v>
      </c>
      <c r="O96" s="31">
        <f>M96*AA96</f>
        <v>0</v>
      </c>
      <c r="P96" s="1">
        <v>3</v>
      </c>
      <c r="AA96" s="1">
        <f>IF(P96=1,$O$3,IF(P96=2,$O$4,$O$5))</f>
        <v>0</v>
      </c>
    </row>
    <row r="97">
      <c r="A97" s="1" t="s">
        <v>339</v>
      </c>
      <c r="E97" s="27" t="s">
        <v>349</v>
      </c>
    </row>
    <row r="98" ht="26.4">
      <c r="A98" s="1" t="s">
        <v>341</v>
      </c>
      <c r="E98" s="32" t="s">
        <v>6623</v>
      </c>
    </row>
    <row r="99" ht="171.6">
      <c r="A99" s="1" t="s">
        <v>342</v>
      </c>
      <c r="E99" s="27" t="s">
        <v>6040</v>
      </c>
    </row>
    <row r="100">
      <c r="A100" s="1" t="s">
        <v>330</v>
      </c>
      <c r="C100" s="22" t="s">
        <v>3980</v>
      </c>
      <c r="E100" s="23" t="s">
        <v>5217</v>
      </c>
      <c r="L100" s="24">
        <f>SUMIFS(L101:L120,A101:A120,"P")</f>
        <v>0</v>
      </c>
      <c r="M100" s="24">
        <f>SUMIFS(M101:M120,A101:A120,"P")</f>
        <v>0</v>
      </c>
      <c r="N100" s="25"/>
    </row>
    <row r="101">
      <c r="A101" s="1" t="s">
        <v>333</v>
      </c>
      <c r="B101" s="1">
        <v>23</v>
      </c>
      <c r="C101" s="26" t="s">
        <v>6624</v>
      </c>
      <c r="D101" t="s">
        <v>345</v>
      </c>
      <c r="E101" s="27" t="s">
        <v>6625</v>
      </c>
      <c r="F101" s="28" t="s">
        <v>361</v>
      </c>
      <c r="G101" s="29">
        <v>15</v>
      </c>
      <c r="H101" s="28">
        <v>0</v>
      </c>
      <c r="I101" s="30">
        <f>ROUND(G101*H101,P4)</f>
        <v>0</v>
      </c>
      <c r="L101" s="30">
        <v>0</v>
      </c>
      <c r="M101" s="24">
        <f>ROUND(G101*L101,P4)</f>
        <v>0</v>
      </c>
      <c r="N101" s="25" t="s">
        <v>348</v>
      </c>
      <c r="O101" s="31">
        <f>M101*AA101</f>
        <v>0</v>
      </c>
      <c r="P101" s="1">
        <v>3</v>
      </c>
      <c r="AA101" s="1">
        <f>IF(P101=1,$O$3,IF(P101=2,$O$4,$O$5))</f>
        <v>0</v>
      </c>
    </row>
    <row r="102" ht="26.4">
      <c r="A102" s="1" t="s">
        <v>339</v>
      </c>
      <c r="E102" s="27" t="s">
        <v>6626</v>
      </c>
    </row>
    <row r="103">
      <c r="A103" s="1" t="s">
        <v>341</v>
      </c>
      <c r="E103" s="32" t="s">
        <v>6627</v>
      </c>
    </row>
    <row r="104" ht="79.2">
      <c r="A104" s="1" t="s">
        <v>342</v>
      </c>
      <c r="E104" s="27" t="s">
        <v>4944</v>
      </c>
    </row>
    <row r="105">
      <c r="A105" s="1" t="s">
        <v>333</v>
      </c>
      <c r="B105" s="1">
        <v>24</v>
      </c>
      <c r="C105" s="26" t="s">
        <v>6209</v>
      </c>
      <c r="D105" t="s">
        <v>345</v>
      </c>
      <c r="E105" s="27" t="s">
        <v>6210</v>
      </c>
      <c r="F105" s="28" t="s">
        <v>361</v>
      </c>
      <c r="G105" s="29">
        <v>57</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6628</v>
      </c>
    </row>
    <row r="108" ht="66">
      <c r="A108" s="1" t="s">
        <v>342</v>
      </c>
      <c r="E108" s="27" t="s">
        <v>6212</v>
      </c>
    </row>
    <row r="109">
      <c r="A109" s="1" t="s">
        <v>333</v>
      </c>
      <c r="B109" s="1">
        <v>25</v>
      </c>
      <c r="C109" s="26" t="s">
        <v>6629</v>
      </c>
      <c r="D109" t="s">
        <v>345</v>
      </c>
      <c r="E109" s="27" t="s">
        <v>6630</v>
      </c>
      <c r="F109" s="28" t="s">
        <v>361</v>
      </c>
      <c r="G109" s="29">
        <v>28.5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6631</v>
      </c>
    </row>
    <row r="112" ht="66">
      <c r="A112" s="1" t="s">
        <v>342</v>
      </c>
      <c r="E112" s="27" t="s">
        <v>6212</v>
      </c>
    </row>
    <row r="113">
      <c r="A113" s="1" t="s">
        <v>333</v>
      </c>
      <c r="B113" s="1">
        <v>26</v>
      </c>
      <c r="C113" s="26" t="s">
        <v>6632</v>
      </c>
      <c r="D113" t="s">
        <v>345</v>
      </c>
      <c r="E113" s="27" t="s">
        <v>6633</v>
      </c>
      <c r="F113" s="28" t="s">
        <v>481</v>
      </c>
      <c r="G113" s="29">
        <v>0.085999999999999993</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6634</v>
      </c>
    </row>
    <row r="116" ht="79.2">
      <c r="A116" s="1" t="s">
        <v>342</v>
      </c>
      <c r="E116" s="27" t="s">
        <v>4503</v>
      </c>
    </row>
    <row r="117">
      <c r="A117" s="1" t="s">
        <v>333</v>
      </c>
      <c r="B117" s="1">
        <v>27</v>
      </c>
      <c r="C117" s="26" t="s">
        <v>6635</v>
      </c>
      <c r="D117" t="s">
        <v>345</v>
      </c>
      <c r="E117" s="27" t="s">
        <v>6636</v>
      </c>
      <c r="F117" s="28" t="s">
        <v>476</v>
      </c>
      <c r="G117" s="29">
        <v>28.5</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ht="26.4">
      <c r="A119" s="1" t="s">
        <v>341</v>
      </c>
      <c r="E119" s="32" t="s">
        <v>6637</v>
      </c>
    </row>
    <row r="120" ht="118.8">
      <c r="A120" s="1" t="s">
        <v>342</v>
      </c>
      <c r="E120" s="27" t="s">
        <v>6638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COUNTIFS(L8:L149,"=0",A8:A149,"P")+COUNTIFS(L8:L149,"",A8:A149,"P")+SUM(Q8:Q149)</f>
        <v>0</v>
      </c>
    </row>
    <row r="8">
      <c r="A8" s="1" t="s">
        <v>328</v>
      </c>
      <c r="C8" s="22" t="s">
        <v>6639</v>
      </c>
      <c r="E8" s="23" t="s">
        <v>197</v>
      </c>
      <c r="L8" s="24">
        <f>L9+L18+L87+L124</f>
        <v>0</v>
      </c>
      <c r="M8" s="24">
        <f>M9+M18+M87+M124</f>
        <v>0</v>
      </c>
      <c r="N8" s="25"/>
    </row>
    <row r="9">
      <c r="A9" s="1" t="s">
        <v>330</v>
      </c>
      <c r="C9" s="22" t="s">
        <v>345</v>
      </c>
      <c r="E9" s="23" t="s">
        <v>5153</v>
      </c>
      <c r="L9" s="24">
        <f>SUMIFS(L10:L17,A10:A17,"P")</f>
        <v>0</v>
      </c>
      <c r="M9" s="24">
        <f>SUMIFS(M10:M17,A10:A17,"P")</f>
        <v>0</v>
      </c>
      <c r="N9" s="25"/>
    </row>
    <row r="10" ht="26.4">
      <c r="A10" s="1" t="s">
        <v>333</v>
      </c>
      <c r="B10" s="1">
        <v>1</v>
      </c>
      <c r="C10" s="26" t="s">
        <v>452</v>
      </c>
      <c r="D10" t="s">
        <v>453</v>
      </c>
      <c r="E10" s="27" t="s">
        <v>454</v>
      </c>
      <c r="F10" s="28" t="s">
        <v>337</v>
      </c>
      <c r="G10" s="29">
        <v>438.44999999999999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6640</v>
      </c>
    </row>
    <row r="13" ht="158.4">
      <c r="A13" s="1" t="s">
        <v>342</v>
      </c>
      <c r="E13" s="27" t="s">
        <v>343</v>
      </c>
    </row>
    <row r="14" ht="26.4">
      <c r="A14" s="1" t="s">
        <v>333</v>
      </c>
      <c r="B14" s="1">
        <v>2</v>
      </c>
      <c r="C14" s="26" t="s">
        <v>3728</v>
      </c>
      <c r="D14" t="s">
        <v>3729</v>
      </c>
      <c r="E14" s="27" t="s">
        <v>3730</v>
      </c>
      <c r="F14" s="28" t="s">
        <v>337</v>
      </c>
      <c r="G14" s="29">
        <v>127.65000000000001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c r="E16" s="32" t="s">
        <v>6641</v>
      </c>
    </row>
    <row r="17" ht="158.4">
      <c r="A17" s="1" t="s">
        <v>342</v>
      </c>
      <c r="E17" s="27" t="s">
        <v>343</v>
      </c>
    </row>
    <row r="18">
      <c r="A18" s="1" t="s">
        <v>330</v>
      </c>
      <c r="C18" s="22" t="s">
        <v>331</v>
      </c>
      <c r="E18" s="23" t="s">
        <v>1352</v>
      </c>
      <c r="L18" s="24">
        <f>SUMIFS(L19:L86,A19:A86,"P")</f>
        <v>0</v>
      </c>
      <c r="M18" s="24">
        <f>SUMIFS(M19:M86,A19:A86,"P")</f>
        <v>0</v>
      </c>
      <c r="N18" s="25"/>
    </row>
    <row r="19">
      <c r="A19" s="1" t="s">
        <v>333</v>
      </c>
      <c r="B19" s="1">
        <v>3</v>
      </c>
      <c r="C19" s="26" t="s">
        <v>6642</v>
      </c>
      <c r="D19" t="s">
        <v>345</v>
      </c>
      <c r="E19" s="27" t="s">
        <v>6643</v>
      </c>
      <c r="F19" s="28" t="s">
        <v>481</v>
      </c>
      <c r="G19" s="29">
        <v>55.5</v>
      </c>
      <c r="H19" s="28">
        <v>0</v>
      </c>
      <c r="I19" s="30">
        <f>ROUND(G19*H19,P4)</f>
        <v>0</v>
      </c>
      <c r="L19" s="30">
        <v>0</v>
      </c>
      <c r="M19" s="24">
        <f>ROUND(G19*L19,P4)</f>
        <v>0</v>
      </c>
      <c r="N19" s="25" t="s">
        <v>348</v>
      </c>
      <c r="O19" s="31">
        <f>M19*AA19</f>
        <v>0</v>
      </c>
      <c r="P19" s="1">
        <v>3</v>
      </c>
      <c r="AA19" s="1">
        <f>IF(P19=1,$O$3,IF(P19=2,$O$4,$O$5))</f>
        <v>0</v>
      </c>
    </row>
    <row r="20">
      <c r="A20" s="1" t="s">
        <v>339</v>
      </c>
      <c r="E20" s="27" t="s">
        <v>349</v>
      </c>
    </row>
    <row r="21" ht="26.4">
      <c r="A21" s="1" t="s">
        <v>341</v>
      </c>
      <c r="E21" s="32" t="s">
        <v>6644</v>
      </c>
    </row>
    <row r="22" ht="92.4">
      <c r="A22" s="1" t="s">
        <v>342</v>
      </c>
      <c r="E22" s="27" t="s">
        <v>6227</v>
      </c>
    </row>
    <row r="23" ht="26.4">
      <c r="A23" s="1" t="s">
        <v>333</v>
      </c>
      <c r="B23" s="1">
        <v>4</v>
      </c>
      <c r="C23" s="26" t="s">
        <v>6645</v>
      </c>
      <c r="D23" t="s">
        <v>345</v>
      </c>
      <c r="E23" s="27" t="s">
        <v>6646</v>
      </c>
      <c r="F23" s="28" t="s">
        <v>481</v>
      </c>
      <c r="G23" s="29">
        <v>166.5</v>
      </c>
      <c r="H23" s="28">
        <v>0</v>
      </c>
      <c r="I23" s="30">
        <f>ROUND(G23*H23,P4)</f>
        <v>0</v>
      </c>
      <c r="L23" s="30">
        <v>0</v>
      </c>
      <c r="M23" s="24">
        <f>ROUND(G23*L23,P4)</f>
        <v>0</v>
      </c>
      <c r="N23" s="25" t="s">
        <v>348</v>
      </c>
      <c r="O23" s="31">
        <f>M23*AA23</f>
        <v>0</v>
      </c>
      <c r="P23" s="1">
        <v>3</v>
      </c>
      <c r="AA23" s="1">
        <f>IF(P23=1,$O$3,IF(P23=2,$O$4,$O$5))</f>
        <v>0</v>
      </c>
    </row>
    <row r="24">
      <c r="A24" s="1" t="s">
        <v>339</v>
      </c>
      <c r="E24" s="27" t="s">
        <v>349</v>
      </c>
    </row>
    <row r="25" ht="26.4">
      <c r="A25" s="1" t="s">
        <v>341</v>
      </c>
      <c r="E25" s="32" t="s">
        <v>6647</v>
      </c>
    </row>
    <row r="26" ht="92.4">
      <c r="A26" s="1" t="s">
        <v>342</v>
      </c>
      <c r="E26" s="27" t="s">
        <v>6227</v>
      </c>
    </row>
    <row r="27">
      <c r="A27" s="1" t="s">
        <v>333</v>
      </c>
      <c r="B27" s="1">
        <v>5</v>
      </c>
      <c r="C27" s="26" t="s">
        <v>6648</v>
      </c>
      <c r="D27" t="s">
        <v>345</v>
      </c>
      <c r="E27" s="27" t="s">
        <v>6649</v>
      </c>
      <c r="F27" s="28" t="s">
        <v>481</v>
      </c>
      <c r="G27" s="29">
        <v>55.5</v>
      </c>
      <c r="H27" s="28">
        <v>0</v>
      </c>
      <c r="I27" s="30">
        <f>ROUND(G27*H27,P4)</f>
        <v>0</v>
      </c>
      <c r="L27" s="30">
        <v>0</v>
      </c>
      <c r="M27" s="24">
        <f>ROUND(G27*L27,P4)</f>
        <v>0</v>
      </c>
      <c r="N27" s="25" t="s">
        <v>348</v>
      </c>
      <c r="O27" s="31">
        <f>M27*AA27</f>
        <v>0</v>
      </c>
      <c r="P27" s="1">
        <v>3</v>
      </c>
      <c r="AA27" s="1">
        <f>IF(P27=1,$O$3,IF(P27=2,$O$4,$O$5))</f>
        <v>0</v>
      </c>
    </row>
    <row r="28">
      <c r="A28" s="1" t="s">
        <v>339</v>
      </c>
      <c r="E28" s="27" t="s">
        <v>349</v>
      </c>
    </row>
    <row r="29" ht="26.4">
      <c r="A29" s="1" t="s">
        <v>341</v>
      </c>
      <c r="E29" s="32" t="s">
        <v>6644</v>
      </c>
    </row>
    <row r="30" ht="92.4">
      <c r="A30" s="1" t="s">
        <v>342</v>
      </c>
      <c r="E30" s="27" t="s">
        <v>6227</v>
      </c>
    </row>
    <row r="31">
      <c r="A31" s="1" t="s">
        <v>333</v>
      </c>
      <c r="B31" s="1">
        <v>6</v>
      </c>
      <c r="C31" s="26" t="s">
        <v>6650</v>
      </c>
      <c r="D31" t="s">
        <v>345</v>
      </c>
      <c r="E31" s="27" t="s">
        <v>6651</v>
      </c>
      <c r="F31" s="28" t="s">
        <v>481</v>
      </c>
      <c r="G31" s="29">
        <v>103.5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6652</v>
      </c>
    </row>
    <row r="34" ht="66">
      <c r="A34" s="1" t="s">
        <v>342</v>
      </c>
      <c r="E34" s="27" t="s">
        <v>6653</v>
      </c>
    </row>
    <row r="35">
      <c r="A35" s="1" t="s">
        <v>333</v>
      </c>
      <c r="B35" s="1">
        <v>7</v>
      </c>
      <c r="C35" s="26" t="s">
        <v>6654</v>
      </c>
      <c r="D35" t="s">
        <v>345</v>
      </c>
      <c r="E35" s="27" t="s">
        <v>6655</v>
      </c>
      <c r="F35" s="28" t="s">
        <v>481</v>
      </c>
      <c r="G35" s="29">
        <v>103.5</v>
      </c>
      <c r="H35" s="28">
        <v>0</v>
      </c>
      <c r="I35" s="30">
        <f>ROUND(G35*H35,P4)</f>
        <v>0</v>
      </c>
      <c r="L35" s="30">
        <v>0</v>
      </c>
      <c r="M35" s="24">
        <f>ROUND(G35*L35,P4)</f>
        <v>0</v>
      </c>
      <c r="N35" s="25" t="s">
        <v>348</v>
      </c>
      <c r="O35" s="31">
        <f>M35*AA35</f>
        <v>0</v>
      </c>
      <c r="P35" s="1">
        <v>3</v>
      </c>
      <c r="AA35" s="1">
        <f>IF(P35=1,$O$3,IF(P35=2,$O$4,$O$5))</f>
        <v>0</v>
      </c>
    </row>
    <row r="36">
      <c r="A36" s="1" t="s">
        <v>339</v>
      </c>
      <c r="E36" s="27" t="s">
        <v>6656</v>
      </c>
    </row>
    <row r="37">
      <c r="A37" s="1" t="s">
        <v>341</v>
      </c>
      <c r="E37" s="32" t="s">
        <v>6657</v>
      </c>
    </row>
    <row r="38" ht="52.8">
      <c r="A38" s="1" t="s">
        <v>342</v>
      </c>
      <c r="E38" s="27" t="s">
        <v>6658</v>
      </c>
    </row>
    <row r="39">
      <c r="A39" s="1" t="s">
        <v>333</v>
      </c>
      <c r="B39" s="1">
        <v>8</v>
      </c>
      <c r="C39" s="26" t="s">
        <v>6659</v>
      </c>
      <c r="D39" t="s">
        <v>345</v>
      </c>
      <c r="E39" s="27" t="s">
        <v>6660</v>
      </c>
      <c r="F39" s="28" t="s">
        <v>481</v>
      </c>
      <c r="G39" s="29">
        <v>97</v>
      </c>
      <c r="H39" s="28">
        <v>0</v>
      </c>
      <c r="I39" s="30">
        <f>ROUND(G39*H39,P4)</f>
        <v>0</v>
      </c>
      <c r="L39" s="30">
        <v>0</v>
      </c>
      <c r="M39" s="24">
        <f>ROUND(G39*L39,P4)</f>
        <v>0</v>
      </c>
      <c r="N39" s="25" t="s">
        <v>348</v>
      </c>
      <c r="O39" s="31">
        <f>M39*AA39</f>
        <v>0</v>
      </c>
      <c r="P39" s="1">
        <v>3</v>
      </c>
      <c r="AA39" s="1">
        <f>IF(P39=1,$O$3,IF(P39=2,$O$4,$O$5))</f>
        <v>0</v>
      </c>
    </row>
    <row r="40">
      <c r="A40" s="1" t="s">
        <v>339</v>
      </c>
      <c r="E40" s="27" t="s">
        <v>6661</v>
      </c>
    </row>
    <row r="41">
      <c r="A41" s="1" t="s">
        <v>341</v>
      </c>
      <c r="E41" s="32" t="s">
        <v>6662</v>
      </c>
    </row>
    <row r="42" ht="409.2">
      <c r="A42" s="1" t="s">
        <v>342</v>
      </c>
      <c r="E42" s="27" t="s">
        <v>4739</v>
      </c>
    </row>
    <row r="43">
      <c r="A43" s="1" t="s">
        <v>333</v>
      </c>
      <c r="B43" s="1">
        <v>9</v>
      </c>
      <c r="C43" s="26" t="s">
        <v>6663</v>
      </c>
      <c r="D43" t="s">
        <v>345</v>
      </c>
      <c r="E43" s="27" t="s">
        <v>6664</v>
      </c>
      <c r="F43" s="28" t="s">
        <v>481</v>
      </c>
      <c r="G43" s="29">
        <v>97</v>
      </c>
      <c r="H43" s="28">
        <v>0</v>
      </c>
      <c r="I43" s="30">
        <f>ROUND(G43*H43,P4)</f>
        <v>0</v>
      </c>
      <c r="L43" s="30">
        <v>0</v>
      </c>
      <c r="M43" s="24">
        <f>ROUND(G43*L43,P4)</f>
        <v>0</v>
      </c>
      <c r="N43" s="25" t="s">
        <v>348</v>
      </c>
      <c r="O43" s="31">
        <f>M43*AA43</f>
        <v>0</v>
      </c>
      <c r="P43" s="1">
        <v>3</v>
      </c>
      <c r="AA43" s="1">
        <f>IF(P43=1,$O$3,IF(P43=2,$O$4,$O$5))</f>
        <v>0</v>
      </c>
    </row>
    <row r="44">
      <c r="A44" s="1" t="s">
        <v>339</v>
      </c>
      <c r="E44" s="27" t="s">
        <v>5244</v>
      </c>
    </row>
    <row r="45">
      <c r="A45" s="1" t="s">
        <v>341</v>
      </c>
      <c r="E45" s="32" t="s">
        <v>6665</v>
      </c>
    </row>
    <row r="46" ht="330">
      <c r="A46" s="1" t="s">
        <v>342</v>
      </c>
      <c r="E46" s="27" t="s">
        <v>5173</v>
      </c>
    </row>
    <row r="47">
      <c r="A47" s="1" t="s">
        <v>333</v>
      </c>
      <c r="B47" s="1">
        <v>10</v>
      </c>
      <c r="C47" s="26" t="s">
        <v>6666</v>
      </c>
      <c r="D47" t="s">
        <v>345</v>
      </c>
      <c r="E47" s="27" t="s">
        <v>6667</v>
      </c>
      <c r="F47" s="28" t="s">
        <v>481</v>
      </c>
      <c r="G47" s="29">
        <v>97</v>
      </c>
      <c r="H47" s="28">
        <v>0</v>
      </c>
      <c r="I47" s="30">
        <f>ROUND(G47*H47,P4)</f>
        <v>0</v>
      </c>
      <c r="L47" s="30">
        <v>0</v>
      </c>
      <c r="M47" s="24">
        <f>ROUND(G47*L47,P4)</f>
        <v>0</v>
      </c>
      <c r="N47" s="25" t="s">
        <v>348</v>
      </c>
      <c r="O47" s="31">
        <f>M47*AA47</f>
        <v>0</v>
      </c>
      <c r="P47" s="1">
        <v>3</v>
      </c>
      <c r="AA47" s="1">
        <f>IF(P47=1,$O$3,IF(P47=2,$O$4,$O$5))</f>
        <v>0</v>
      </c>
    </row>
    <row r="48">
      <c r="A48" s="1" t="s">
        <v>339</v>
      </c>
      <c r="E48" s="27" t="s">
        <v>6668</v>
      </c>
    </row>
    <row r="49">
      <c r="A49" s="1" t="s">
        <v>341</v>
      </c>
      <c r="E49" s="32" t="s">
        <v>6665</v>
      </c>
    </row>
    <row r="50" ht="303.6">
      <c r="A50" s="1" t="s">
        <v>342</v>
      </c>
      <c r="E50" s="27" t="s">
        <v>3776</v>
      </c>
    </row>
    <row r="51">
      <c r="A51" s="1" t="s">
        <v>333</v>
      </c>
      <c r="B51" s="1">
        <v>11</v>
      </c>
      <c r="C51" s="26" t="s">
        <v>3777</v>
      </c>
      <c r="D51" t="s">
        <v>345</v>
      </c>
      <c r="E51" s="27" t="s">
        <v>3778</v>
      </c>
      <c r="F51" s="28" t="s">
        <v>481</v>
      </c>
      <c r="G51" s="29">
        <v>200.5</v>
      </c>
      <c r="H51" s="28">
        <v>0</v>
      </c>
      <c r="I51" s="30">
        <f>ROUND(G51*H51,P4)</f>
        <v>0</v>
      </c>
      <c r="L51" s="30">
        <v>0</v>
      </c>
      <c r="M51" s="24">
        <f>ROUND(G51*L51,P4)</f>
        <v>0</v>
      </c>
      <c r="N51" s="25" t="s">
        <v>348</v>
      </c>
      <c r="O51" s="31">
        <f>M51*AA51</f>
        <v>0</v>
      </c>
      <c r="P51" s="1">
        <v>3</v>
      </c>
      <c r="AA51" s="1">
        <f>IF(P51=1,$O$3,IF(P51=2,$O$4,$O$5))</f>
        <v>0</v>
      </c>
    </row>
    <row r="52">
      <c r="A52" s="1" t="s">
        <v>339</v>
      </c>
      <c r="E52" s="27" t="s">
        <v>6669</v>
      </c>
    </row>
    <row r="53">
      <c r="A53" s="1" t="s">
        <v>341</v>
      </c>
      <c r="E53" s="32" t="s">
        <v>6670</v>
      </c>
    </row>
    <row r="54" ht="224.4">
      <c r="A54" s="1" t="s">
        <v>342</v>
      </c>
      <c r="E54" s="27" t="s">
        <v>3779</v>
      </c>
    </row>
    <row r="55">
      <c r="A55" s="1" t="s">
        <v>333</v>
      </c>
      <c r="B55" s="1">
        <v>12</v>
      </c>
      <c r="C55" s="26" t="s">
        <v>3780</v>
      </c>
      <c r="D55" t="s">
        <v>345</v>
      </c>
      <c r="E55" s="27" t="s">
        <v>3781</v>
      </c>
      <c r="F55" s="28" t="s">
        <v>481</v>
      </c>
      <c r="G55" s="29">
        <v>1565</v>
      </c>
      <c r="H55" s="28">
        <v>0</v>
      </c>
      <c r="I55" s="30">
        <f>ROUND(G55*H55,P4)</f>
        <v>0</v>
      </c>
      <c r="L55" s="30">
        <v>0</v>
      </c>
      <c r="M55" s="24">
        <f>ROUND(G55*L55,P4)</f>
        <v>0</v>
      </c>
      <c r="N55" s="25" t="s">
        <v>348</v>
      </c>
      <c r="O55" s="31">
        <f>M55*AA55</f>
        <v>0</v>
      </c>
      <c r="P55" s="1">
        <v>3</v>
      </c>
      <c r="AA55" s="1">
        <f>IF(P55=1,$O$3,IF(P55=2,$O$4,$O$5))</f>
        <v>0</v>
      </c>
    </row>
    <row r="56">
      <c r="A56" s="1" t="s">
        <v>339</v>
      </c>
      <c r="E56" s="27" t="s">
        <v>6671</v>
      </c>
    </row>
    <row r="57">
      <c r="A57" s="1" t="s">
        <v>341</v>
      </c>
      <c r="E57" s="32" t="s">
        <v>6672</v>
      </c>
    </row>
    <row r="58" ht="316.8">
      <c r="A58" s="1" t="s">
        <v>342</v>
      </c>
      <c r="E58" s="27" t="s">
        <v>3783</v>
      </c>
    </row>
    <row r="59">
      <c r="A59" s="1" t="s">
        <v>333</v>
      </c>
      <c r="B59" s="1">
        <v>13</v>
      </c>
      <c r="C59" s="26" t="s">
        <v>6673</v>
      </c>
      <c r="D59" t="s">
        <v>345</v>
      </c>
      <c r="E59" s="27" t="s">
        <v>6674</v>
      </c>
      <c r="F59" s="28" t="s">
        <v>481</v>
      </c>
      <c r="G59" s="29">
        <v>16</v>
      </c>
      <c r="H59" s="28">
        <v>0</v>
      </c>
      <c r="I59" s="30">
        <f>ROUND(G59*H59,P4)</f>
        <v>0</v>
      </c>
      <c r="L59" s="30">
        <v>0</v>
      </c>
      <c r="M59" s="24">
        <f>ROUND(G59*L59,P4)</f>
        <v>0</v>
      </c>
      <c r="N59" s="25" t="s">
        <v>348</v>
      </c>
      <c r="O59" s="31">
        <f>M59*AA59</f>
        <v>0</v>
      </c>
      <c r="P59" s="1">
        <v>3</v>
      </c>
      <c r="AA59" s="1">
        <f>IF(P59=1,$O$3,IF(P59=2,$O$4,$O$5))</f>
        <v>0</v>
      </c>
    </row>
    <row r="60">
      <c r="A60" s="1" t="s">
        <v>339</v>
      </c>
      <c r="E60" s="27" t="s">
        <v>6675</v>
      </c>
    </row>
    <row r="61">
      <c r="A61" s="1" t="s">
        <v>341</v>
      </c>
      <c r="E61" s="32" t="s">
        <v>6676</v>
      </c>
    </row>
    <row r="62" ht="277.2">
      <c r="A62" s="1" t="s">
        <v>342</v>
      </c>
      <c r="E62" s="27" t="s">
        <v>6677</v>
      </c>
    </row>
    <row r="63">
      <c r="A63" s="1" t="s">
        <v>333</v>
      </c>
      <c r="B63" s="1">
        <v>14</v>
      </c>
      <c r="C63" s="26" t="s">
        <v>3797</v>
      </c>
      <c r="D63" t="s">
        <v>345</v>
      </c>
      <c r="E63" s="27" t="s">
        <v>3798</v>
      </c>
      <c r="F63" s="28" t="s">
        <v>476</v>
      </c>
      <c r="G63" s="29">
        <v>741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6678</v>
      </c>
    </row>
    <row r="66" ht="52.8">
      <c r="A66" s="1" t="s">
        <v>342</v>
      </c>
      <c r="E66" s="27" t="s">
        <v>3800</v>
      </c>
    </row>
    <row r="67">
      <c r="A67" s="1" t="s">
        <v>333</v>
      </c>
      <c r="B67" s="1">
        <v>15</v>
      </c>
      <c r="C67" s="26" t="s">
        <v>4400</v>
      </c>
      <c r="D67" t="s">
        <v>345</v>
      </c>
      <c r="E67" s="27" t="s">
        <v>4401</v>
      </c>
      <c r="F67" s="28" t="s">
        <v>476</v>
      </c>
      <c r="G67" s="29">
        <v>875</v>
      </c>
      <c r="H67" s="28">
        <v>0</v>
      </c>
      <c r="I67" s="30">
        <f>ROUND(G67*H67,P4)</f>
        <v>0</v>
      </c>
      <c r="L67" s="30">
        <v>0</v>
      </c>
      <c r="M67" s="24">
        <f>ROUND(G67*L67,P4)</f>
        <v>0</v>
      </c>
      <c r="N67" s="25" t="s">
        <v>348</v>
      </c>
      <c r="O67" s="31">
        <f>M67*AA67</f>
        <v>0</v>
      </c>
      <c r="P67" s="1">
        <v>3</v>
      </c>
      <c r="AA67" s="1">
        <f>IF(P67=1,$O$3,IF(P67=2,$O$4,$O$5))</f>
        <v>0</v>
      </c>
    </row>
    <row r="68">
      <c r="A68" s="1" t="s">
        <v>339</v>
      </c>
      <c r="E68" s="27" t="s">
        <v>6679</v>
      </c>
    </row>
    <row r="69" ht="26.4">
      <c r="A69" s="1" t="s">
        <v>341</v>
      </c>
      <c r="E69" s="32" t="s">
        <v>6680</v>
      </c>
    </row>
    <row r="70" ht="66">
      <c r="A70" s="1" t="s">
        <v>342</v>
      </c>
      <c r="E70" s="27" t="s">
        <v>3804</v>
      </c>
    </row>
    <row r="71">
      <c r="A71" s="1" t="s">
        <v>333</v>
      </c>
      <c r="B71" s="1">
        <v>16</v>
      </c>
      <c r="C71" s="26" t="s">
        <v>6609</v>
      </c>
      <c r="D71" t="s">
        <v>345</v>
      </c>
      <c r="E71" s="27" t="s">
        <v>6610</v>
      </c>
      <c r="F71" s="28" t="s">
        <v>476</v>
      </c>
      <c r="G71" s="29">
        <v>416.69999999999999</v>
      </c>
      <c r="H71" s="28">
        <v>0</v>
      </c>
      <c r="I71" s="30">
        <f>ROUND(G71*H71,P4)</f>
        <v>0</v>
      </c>
      <c r="L71" s="30">
        <v>0</v>
      </c>
      <c r="M71" s="24">
        <f>ROUND(G71*L71,P4)</f>
        <v>0</v>
      </c>
      <c r="N71" s="25" t="s">
        <v>348</v>
      </c>
      <c r="O71" s="31">
        <f>M71*AA71</f>
        <v>0</v>
      </c>
      <c r="P71" s="1">
        <v>3</v>
      </c>
      <c r="AA71" s="1">
        <f>IF(P71=1,$O$3,IF(P71=2,$O$4,$O$5))</f>
        <v>0</v>
      </c>
    </row>
    <row r="72">
      <c r="A72" s="1" t="s">
        <v>339</v>
      </c>
      <c r="E72" s="27" t="s">
        <v>6679</v>
      </c>
    </row>
    <row r="73">
      <c r="A73" s="1" t="s">
        <v>341</v>
      </c>
      <c r="E73" s="32" t="s">
        <v>6681</v>
      </c>
    </row>
    <row r="74" ht="66">
      <c r="A74" s="1" t="s">
        <v>342</v>
      </c>
      <c r="E74" s="27" t="s">
        <v>6612</v>
      </c>
    </row>
    <row r="75">
      <c r="A75" s="1" t="s">
        <v>333</v>
      </c>
      <c r="B75" s="1">
        <v>17</v>
      </c>
      <c r="C75" s="26" t="s">
        <v>3805</v>
      </c>
      <c r="D75" t="s">
        <v>345</v>
      </c>
      <c r="E75" s="27" t="s">
        <v>3806</v>
      </c>
      <c r="F75" s="28" t="s">
        <v>476</v>
      </c>
      <c r="G75" s="29">
        <v>1291.7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6682</v>
      </c>
    </row>
    <row r="78" ht="66">
      <c r="A78" s="1" t="s">
        <v>342</v>
      </c>
      <c r="E78" s="27" t="s">
        <v>3807</v>
      </c>
    </row>
    <row r="79">
      <c r="A79" s="1" t="s">
        <v>333</v>
      </c>
      <c r="B79" s="1">
        <v>18</v>
      </c>
      <c r="C79" s="26" t="s">
        <v>6683</v>
      </c>
      <c r="D79" t="s">
        <v>345</v>
      </c>
      <c r="E79" s="27" t="s">
        <v>6684</v>
      </c>
      <c r="F79" s="28" t="s">
        <v>476</v>
      </c>
      <c r="G79" s="29">
        <v>382.30000000000001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6685</v>
      </c>
    </row>
    <row r="82" ht="66">
      <c r="A82" s="1" t="s">
        <v>342</v>
      </c>
      <c r="E82" s="27" t="s">
        <v>6686</v>
      </c>
    </row>
    <row r="83">
      <c r="A83" s="1" t="s">
        <v>333</v>
      </c>
      <c r="B83" s="1">
        <v>19</v>
      </c>
      <c r="C83" s="26" t="s">
        <v>3808</v>
      </c>
      <c r="D83" t="s">
        <v>345</v>
      </c>
      <c r="E83" s="27" t="s">
        <v>3809</v>
      </c>
      <c r="F83" s="28" t="s">
        <v>476</v>
      </c>
      <c r="G83" s="29">
        <v>1674</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6687</v>
      </c>
    </row>
    <row r="86" ht="79.2">
      <c r="A86" s="1" t="s">
        <v>342</v>
      </c>
      <c r="E86" s="27" t="s">
        <v>3810</v>
      </c>
    </row>
    <row r="87">
      <c r="A87" s="1" t="s">
        <v>330</v>
      </c>
      <c r="C87" s="22" t="s">
        <v>491</v>
      </c>
      <c r="E87" s="23" t="s">
        <v>6033</v>
      </c>
      <c r="L87" s="24">
        <f>SUMIFS(L88:L123,A88:A123,"P")</f>
        <v>0</v>
      </c>
      <c r="M87" s="24">
        <f>SUMIFS(M88:M123,A88:A123,"P")</f>
        <v>0</v>
      </c>
      <c r="N87" s="25"/>
    </row>
    <row r="88">
      <c r="A88" s="1" t="s">
        <v>333</v>
      </c>
      <c r="B88" s="1">
        <v>20</v>
      </c>
      <c r="C88" s="26" t="s">
        <v>6688</v>
      </c>
      <c r="D88" t="s">
        <v>345</v>
      </c>
      <c r="E88" s="27" t="s">
        <v>6689</v>
      </c>
      <c r="F88" s="28" t="s">
        <v>476</v>
      </c>
      <c r="G88" s="29">
        <v>620</v>
      </c>
      <c r="H88" s="28">
        <v>0</v>
      </c>
      <c r="I88" s="30">
        <f>ROUND(G88*H88,P4)</f>
        <v>0</v>
      </c>
      <c r="L88" s="30">
        <v>0</v>
      </c>
      <c r="M88" s="24">
        <f>ROUND(G88*L88,P4)</f>
        <v>0</v>
      </c>
      <c r="N88" s="25" t="s">
        <v>348</v>
      </c>
      <c r="O88" s="31">
        <f>M88*AA88</f>
        <v>0</v>
      </c>
      <c r="P88" s="1">
        <v>3</v>
      </c>
      <c r="AA88" s="1">
        <f>IF(P88=1,$O$3,IF(P88=2,$O$4,$O$5))</f>
        <v>0</v>
      </c>
    </row>
    <row r="89">
      <c r="A89" s="1" t="s">
        <v>339</v>
      </c>
      <c r="E89" s="27" t="s">
        <v>6690</v>
      </c>
    </row>
    <row r="90" ht="79.2">
      <c r="A90" s="1" t="s">
        <v>341</v>
      </c>
      <c r="E90" s="32" t="s">
        <v>6691</v>
      </c>
    </row>
    <row r="91" ht="79.2">
      <c r="A91" s="1" t="s">
        <v>342</v>
      </c>
      <c r="E91" s="27" t="s">
        <v>3951</v>
      </c>
    </row>
    <row r="92">
      <c r="A92" s="1" t="s">
        <v>333</v>
      </c>
      <c r="B92" s="1">
        <v>21</v>
      </c>
      <c r="C92" s="26" t="s">
        <v>6692</v>
      </c>
      <c r="D92" t="s">
        <v>345</v>
      </c>
      <c r="E92" s="27" t="s">
        <v>6693</v>
      </c>
      <c r="F92" s="28" t="s">
        <v>481</v>
      </c>
      <c r="G92" s="29">
        <v>9.4199999999999999</v>
      </c>
      <c r="H92" s="28">
        <v>0</v>
      </c>
      <c r="I92" s="30">
        <f>ROUND(G92*H92,P4)</f>
        <v>0</v>
      </c>
      <c r="L92" s="30">
        <v>0</v>
      </c>
      <c r="M92" s="24">
        <f>ROUND(G92*L92,P4)</f>
        <v>0</v>
      </c>
      <c r="N92" s="25" t="s">
        <v>348</v>
      </c>
      <c r="O92" s="31">
        <f>M92*AA92</f>
        <v>0</v>
      </c>
      <c r="P92" s="1">
        <v>3</v>
      </c>
      <c r="AA92" s="1">
        <f>IF(P92=1,$O$3,IF(P92=2,$O$4,$O$5))</f>
        <v>0</v>
      </c>
    </row>
    <row r="93">
      <c r="A93" s="1" t="s">
        <v>339</v>
      </c>
      <c r="E93" s="27" t="s">
        <v>6694</v>
      </c>
    </row>
    <row r="94">
      <c r="A94" s="1" t="s">
        <v>341</v>
      </c>
      <c r="E94" s="32" t="s">
        <v>6695</v>
      </c>
    </row>
    <row r="95" ht="132">
      <c r="A95" s="1" t="s">
        <v>342</v>
      </c>
      <c r="E95" s="27" t="s">
        <v>6696</v>
      </c>
    </row>
    <row r="96">
      <c r="A96" s="1" t="s">
        <v>333</v>
      </c>
      <c r="B96" s="1">
        <v>22</v>
      </c>
      <c r="C96" s="26" t="s">
        <v>6697</v>
      </c>
      <c r="D96" t="s">
        <v>345</v>
      </c>
      <c r="E96" s="27" t="s">
        <v>6698</v>
      </c>
      <c r="F96" s="28" t="s">
        <v>476</v>
      </c>
      <c r="G96" s="29">
        <v>159</v>
      </c>
      <c r="H96" s="28">
        <v>0</v>
      </c>
      <c r="I96" s="30">
        <f>ROUND(G96*H96,P4)</f>
        <v>0</v>
      </c>
      <c r="L96" s="30">
        <v>0</v>
      </c>
      <c r="M96" s="24">
        <f>ROUND(G96*L96,P4)</f>
        <v>0</v>
      </c>
      <c r="N96" s="25" t="s">
        <v>348</v>
      </c>
      <c r="O96" s="31">
        <f>M96*AA96</f>
        <v>0</v>
      </c>
      <c r="P96" s="1">
        <v>3</v>
      </c>
      <c r="AA96" s="1">
        <f>IF(P96=1,$O$3,IF(P96=2,$O$4,$O$5))</f>
        <v>0</v>
      </c>
    </row>
    <row r="97">
      <c r="A97" s="1" t="s">
        <v>339</v>
      </c>
      <c r="E97" s="27" t="s">
        <v>6699</v>
      </c>
    </row>
    <row r="98">
      <c r="A98" s="1" t="s">
        <v>341</v>
      </c>
      <c r="E98" s="32" t="s">
        <v>6700</v>
      </c>
    </row>
    <row r="99" ht="105.6">
      <c r="A99" s="1" t="s">
        <v>342</v>
      </c>
      <c r="E99" s="27" t="s">
        <v>6701</v>
      </c>
    </row>
    <row r="100">
      <c r="A100" s="1" t="s">
        <v>333</v>
      </c>
      <c r="B100" s="1">
        <v>23</v>
      </c>
      <c r="C100" s="26" t="s">
        <v>6618</v>
      </c>
      <c r="D100" t="s">
        <v>345</v>
      </c>
      <c r="E100" s="27" t="s">
        <v>6619</v>
      </c>
      <c r="F100" s="28" t="s">
        <v>476</v>
      </c>
      <c r="G100" s="29">
        <v>387</v>
      </c>
      <c r="H100" s="28">
        <v>0</v>
      </c>
      <c r="I100" s="30">
        <f>ROUND(G100*H100,P4)</f>
        <v>0</v>
      </c>
      <c r="L100" s="30">
        <v>0</v>
      </c>
      <c r="M100" s="24">
        <f>ROUND(G100*L100,P4)</f>
        <v>0</v>
      </c>
      <c r="N100" s="25" t="s">
        <v>348</v>
      </c>
      <c r="O100" s="31">
        <f>M100*AA100</f>
        <v>0</v>
      </c>
      <c r="P100" s="1">
        <v>3</v>
      </c>
      <c r="AA100" s="1">
        <f>IF(P100=1,$O$3,IF(P100=2,$O$4,$O$5))</f>
        <v>0</v>
      </c>
    </row>
    <row r="101">
      <c r="A101" s="1" t="s">
        <v>339</v>
      </c>
      <c r="E101" s="27" t="s">
        <v>6702</v>
      </c>
    </row>
    <row r="102">
      <c r="A102" s="1" t="s">
        <v>341</v>
      </c>
      <c r="E102" s="32" t="s">
        <v>6703</v>
      </c>
    </row>
    <row r="103" ht="92.4">
      <c r="A103" s="1" t="s">
        <v>342</v>
      </c>
      <c r="E103" s="27" t="s">
        <v>6037</v>
      </c>
    </row>
    <row r="104">
      <c r="A104" s="1" t="s">
        <v>333</v>
      </c>
      <c r="B104" s="1">
        <v>24</v>
      </c>
      <c r="C104" s="26" t="s">
        <v>6704</v>
      </c>
      <c r="D104" t="s">
        <v>345</v>
      </c>
      <c r="E104" s="27" t="s">
        <v>6705</v>
      </c>
      <c r="F104" s="28" t="s">
        <v>476</v>
      </c>
      <c r="G104" s="29">
        <v>221</v>
      </c>
      <c r="H104" s="28">
        <v>0</v>
      </c>
      <c r="I104" s="30">
        <f>ROUND(G104*H104,P4)</f>
        <v>0</v>
      </c>
      <c r="L104" s="30">
        <v>0</v>
      </c>
      <c r="M104" s="24">
        <f>ROUND(G104*L104,P4)</f>
        <v>0</v>
      </c>
      <c r="N104" s="25" t="s">
        <v>348</v>
      </c>
      <c r="O104" s="31">
        <f>M104*AA104</f>
        <v>0</v>
      </c>
      <c r="P104" s="1">
        <v>3</v>
      </c>
      <c r="AA104" s="1">
        <f>IF(P104=1,$O$3,IF(P104=2,$O$4,$O$5))</f>
        <v>0</v>
      </c>
    </row>
    <row r="105">
      <c r="A105" s="1" t="s">
        <v>339</v>
      </c>
      <c r="E105" s="27" t="s">
        <v>6706</v>
      </c>
    </row>
    <row r="106">
      <c r="A106" s="1" t="s">
        <v>341</v>
      </c>
      <c r="E106" s="32" t="s">
        <v>6707</v>
      </c>
    </row>
    <row r="107" ht="92.4">
      <c r="A107" s="1" t="s">
        <v>342</v>
      </c>
      <c r="E107" s="27" t="s">
        <v>6037</v>
      </c>
    </row>
    <row r="108">
      <c r="A108" s="1" t="s">
        <v>333</v>
      </c>
      <c r="B108" s="1">
        <v>25</v>
      </c>
      <c r="C108" s="26" t="s">
        <v>6708</v>
      </c>
      <c r="D108" t="s">
        <v>345</v>
      </c>
      <c r="E108" s="27" t="s">
        <v>6709</v>
      </c>
      <c r="F108" s="28" t="s">
        <v>476</v>
      </c>
      <c r="G108" s="29">
        <v>157</v>
      </c>
      <c r="H108" s="28">
        <v>0</v>
      </c>
      <c r="I108" s="30">
        <f>ROUND(G108*H108,P4)</f>
        <v>0</v>
      </c>
      <c r="L108" s="30">
        <v>0</v>
      </c>
      <c r="M108" s="24">
        <f>ROUND(G108*L108,P4)</f>
        <v>0</v>
      </c>
      <c r="N108" s="25" t="s">
        <v>348</v>
      </c>
      <c r="O108" s="31">
        <f>M108*AA108</f>
        <v>0</v>
      </c>
      <c r="P108" s="1">
        <v>3</v>
      </c>
      <c r="AA108" s="1">
        <f>IF(P108=1,$O$3,IF(P108=2,$O$4,$O$5))</f>
        <v>0</v>
      </c>
    </row>
    <row r="109">
      <c r="A109" s="1" t="s">
        <v>339</v>
      </c>
      <c r="E109" s="27" t="s">
        <v>6710</v>
      </c>
    </row>
    <row r="110">
      <c r="A110" s="1" t="s">
        <v>341</v>
      </c>
      <c r="E110" s="32" t="s">
        <v>6711</v>
      </c>
    </row>
    <row r="111" ht="171.6">
      <c r="A111" s="1" t="s">
        <v>342</v>
      </c>
      <c r="E111" s="27" t="s">
        <v>6040</v>
      </c>
    </row>
    <row r="112">
      <c r="A112" s="1" t="s">
        <v>333</v>
      </c>
      <c r="B112" s="1">
        <v>26</v>
      </c>
      <c r="C112" s="26" t="s">
        <v>6712</v>
      </c>
      <c r="D112" t="s">
        <v>345</v>
      </c>
      <c r="E112" s="27" t="s">
        <v>6713</v>
      </c>
      <c r="F112" s="28" t="s">
        <v>476</v>
      </c>
      <c r="G112" s="29">
        <v>221</v>
      </c>
      <c r="H112" s="28">
        <v>0</v>
      </c>
      <c r="I112" s="30">
        <f>ROUND(G112*H112,P4)</f>
        <v>0</v>
      </c>
      <c r="L112" s="30">
        <v>0</v>
      </c>
      <c r="M112" s="24">
        <f>ROUND(G112*L112,P4)</f>
        <v>0</v>
      </c>
      <c r="N112" s="25" t="s">
        <v>348</v>
      </c>
      <c r="O112" s="31">
        <f>M112*AA112</f>
        <v>0</v>
      </c>
      <c r="P112" s="1">
        <v>3</v>
      </c>
      <c r="AA112" s="1">
        <f>IF(P112=1,$O$3,IF(P112=2,$O$4,$O$5))</f>
        <v>0</v>
      </c>
    </row>
    <row r="113">
      <c r="A113" s="1" t="s">
        <v>339</v>
      </c>
      <c r="E113" s="27" t="s">
        <v>6714</v>
      </c>
    </row>
    <row r="114">
      <c r="A114" s="1" t="s">
        <v>341</v>
      </c>
      <c r="E114" s="32" t="s">
        <v>6715</v>
      </c>
    </row>
    <row r="115" ht="171.6">
      <c r="A115" s="1" t="s">
        <v>342</v>
      </c>
      <c r="E115" s="27" t="s">
        <v>6040</v>
      </c>
    </row>
    <row r="116">
      <c r="A116" s="1" t="s">
        <v>333</v>
      </c>
      <c r="B116" s="1">
        <v>27</v>
      </c>
      <c r="C116" s="26" t="s">
        <v>6716</v>
      </c>
      <c r="D116" t="s">
        <v>345</v>
      </c>
      <c r="E116" s="27" t="s">
        <v>6717</v>
      </c>
      <c r="F116" s="28" t="s">
        <v>476</v>
      </c>
      <c r="G116" s="29">
        <v>221</v>
      </c>
      <c r="H116" s="28">
        <v>0</v>
      </c>
      <c r="I116" s="30">
        <f>ROUND(G116*H116,P4)</f>
        <v>0</v>
      </c>
      <c r="L116" s="30">
        <v>0</v>
      </c>
      <c r="M116" s="24">
        <f>ROUND(G116*L116,P4)</f>
        <v>0</v>
      </c>
      <c r="N116" s="25" t="s">
        <v>348</v>
      </c>
      <c r="O116" s="31">
        <f>M116*AA116</f>
        <v>0</v>
      </c>
      <c r="P116" s="1">
        <v>3</v>
      </c>
      <c r="AA116" s="1">
        <f>IF(P116=1,$O$3,IF(P116=2,$O$4,$O$5))</f>
        <v>0</v>
      </c>
    </row>
    <row r="117">
      <c r="A117" s="1" t="s">
        <v>339</v>
      </c>
      <c r="E117" s="27" t="s">
        <v>6718</v>
      </c>
    </row>
    <row r="118">
      <c r="A118" s="1" t="s">
        <v>341</v>
      </c>
      <c r="E118" s="32" t="s">
        <v>6715</v>
      </c>
    </row>
    <row r="119" ht="171.6">
      <c r="A119" s="1" t="s">
        <v>342</v>
      </c>
      <c r="E119" s="27" t="s">
        <v>6040</v>
      </c>
    </row>
    <row r="120">
      <c r="A120" s="1" t="s">
        <v>333</v>
      </c>
      <c r="B120" s="1">
        <v>28</v>
      </c>
      <c r="C120" s="26" t="s">
        <v>6719</v>
      </c>
      <c r="D120" t="s">
        <v>345</v>
      </c>
      <c r="E120" s="27" t="s">
        <v>6720</v>
      </c>
      <c r="F120" s="28" t="s">
        <v>476</v>
      </c>
      <c r="G120" s="29">
        <v>387</v>
      </c>
      <c r="H120" s="28">
        <v>0</v>
      </c>
      <c r="I120" s="30">
        <f>ROUND(G120*H120,P4)</f>
        <v>0</v>
      </c>
      <c r="L120" s="30">
        <v>0</v>
      </c>
      <c r="M120" s="24">
        <f>ROUND(G120*L120,P4)</f>
        <v>0</v>
      </c>
      <c r="N120" s="25" t="s">
        <v>348</v>
      </c>
      <c r="O120" s="31">
        <f>M120*AA120</f>
        <v>0</v>
      </c>
      <c r="P120" s="1">
        <v>3</v>
      </c>
      <c r="AA120" s="1">
        <f>IF(P120=1,$O$3,IF(P120=2,$O$4,$O$5))</f>
        <v>0</v>
      </c>
    </row>
    <row r="121">
      <c r="A121" s="1" t="s">
        <v>339</v>
      </c>
      <c r="E121" s="27" t="s">
        <v>6721</v>
      </c>
    </row>
    <row r="122">
      <c r="A122" s="1" t="s">
        <v>341</v>
      </c>
      <c r="E122" s="32" t="s">
        <v>6703</v>
      </c>
    </row>
    <row r="123" ht="66">
      <c r="A123" s="1" t="s">
        <v>342</v>
      </c>
      <c r="E123" s="27" t="s">
        <v>6722</v>
      </c>
    </row>
    <row r="124">
      <c r="A124" s="1" t="s">
        <v>330</v>
      </c>
      <c r="C124" s="22" t="s">
        <v>3980</v>
      </c>
      <c r="E124" s="23" t="s">
        <v>5217</v>
      </c>
      <c r="L124" s="24">
        <f>SUMIFS(L125:L148,A125:A148,"P")</f>
        <v>0</v>
      </c>
      <c r="M124" s="24">
        <f>SUMIFS(M125:M148,A125:A148,"P")</f>
        <v>0</v>
      </c>
      <c r="N124" s="25"/>
    </row>
    <row r="125">
      <c r="A125" s="1" t="s">
        <v>333</v>
      </c>
      <c r="B125" s="1">
        <v>29</v>
      </c>
      <c r="C125" s="26" t="s">
        <v>6723</v>
      </c>
      <c r="D125" t="s">
        <v>345</v>
      </c>
      <c r="E125" s="27" t="s">
        <v>6724</v>
      </c>
      <c r="F125" s="28" t="s">
        <v>361</v>
      </c>
      <c r="G125" s="29">
        <v>312</v>
      </c>
      <c r="H125" s="28">
        <v>0</v>
      </c>
      <c r="I125" s="30">
        <f>ROUND(G125*H125,P4)</f>
        <v>0</v>
      </c>
      <c r="L125" s="30">
        <v>0</v>
      </c>
      <c r="M125" s="24">
        <f>ROUND(G125*L125,P4)</f>
        <v>0</v>
      </c>
      <c r="N125" s="25" t="s">
        <v>348</v>
      </c>
      <c r="O125" s="31">
        <f>M125*AA125</f>
        <v>0</v>
      </c>
      <c r="P125" s="1">
        <v>3</v>
      </c>
      <c r="AA125" s="1">
        <f>IF(P125=1,$O$3,IF(P125=2,$O$4,$O$5))</f>
        <v>0</v>
      </c>
    </row>
    <row r="126">
      <c r="A126" s="1" t="s">
        <v>339</v>
      </c>
      <c r="E126" s="27" t="s">
        <v>6725</v>
      </c>
    </row>
    <row r="127">
      <c r="A127" s="1" t="s">
        <v>341</v>
      </c>
      <c r="E127" s="32" t="s">
        <v>6726</v>
      </c>
    </row>
    <row r="128" ht="92.4">
      <c r="A128" s="1" t="s">
        <v>342</v>
      </c>
      <c r="E128" s="27" t="s">
        <v>6727</v>
      </c>
    </row>
    <row r="129" ht="26.4">
      <c r="A129" s="1" t="s">
        <v>333</v>
      </c>
      <c r="B129" s="1">
        <v>30</v>
      </c>
      <c r="C129" s="26" t="s">
        <v>6728</v>
      </c>
      <c r="D129" t="s">
        <v>345</v>
      </c>
      <c r="E129" s="27" t="s">
        <v>6729</v>
      </c>
      <c r="F129" s="28" t="s">
        <v>355</v>
      </c>
      <c r="G129" s="29">
        <v>3</v>
      </c>
      <c r="H129" s="28">
        <v>0</v>
      </c>
      <c r="I129" s="30">
        <f>ROUND(G129*H129,P4)</f>
        <v>0</v>
      </c>
      <c r="L129" s="30">
        <v>0</v>
      </c>
      <c r="M129" s="24">
        <f>ROUND(G129*L129,P4)</f>
        <v>0</v>
      </c>
      <c r="N129" s="25" t="s">
        <v>348</v>
      </c>
      <c r="O129" s="31">
        <f>M129*AA129</f>
        <v>0</v>
      </c>
      <c r="P129" s="1">
        <v>3</v>
      </c>
      <c r="AA129" s="1">
        <f>IF(P129=1,$O$3,IF(P129=2,$O$4,$O$5))</f>
        <v>0</v>
      </c>
    </row>
    <row r="130">
      <c r="A130" s="1" t="s">
        <v>339</v>
      </c>
      <c r="E130" s="27" t="s">
        <v>6730</v>
      </c>
    </row>
    <row r="131">
      <c r="A131" s="1" t="s">
        <v>341</v>
      </c>
      <c r="E131" s="32" t="s">
        <v>3297</v>
      </c>
    </row>
    <row r="132" ht="52.8">
      <c r="A132" s="1" t="s">
        <v>342</v>
      </c>
      <c r="E132" s="27" t="s">
        <v>6731</v>
      </c>
    </row>
    <row r="133" ht="26.4">
      <c r="A133" s="1" t="s">
        <v>333</v>
      </c>
      <c r="B133" s="1">
        <v>31</v>
      </c>
      <c r="C133" s="26" t="s">
        <v>6732</v>
      </c>
      <c r="D133" t="s">
        <v>345</v>
      </c>
      <c r="E133" s="27" t="s">
        <v>6733</v>
      </c>
      <c r="F133" s="28" t="s">
        <v>355</v>
      </c>
      <c r="G133" s="29">
        <v>2</v>
      </c>
      <c r="H133" s="28">
        <v>0</v>
      </c>
      <c r="I133" s="30">
        <f>ROUND(G133*H133,P4)</f>
        <v>0</v>
      </c>
      <c r="L133" s="30">
        <v>0</v>
      </c>
      <c r="M133" s="24">
        <f>ROUND(G133*L133,P4)</f>
        <v>0</v>
      </c>
      <c r="N133" s="25" t="s">
        <v>348</v>
      </c>
      <c r="O133" s="31">
        <f>M133*AA133</f>
        <v>0</v>
      </c>
      <c r="P133" s="1">
        <v>3</v>
      </c>
      <c r="AA133" s="1">
        <f>IF(P133=1,$O$3,IF(P133=2,$O$4,$O$5))</f>
        <v>0</v>
      </c>
    </row>
    <row r="134">
      <c r="A134" s="1" t="s">
        <v>339</v>
      </c>
      <c r="E134" s="27" t="s">
        <v>6734</v>
      </c>
    </row>
    <row r="135">
      <c r="A135" s="1" t="s">
        <v>341</v>
      </c>
      <c r="E135" s="32" t="s">
        <v>6735</v>
      </c>
    </row>
    <row r="136" ht="79.2">
      <c r="A136" s="1" t="s">
        <v>342</v>
      </c>
      <c r="E136" s="27" t="s">
        <v>6736</v>
      </c>
    </row>
    <row r="137">
      <c r="A137" s="1" t="s">
        <v>333</v>
      </c>
      <c r="B137" s="1">
        <v>32</v>
      </c>
      <c r="C137" s="26" t="s">
        <v>6737</v>
      </c>
      <c r="D137" t="s">
        <v>345</v>
      </c>
      <c r="E137" s="27" t="s">
        <v>6738</v>
      </c>
      <c r="F137" s="28" t="s">
        <v>476</v>
      </c>
      <c r="G137" s="29">
        <v>42</v>
      </c>
      <c r="H137" s="28">
        <v>0</v>
      </c>
      <c r="I137" s="30">
        <f>ROUND(G137*H137,P4)</f>
        <v>0</v>
      </c>
      <c r="L137" s="30">
        <v>0</v>
      </c>
      <c r="M137" s="24">
        <f>ROUND(G137*L137,P4)</f>
        <v>0</v>
      </c>
      <c r="N137" s="25" t="s">
        <v>348</v>
      </c>
      <c r="O137" s="31">
        <f>M137*AA137</f>
        <v>0</v>
      </c>
      <c r="P137" s="1">
        <v>3</v>
      </c>
      <c r="AA137" s="1">
        <f>IF(P137=1,$O$3,IF(P137=2,$O$4,$O$5))</f>
        <v>0</v>
      </c>
    </row>
    <row r="138">
      <c r="A138" s="1" t="s">
        <v>339</v>
      </c>
      <c r="E138" s="27" t="s">
        <v>6739</v>
      </c>
    </row>
    <row r="139">
      <c r="A139" s="1" t="s">
        <v>341</v>
      </c>
      <c r="E139" s="32" t="s">
        <v>6740</v>
      </c>
    </row>
    <row r="140" ht="92.4">
      <c r="A140" s="1" t="s">
        <v>342</v>
      </c>
      <c r="E140" s="27" t="s">
        <v>6741</v>
      </c>
    </row>
    <row r="141">
      <c r="A141" s="1" t="s">
        <v>333</v>
      </c>
      <c r="B141" s="1">
        <v>33</v>
      </c>
      <c r="C141" s="26" t="s">
        <v>6742</v>
      </c>
      <c r="D141" t="s">
        <v>345</v>
      </c>
      <c r="E141" s="27" t="s">
        <v>6743</v>
      </c>
      <c r="F141" s="28" t="s">
        <v>361</v>
      </c>
      <c r="G141" s="29">
        <v>9</v>
      </c>
      <c r="H141" s="28">
        <v>0</v>
      </c>
      <c r="I141" s="30">
        <f>ROUND(G141*H141,P4)</f>
        <v>0</v>
      </c>
      <c r="L141" s="30">
        <v>0</v>
      </c>
      <c r="M141" s="24">
        <f>ROUND(G141*L141,P4)</f>
        <v>0</v>
      </c>
      <c r="N141" s="25" t="s">
        <v>348</v>
      </c>
      <c r="O141" s="31">
        <f>M141*AA141</f>
        <v>0</v>
      </c>
      <c r="P141" s="1">
        <v>3</v>
      </c>
      <c r="AA141" s="1">
        <f>IF(P141=1,$O$3,IF(P141=2,$O$4,$O$5))</f>
        <v>0</v>
      </c>
    </row>
    <row r="142">
      <c r="A142" s="1" t="s">
        <v>339</v>
      </c>
      <c r="E142" s="27" t="s">
        <v>6744</v>
      </c>
    </row>
    <row r="143">
      <c r="A143" s="1" t="s">
        <v>341</v>
      </c>
      <c r="E143" s="32" t="s">
        <v>6745</v>
      </c>
    </row>
    <row r="144" ht="118.8">
      <c r="A144" s="1" t="s">
        <v>342</v>
      </c>
      <c r="E144" s="27" t="s">
        <v>6746</v>
      </c>
    </row>
    <row r="145">
      <c r="A145" s="1" t="s">
        <v>333</v>
      </c>
      <c r="B145" s="1">
        <v>34</v>
      </c>
      <c r="C145" s="26" t="s">
        <v>6624</v>
      </c>
      <c r="D145" t="s">
        <v>345</v>
      </c>
      <c r="E145" s="27" t="s">
        <v>6625</v>
      </c>
      <c r="F145" s="28" t="s">
        <v>361</v>
      </c>
      <c r="G145" s="29">
        <v>124</v>
      </c>
      <c r="H145" s="28">
        <v>0</v>
      </c>
      <c r="I145" s="30">
        <f>ROUND(G145*H145,P4)</f>
        <v>0</v>
      </c>
      <c r="L145" s="30">
        <v>0</v>
      </c>
      <c r="M145" s="24">
        <f>ROUND(G145*L145,P4)</f>
        <v>0</v>
      </c>
      <c r="N145" s="25" t="s">
        <v>348</v>
      </c>
      <c r="O145" s="31">
        <f>M145*AA145</f>
        <v>0</v>
      </c>
      <c r="P145" s="1">
        <v>3</v>
      </c>
      <c r="AA145" s="1">
        <f>IF(P145=1,$O$3,IF(P145=2,$O$4,$O$5))</f>
        <v>0</v>
      </c>
    </row>
    <row r="146">
      <c r="A146" s="1" t="s">
        <v>339</v>
      </c>
      <c r="E146" s="27" t="s">
        <v>6747</v>
      </c>
    </row>
    <row r="147">
      <c r="A147" s="1" t="s">
        <v>341</v>
      </c>
      <c r="E147" s="32" t="s">
        <v>6748</v>
      </c>
    </row>
    <row r="148" ht="79.2">
      <c r="A148" s="1" t="s">
        <v>342</v>
      </c>
      <c r="E148" s="27" t="s">
        <v>4944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COUNTIFS(L8:L146,"=0",A8:A146,"P")+COUNTIFS(L8:L146,"",A8:A146,"P")+SUM(Q8:Q146)</f>
        <v>0</v>
      </c>
    </row>
    <row r="8">
      <c r="A8" s="1" t="s">
        <v>328</v>
      </c>
      <c r="C8" s="22" t="s">
        <v>6749</v>
      </c>
      <c r="E8" s="23" t="s">
        <v>199</v>
      </c>
      <c r="L8" s="24">
        <f>L9+L14+L83+L116+L121</f>
        <v>0</v>
      </c>
      <c r="M8" s="24">
        <f>M9+M14+M83+M116+M121</f>
        <v>0</v>
      </c>
      <c r="N8" s="25"/>
    </row>
    <row r="9">
      <c r="A9" s="1" t="s">
        <v>330</v>
      </c>
      <c r="C9" s="22" t="s">
        <v>345</v>
      </c>
      <c r="E9" s="23" t="s">
        <v>5153</v>
      </c>
      <c r="L9" s="24">
        <f>SUMIFS(L10:L13,A10:A13,"P")</f>
        <v>0</v>
      </c>
      <c r="M9" s="24">
        <f>SUMIFS(M10:M13,A10:A13,"P")</f>
        <v>0</v>
      </c>
      <c r="N9" s="25"/>
    </row>
    <row r="10" ht="26.4">
      <c r="A10" s="1" t="s">
        <v>333</v>
      </c>
      <c r="B10" s="1">
        <v>1</v>
      </c>
      <c r="C10" s="26" t="s">
        <v>452</v>
      </c>
      <c r="D10" t="s">
        <v>453</v>
      </c>
      <c r="E10" s="27" t="s">
        <v>454</v>
      </c>
      <c r="F10" s="28" t="s">
        <v>337</v>
      </c>
      <c r="G10" s="29">
        <v>411.58999999999997</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6750</v>
      </c>
    </row>
    <row r="13" ht="158.4">
      <c r="A13" s="1" t="s">
        <v>342</v>
      </c>
      <c r="E13" s="27" t="s">
        <v>343</v>
      </c>
    </row>
    <row r="14">
      <c r="A14" s="1" t="s">
        <v>330</v>
      </c>
      <c r="C14" s="22" t="s">
        <v>331</v>
      </c>
      <c r="E14" s="23" t="s">
        <v>1352</v>
      </c>
      <c r="L14" s="24">
        <f>SUMIFS(L15:L82,A15:A82,"P")</f>
        <v>0</v>
      </c>
      <c r="M14" s="24">
        <f>SUMIFS(M15:M82,A15:A82,"P")</f>
        <v>0</v>
      </c>
      <c r="N14" s="25"/>
    </row>
    <row r="15">
      <c r="A15" s="1" t="s">
        <v>333</v>
      </c>
      <c r="B15" s="1">
        <v>2</v>
      </c>
      <c r="C15" s="26" t="s">
        <v>6642</v>
      </c>
      <c r="D15" t="s">
        <v>345</v>
      </c>
      <c r="E15" s="27" t="s">
        <v>6643</v>
      </c>
      <c r="F15" s="28" t="s">
        <v>481</v>
      </c>
      <c r="G15" s="29">
        <v>52.100000000000001</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6751</v>
      </c>
    </row>
    <row r="18" ht="92.4">
      <c r="A18" s="1" t="s">
        <v>342</v>
      </c>
      <c r="E18" s="27" t="s">
        <v>6227</v>
      </c>
    </row>
    <row r="19" ht="26.4">
      <c r="A19" s="1" t="s">
        <v>333</v>
      </c>
      <c r="B19" s="1">
        <v>3</v>
      </c>
      <c r="C19" s="26" t="s">
        <v>6645</v>
      </c>
      <c r="D19" t="s">
        <v>345</v>
      </c>
      <c r="E19" s="27" t="s">
        <v>6646</v>
      </c>
      <c r="F19" s="28" t="s">
        <v>481</v>
      </c>
      <c r="G19" s="29">
        <v>156.30000000000001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6752</v>
      </c>
    </row>
    <row r="22" ht="92.4">
      <c r="A22" s="1" t="s">
        <v>342</v>
      </c>
      <c r="E22" s="27" t="s">
        <v>6227</v>
      </c>
    </row>
    <row r="23">
      <c r="A23" s="1" t="s">
        <v>333</v>
      </c>
      <c r="B23" s="1">
        <v>4</v>
      </c>
      <c r="C23" s="26" t="s">
        <v>6650</v>
      </c>
      <c r="D23" t="s">
        <v>345</v>
      </c>
      <c r="E23" s="27" t="s">
        <v>6651</v>
      </c>
      <c r="F23" s="28" t="s">
        <v>481</v>
      </c>
      <c r="G23" s="29">
        <v>282.69999999999999</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6753</v>
      </c>
    </row>
    <row r="26" ht="66">
      <c r="A26" s="1" t="s">
        <v>342</v>
      </c>
      <c r="E26" s="27" t="s">
        <v>6653</v>
      </c>
    </row>
    <row r="27">
      <c r="A27" s="1" t="s">
        <v>333</v>
      </c>
      <c r="B27" s="1">
        <v>5</v>
      </c>
      <c r="C27" s="26" t="s">
        <v>6654</v>
      </c>
      <c r="D27" t="s">
        <v>345</v>
      </c>
      <c r="E27" s="27" t="s">
        <v>6655</v>
      </c>
      <c r="F27" s="28" t="s">
        <v>481</v>
      </c>
      <c r="G27" s="29">
        <v>272.69999999999999</v>
      </c>
      <c r="H27" s="28">
        <v>0</v>
      </c>
      <c r="I27" s="30">
        <f>ROUND(G27*H27,P4)</f>
        <v>0</v>
      </c>
      <c r="L27" s="30">
        <v>0</v>
      </c>
      <c r="M27" s="24">
        <f>ROUND(G27*L27,P4)</f>
        <v>0</v>
      </c>
      <c r="N27" s="25" t="s">
        <v>348</v>
      </c>
      <c r="O27" s="31">
        <f>M27*AA27</f>
        <v>0</v>
      </c>
      <c r="P27" s="1">
        <v>3</v>
      </c>
      <c r="AA27" s="1">
        <f>IF(P27=1,$O$3,IF(P27=2,$O$4,$O$5))</f>
        <v>0</v>
      </c>
    </row>
    <row r="28">
      <c r="A28" s="1" t="s">
        <v>339</v>
      </c>
      <c r="E28" s="27" t="s">
        <v>6656</v>
      </c>
    </row>
    <row r="29">
      <c r="A29" s="1" t="s">
        <v>341</v>
      </c>
      <c r="E29" s="32" t="s">
        <v>6754</v>
      </c>
    </row>
    <row r="30" ht="52.8">
      <c r="A30" s="1" t="s">
        <v>342</v>
      </c>
      <c r="E30" s="27" t="s">
        <v>6658</v>
      </c>
    </row>
    <row r="31">
      <c r="A31" s="1" t="s">
        <v>333</v>
      </c>
      <c r="B31" s="1">
        <v>6</v>
      </c>
      <c r="C31" s="26" t="s">
        <v>6659</v>
      </c>
      <c r="D31" t="s">
        <v>345</v>
      </c>
      <c r="E31" s="27" t="s">
        <v>6660</v>
      </c>
      <c r="F31" s="28" t="s">
        <v>481</v>
      </c>
      <c r="G31" s="29">
        <v>216</v>
      </c>
      <c r="H31" s="28">
        <v>0</v>
      </c>
      <c r="I31" s="30">
        <f>ROUND(G31*H31,P4)</f>
        <v>0</v>
      </c>
      <c r="L31" s="30">
        <v>0</v>
      </c>
      <c r="M31" s="24">
        <f>ROUND(G31*L31,P4)</f>
        <v>0</v>
      </c>
      <c r="N31" s="25" t="s">
        <v>348</v>
      </c>
      <c r="O31" s="31">
        <f>M31*AA31</f>
        <v>0</v>
      </c>
      <c r="P31" s="1">
        <v>3</v>
      </c>
      <c r="AA31" s="1">
        <f>IF(P31=1,$O$3,IF(P31=2,$O$4,$O$5))</f>
        <v>0</v>
      </c>
    </row>
    <row r="32">
      <c r="A32" s="1" t="s">
        <v>339</v>
      </c>
      <c r="E32" s="27" t="s">
        <v>6661</v>
      </c>
    </row>
    <row r="33">
      <c r="A33" s="1" t="s">
        <v>341</v>
      </c>
      <c r="E33" s="32" t="s">
        <v>6755</v>
      </c>
    </row>
    <row r="34" ht="409.2">
      <c r="A34" s="1" t="s">
        <v>342</v>
      </c>
      <c r="E34" s="27" t="s">
        <v>4739</v>
      </c>
    </row>
    <row r="35">
      <c r="A35" s="1" t="s">
        <v>333</v>
      </c>
      <c r="B35" s="1">
        <v>7</v>
      </c>
      <c r="C35" s="26" t="s">
        <v>6663</v>
      </c>
      <c r="D35" t="s">
        <v>345</v>
      </c>
      <c r="E35" s="27" t="s">
        <v>6664</v>
      </c>
      <c r="F35" s="28" t="s">
        <v>481</v>
      </c>
      <c r="G35" s="29">
        <v>216</v>
      </c>
      <c r="H35" s="28">
        <v>0</v>
      </c>
      <c r="I35" s="30">
        <f>ROUND(G35*H35,P4)</f>
        <v>0</v>
      </c>
      <c r="L35" s="30">
        <v>0</v>
      </c>
      <c r="M35" s="24">
        <f>ROUND(G35*L35,P4)</f>
        <v>0</v>
      </c>
      <c r="N35" s="25" t="s">
        <v>348</v>
      </c>
      <c r="O35" s="31">
        <f>M35*AA35</f>
        <v>0</v>
      </c>
      <c r="P35" s="1">
        <v>3</v>
      </c>
      <c r="AA35" s="1">
        <f>IF(P35=1,$O$3,IF(P35=2,$O$4,$O$5))</f>
        <v>0</v>
      </c>
    </row>
    <row r="36">
      <c r="A36" s="1" t="s">
        <v>339</v>
      </c>
      <c r="E36" s="27" t="s">
        <v>5244</v>
      </c>
    </row>
    <row r="37">
      <c r="A37" s="1" t="s">
        <v>341</v>
      </c>
      <c r="E37" s="32" t="s">
        <v>6756</v>
      </c>
    </row>
    <row r="38" ht="330">
      <c r="A38" s="1" t="s">
        <v>342</v>
      </c>
      <c r="E38" s="27" t="s">
        <v>5173</v>
      </c>
    </row>
    <row r="39">
      <c r="A39" s="1" t="s">
        <v>333</v>
      </c>
      <c r="B39" s="1">
        <v>8</v>
      </c>
      <c r="C39" s="26" t="s">
        <v>6666</v>
      </c>
      <c r="D39" t="s">
        <v>345</v>
      </c>
      <c r="E39" s="27" t="s">
        <v>6667</v>
      </c>
      <c r="F39" s="28" t="s">
        <v>481</v>
      </c>
      <c r="G39" s="29">
        <v>116</v>
      </c>
      <c r="H39" s="28">
        <v>0</v>
      </c>
      <c r="I39" s="30">
        <f>ROUND(G39*H39,P4)</f>
        <v>0</v>
      </c>
      <c r="L39" s="30">
        <v>0</v>
      </c>
      <c r="M39" s="24">
        <f>ROUND(G39*L39,P4)</f>
        <v>0</v>
      </c>
      <c r="N39" s="25" t="s">
        <v>348</v>
      </c>
      <c r="O39" s="31">
        <f>M39*AA39</f>
        <v>0</v>
      </c>
      <c r="P39" s="1">
        <v>3</v>
      </c>
      <c r="AA39" s="1">
        <f>IF(P39=1,$O$3,IF(P39=2,$O$4,$O$5))</f>
        <v>0</v>
      </c>
    </row>
    <row r="40">
      <c r="A40" s="1" t="s">
        <v>339</v>
      </c>
      <c r="E40" s="27" t="s">
        <v>6668</v>
      </c>
    </row>
    <row r="41">
      <c r="A41" s="1" t="s">
        <v>341</v>
      </c>
      <c r="E41" s="32" t="s">
        <v>6757</v>
      </c>
    </row>
    <row r="42" ht="303.6">
      <c r="A42" s="1" t="s">
        <v>342</v>
      </c>
      <c r="E42" s="27" t="s">
        <v>3776</v>
      </c>
    </row>
    <row r="43">
      <c r="A43" s="1" t="s">
        <v>333</v>
      </c>
      <c r="B43" s="1">
        <v>9</v>
      </c>
      <c r="C43" s="26" t="s">
        <v>3777</v>
      </c>
      <c r="D43" t="s">
        <v>345</v>
      </c>
      <c r="E43" s="27" t="s">
        <v>3778</v>
      </c>
      <c r="F43" s="28" t="s">
        <v>481</v>
      </c>
      <c r="G43" s="29">
        <v>498.69999999999999</v>
      </c>
      <c r="H43" s="28">
        <v>0</v>
      </c>
      <c r="I43" s="30">
        <f>ROUND(G43*H43,P4)</f>
        <v>0</v>
      </c>
      <c r="L43" s="30">
        <v>0</v>
      </c>
      <c r="M43" s="24">
        <f>ROUND(G43*L43,P4)</f>
        <v>0</v>
      </c>
      <c r="N43" s="25" t="s">
        <v>348</v>
      </c>
      <c r="O43" s="31">
        <f>M43*AA43</f>
        <v>0</v>
      </c>
      <c r="P43" s="1">
        <v>3</v>
      </c>
      <c r="AA43" s="1">
        <f>IF(P43=1,$O$3,IF(P43=2,$O$4,$O$5))</f>
        <v>0</v>
      </c>
    </row>
    <row r="44">
      <c r="A44" s="1" t="s">
        <v>339</v>
      </c>
      <c r="E44" s="27" t="s">
        <v>6669</v>
      </c>
    </row>
    <row r="45">
      <c r="A45" s="1" t="s">
        <v>341</v>
      </c>
      <c r="E45" s="32" t="s">
        <v>6758</v>
      </c>
    </row>
    <row r="46" ht="224.4">
      <c r="A46" s="1" t="s">
        <v>342</v>
      </c>
      <c r="E46" s="27" t="s">
        <v>3779</v>
      </c>
    </row>
    <row r="47">
      <c r="A47" s="1" t="s">
        <v>333</v>
      </c>
      <c r="B47" s="1">
        <v>10</v>
      </c>
      <c r="C47" s="26" t="s">
        <v>3780</v>
      </c>
      <c r="D47" t="s">
        <v>345</v>
      </c>
      <c r="E47" s="27" t="s">
        <v>3781</v>
      </c>
      <c r="F47" s="28" t="s">
        <v>481</v>
      </c>
      <c r="G47" s="29">
        <v>7292</v>
      </c>
      <c r="H47" s="28">
        <v>0</v>
      </c>
      <c r="I47" s="30">
        <f>ROUND(G47*H47,P4)</f>
        <v>0</v>
      </c>
      <c r="L47" s="30">
        <v>0</v>
      </c>
      <c r="M47" s="24">
        <f>ROUND(G47*L47,P4)</f>
        <v>0</v>
      </c>
      <c r="N47" s="25" t="s">
        <v>348</v>
      </c>
      <c r="O47" s="31">
        <f>M47*AA47</f>
        <v>0</v>
      </c>
      <c r="P47" s="1">
        <v>3</v>
      </c>
      <c r="AA47" s="1">
        <f>IF(P47=1,$O$3,IF(P47=2,$O$4,$O$5))</f>
        <v>0</v>
      </c>
    </row>
    <row r="48">
      <c r="A48" s="1" t="s">
        <v>339</v>
      </c>
      <c r="E48" s="27" t="s">
        <v>6759</v>
      </c>
    </row>
    <row r="49" ht="26.4">
      <c r="A49" s="1" t="s">
        <v>341</v>
      </c>
      <c r="E49" s="32" t="s">
        <v>6760</v>
      </c>
    </row>
    <row r="50" ht="316.8">
      <c r="A50" s="1" t="s">
        <v>342</v>
      </c>
      <c r="E50" s="27" t="s">
        <v>3783</v>
      </c>
    </row>
    <row r="51">
      <c r="A51" s="1" t="s">
        <v>333</v>
      </c>
      <c r="B51" s="1">
        <v>11</v>
      </c>
      <c r="C51" s="26" t="s">
        <v>6673</v>
      </c>
      <c r="D51" t="s">
        <v>345</v>
      </c>
      <c r="E51" s="27" t="s">
        <v>6674</v>
      </c>
      <c r="F51" s="28" t="s">
        <v>481</v>
      </c>
      <c r="G51" s="29">
        <v>100</v>
      </c>
      <c r="H51" s="28">
        <v>0</v>
      </c>
      <c r="I51" s="30">
        <f>ROUND(G51*H51,P4)</f>
        <v>0</v>
      </c>
      <c r="L51" s="30">
        <v>0</v>
      </c>
      <c r="M51" s="24">
        <f>ROUND(G51*L51,P4)</f>
        <v>0</v>
      </c>
      <c r="N51" s="25" t="s">
        <v>348</v>
      </c>
      <c r="O51" s="31">
        <f>M51*AA51</f>
        <v>0</v>
      </c>
      <c r="P51" s="1">
        <v>3</v>
      </c>
      <c r="AA51" s="1">
        <f>IF(P51=1,$O$3,IF(P51=2,$O$4,$O$5))</f>
        <v>0</v>
      </c>
    </row>
    <row r="52">
      <c r="A52" s="1" t="s">
        <v>339</v>
      </c>
      <c r="E52" s="27" t="s">
        <v>6675</v>
      </c>
    </row>
    <row r="53">
      <c r="A53" s="1" t="s">
        <v>341</v>
      </c>
      <c r="E53" s="32" t="s">
        <v>6761</v>
      </c>
    </row>
    <row r="54" ht="277.2">
      <c r="A54" s="1" t="s">
        <v>342</v>
      </c>
      <c r="E54" s="27" t="s">
        <v>6677</v>
      </c>
    </row>
    <row r="55">
      <c r="A55" s="1" t="s">
        <v>333</v>
      </c>
      <c r="B55" s="1">
        <v>12</v>
      </c>
      <c r="C55" s="26" t="s">
        <v>3785</v>
      </c>
      <c r="D55" t="s">
        <v>345</v>
      </c>
      <c r="E55" s="27" t="s">
        <v>3786</v>
      </c>
      <c r="F55" s="28" t="s">
        <v>481</v>
      </c>
      <c r="G55" s="29">
        <v>1</v>
      </c>
      <c r="H55" s="28">
        <v>0</v>
      </c>
      <c r="I55" s="30">
        <f>ROUND(G55*H55,P4)</f>
        <v>0</v>
      </c>
      <c r="L55" s="30">
        <v>0</v>
      </c>
      <c r="M55" s="24">
        <f>ROUND(G55*L55,P4)</f>
        <v>0</v>
      </c>
      <c r="N55" s="25" t="s">
        <v>348</v>
      </c>
      <c r="O55" s="31">
        <f>M55*AA55</f>
        <v>0</v>
      </c>
      <c r="P55" s="1">
        <v>3</v>
      </c>
      <c r="AA55" s="1">
        <f>IF(P55=1,$O$3,IF(P55=2,$O$4,$O$5))</f>
        <v>0</v>
      </c>
    </row>
    <row r="56">
      <c r="A56" s="1" t="s">
        <v>339</v>
      </c>
      <c r="E56" s="27" t="s">
        <v>6762</v>
      </c>
    </row>
    <row r="57">
      <c r="A57" s="1" t="s">
        <v>341</v>
      </c>
      <c r="E57" s="32" t="s">
        <v>6763</v>
      </c>
    </row>
    <row r="58" ht="264">
      <c r="A58" s="1" t="s">
        <v>342</v>
      </c>
      <c r="E58" s="27" t="s">
        <v>3788</v>
      </c>
    </row>
    <row r="59">
      <c r="A59" s="1" t="s">
        <v>333</v>
      </c>
      <c r="B59" s="1">
        <v>13</v>
      </c>
      <c r="C59" s="26" t="s">
        <v>3797</v>
      </c>
      <c r="D59" t="s">
        <v>345</v>
      </c>
      <c r="E59" s="27" t="s">
        <v>3798</v>
      </c>
      <c r="F59" s="28" t="s">
        <v>476</v>
      </c>
      <c r="G59" s="29">
        <v>1935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6764</v>
      </c>
    </row>
    <row r="62" ht="52.8">
      <c r="A62" s="1" t="s">
        <v>342</v>
      </c>
      <c r="E62" s="27" t="s">
        <v>3800</v>
      </c>
    </row>
    <row r="63">
      <c r="A63" s="1" t="s">
        <v>333</v>
      </c>
      <c r="B63" s="1">
        <v>14</v>
      </c>
      <c r="C63" s="26" t="s">
        <v>4400</v>
      </c>
      <c r="D63" t="s">
        <v>345</v>
      </c>
      <c r="E63" s="27" t="s">
        <v>4401</v>
      </c>
      <c r="F63" s="28" t="s">
        <v>476</v>
      </c>
      <c r="G63" s="29">
        <v>1650</v>
      </c>
      <c r="H63" s="28">
        <v>0</v>
      </c>
      <c r="I63" s="30">
        <f>ROUND(G63*H63,P4)</f>
        <v>0</v>
      </c>
      <c r="L63" s="30">
        <v>0</v>
      </c>
      <c r="M63" s="24">
        <f>ROUND(G63*L63,P4)</f>
        <v>0</v>
      </c>
      <c r="N63" s="25" t="s">
        <v>348</v>
      </c>
      <c r="O63" s="31">
        <f>M63*AA63</f>
        <v>0</v>
      </c>
      <c r="P63" s="1">
        <v>3</v>
      </c>
      <c r="AA63" s="1">
        <f>IF(P63=1,$O$3,IF(P63=2,$O$4,$O$5))</f>
        <v>0</v>
      </c>
    </row>
    <row r="64">
      <c r="A64" s="1" t="s">
        <v>339</v>
      </c>
      <c r="E64" s="27" t="s">
        <v>6765</v>
      </c>
    </row>
    <row r="65" ht="26.4">
      <c r="A65" s="1" t="s">
        <v>341</v>
      </c>
      <c r="E65" s="32" t="s">
        <v>6766</v>
      </c>
    </row>
    <row r="66" ht="66">
      <c r="A66" s="1" t="s">
        <v>342</v>
      </c>
      <c r="E66" s="27" t="s">
        <v>3804</v>
      </c>
    </row>
    <row r="67">
      <c r="A67" s="1" t="s">
        <v>333</v>
      </c>
      <c r="B67" s="1">
        <v>15</v>
      </c>
      <c r="C67" s="26" t="s">
        <v>6609</v>
      </c>
      <c r="D67" t="s">
        <v>345</v>
      </c>
      <c r="E67" s="27" t="s">
        <v>6610</v>
      </c>
      <c r="F67" s="28" t="s">
        <v>476</v>
      </c>
      <c r="G67" s="29">
        <v>541.70000000000005</v>
      </c>
      <c r="H67" s="28">
        <v>0</v>
      </c>
      <c r="I67" s="30">
        <f>ROUND(G67*H67,P4)</f>
        <v>0</v>
      </c>
      <c r="L67" s="30">
        <v>0</v>
      </c>
      <c r="M67" s="24">
        <f>ROUND(G67*L67,P4)</f>
        <v>0</v>
      </c>
      <c r="N67" s="25" t="s">
        <v>348</v>
      </c>
      <c r="O67" s="31">
        <f>M67*AA67</f>
        <v>0</v>
      </c>
      <c r="P67" s="1">
        <v>3</v>
      </c>
      <c r="AA67" s="1">
        <f>IF(P67=1,$O$3,IF(P67=2,$O$4,$O$5))</f>
        <v>0</v>
      </c>
    </row>
    <row r="68">
      <c r="A68" s="1" t="s">
        <v>339</v>
      </c>
      <c r="E68" s="27" t="s">
        <v>6765</v>
      </c>
    </row>
    <row r="69">
      <c r="A69" s="1" t="s">
        <v>341</v>
      </c>
      <c r="E69" s="32" t="s">
        <v>6767</v>
      </c>
    </row>
    <row r="70" ht="66">
      <c r="A70" s="1" t="s">
        <v>342</v>
      </c>
      <c r="E70" s="27" t="s">
        <v>6612</v>
      </c>
    </row>
    <row r="71">
      <c r="A71" s="1" t="s">
        <v>333</v>
      </c>
      <c r="B71" s="1">
        <v>16</v>
      </c>
      <c r="C71" s="26" t="s">
        <v>3805</v>
      </c>
      <c r="D71" t="s">
        <v>345</v>
      </c>
      <c r="E71" s="27" t="s">
        <v>3806</v>
      </c>
      <c r="F71" s="28" t="s">
        <v>476</v>
      </c>
      <c r="G71" s="29">
        <v>2191.6999999999998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6768</v>
      </c>
    </row>
    <row r="74" ht="66">
      <c r="A74" s="1" t="s">
        <v>342</v>
      </c>
      <c r="E74" s="27" t="s">
        <v>3807</v>
      </c>
    </row>
    <row r="75">
      <c r="A75" s="1" t="s">
        <v>333</v>
      </c>
      <c r="B75" s="1">
        <v>17</v>
      </c>
      <c r="C75" s="26" t="s">
        <v>6683</v>
      </c>
      <c r="D75" t="s">
        <v>345</v>
      </c>
      <c r="E75" s="27" t="s">
        <v>6684</v>
      </c>
      <c r="F75" s="28" t="s">
        <v>476</v>
      </c>
      <c r="G75" s="29">
        <v>184.30000000000001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6769</v>
      </c>
    </row>
    <row r="78" ht="66">
      <c r="A78" s="1" t="s">
        <v>342</v>
      </c>
      <c r="E78" s="27" t="s">
        <v>6686</v>
      </c>
    </row>
    <row r="79">
      <c r="A79" s="1" t="s">
        <v>333</v>
      </c>
      <c r="B79" s="1">
        <v>18</v>
      </c>
      <c r="C79" s="26" t="s">
        <v>3808</v>
      </c>
      <c r="D79" t="s">
        <v>345</v>
      </c>
      <c r="E79" s="27" t="s">
        <v>3809</v>
      </c>
      <c r="F79" s="28" t="s">
        <v>476</v>
      </c>
      <c r="G79" s="29">
        <v>2376</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6770</v>
      </c>
    </row>
    <row r="82" ht="79.2">
      <c r="A82" s="1" t="s">
        <v>342</v>
      </c>
      <c r="E82" s="27" t="s">
        <v>3810</v>
      </c>
    </row>
    <row r="83">
      <c r="A83" s="1" t="s">
        <v>330</v>
      </c>
      <c r="C83" s="22" t="s">
        <v>491</v>
      </c>
      <c r="E83" s="23" t="s">
        <v>6033</v>
      </c>
      <c r="L83" s="24">
        <f>SUMIFS(L84:L115,A84:A115,"P")</f>
        <v>0</v>
      </c>
      <c r="M83" s="24">
        <f>SUMIFS(M84:M115,A84:A115,"P")</f>
        <v>0</v>
      </c>
      <c r="N83" s="25"/>
    </row>
    <row r="84">
      <c r="A84" s="1" t="s">
        <v>333</v>
      </c>
      <c r="B84" s="1">
        <v>19</v>
      </c>
      <c r="C84" s="26" t="s">
        <v>6771</v>
      </c>
      <c r="D84" t="s">
        <v>345</v>
      </c>
      <c r="E84" s="27" t="s">
        <v>6772</v>
      </c>
      <c r="F84" s="28" t="s">
        <v>476</v>
      </c>
      <c r="G84" s="29">
        <v>1520</v>
      </c>
      <c r="H84" s="28">
        <v>0</v>
      </c>
      <c r="I84" s="30">
        <f>ROUND(G84*H84,P4)</f>
        <v>0</v>
      </c>
      <c r="L84" s="30">
        <v>0</v>
      </c>
      <c r="M84" s="24">
        <f>ROUND(G84*L84,P4)</f>
        <v>0</v>
      </c>
      <c r="N84" s="25" t="s">
        <v>348</v>
      </c>
      <c r="O84" s="31">
        <f>M84*AA84</f>
        <v>0</v>
      </c>
      <c r="P84" s="1">
        <v>3</v>
      </c>
      <c r="AA84" s="1">
        <f>IF(P84=1,$O$3,IF(P84=2,$O$4,$O$5))</f>
        <v>0</v>
      </c>
    </row>
    <row r="85">
      <c r="A85" s="1" t="s">
        <v>339</v>
      </c>
      <c r="E85" s="27" t="s">
        <v>6773</v>
      </c>
    </row>
    <row r="86">
      <c r="A86" s="1" t="s">
        <v>341</v>
      </c>
      <c r="E86" s="32" t="s">
        <v>6774</v>
      </c>
    </row>
    <row r="87" ht="79.2">
      <c r="A87" s="1" t="s">
        <v>342</v>
      </c>
      <c r="E87" s="27" t="s">
        <v>3951</v>
      </c>
    </row>
    <row r="88">
      <c r="A88" s="1" t="s">
        <v>333</v>
      </c>
      <c r="B88" s="1">
        <v>20</v>
      </c>
      <c r="C88" s="26" t="s">
        <v>6775</v>
      </c>
      <c r="D88" t="s">
        <v>345</v>
      </c>
      <c r="E88" s="27" t="s">
        <v>6776</v>
      </c>
      <c r="F88" s="28" t="s">
        <v>476</v>
      </c>
      <c r="G88" s="29">
        <v>1530</v>
      </c>
      <c r="H88" s="28">
        <v>0</v>
      </c>
      <c r="I88" s="30">
        <f>ROUND(G88*H88,P4)</f>
        <v>0</v>
      </c>
      <c r="L88" s="30">
        <v>0</v>
      </c>
      <c r="M88" s="24">
        <f>ROUND(G88*L88,P4)</f>
        <v>0</v>
      </c>
      <c r="N88" s="25" t="s">
        <v>348</v>
      </c>
      <c r="O88" s="31">
        <f>M88*AA88</f>
        <v>0</v>
      </c>
      <c r="P88" s="1">
        <v>3</v>
      </c>
      <c r="AA88" s="1">
        <f>IF(P88=1,$O$3,IF(P88=2,$O$4,$O$5))</f>
        <v>0</v>
      </c>
    </row>
    <row r="89">
      <c r="A89" s="1" t="s">
        <v>339</v>
      </c>
      <c r="E89" s="27" t="s">
        <v>6777</v>
      </c>
    </row>
    <row r="90">
      <c r="A90" s="1" t="s">
        <v>341</v>
      </c>
      <c r="E90" s="32" t="s">
        <v>6778</v>
      </c>
    </row>
    <row r="91" ht="79.2">
      <c r="A91" s="1" t="s">
        <v>342</v>
      </c>
      <c r="E91" s="27" t="s">
        <v>3951</v>
      </c>
    </row>
    <row r="92">
      <c r="A92" s="1" t="s">
        <v>333</v>
      </c>
      <c r="B92" s="1">
        <v>21</v>
      </c>
      <c r="C92" s="26" t="s">
        <v>6697</v>
      </c>
      <c r="D92" t="s">
        <v>345</v>
      </c>
      <c r="E92" s="27" t="s">
        <v>6698</v>
      </c>
      <c r="F92" s="28" t="s">
        <v>476</v>
      </c>
      <c r="G92" s="29">
        <v>450</v>
      </c>
      <c r="H92" s="28">
        <v>0</v>
      </c>
      <c r="I92" s="30">
        <f>ROUND(G92*H92,P4)</f>
        <v>0</v>
      </c>
      <c r="L92" s="30">
        <v>0</v>
      </c>
      <c r="M92" s="24">
        <f>ROUND(G92*L92,P4)</f>
        <v>0</v>
      </c>
      <c r="N92" s="25" t="s">
        <v>348</v>
      </c>
      <c r="O92" s="31">
        <f>M92*AA92</f>
        <v>0</v>
      </c>
      <c r="P92" s="1">
        <v>3</v>
      </c>
      <c r="AA92" s="1">
        <f>IF(P92=1,$O$3,IF(P92=2,$O$4,$O$5))</f>
        <v>0</v>
      </c>
    </row>
    <row r="93">
      <c r="A93" s="1" t="s">
        <v>339</v>
      </c>
      <c r="E93" s="27" t="s">
        <v>6699</v>
      </c>
    </row>
    <row r="94">
      <c r="A94" s="1" t="s">
        <v>341</v>
      </c>
      <c r="E94" s="32" t="s">
        <v>6779</v>
      </c>
    </row>
    <row r="95" ht="105.6">
      <c r="A95" s="1" t="s">
        <v>342</v>
      </c>
      <c r="E95" s="27" t="s">
        <v>6701</v>
      </c>
    </row>
    <row r="96">
      <c r="A96" s="1" t="s">
        <v>333</v>
      </c>
      <c r="B96" s="1">
        <v>22</v>
      </c>
      <c r="C96" s="26" t="s">
        <v>6618</v>
      </c>
      <c r="D96" t="s">
        <v>345</v>
      </c>
      <c r="E96" s="27" t="s">
        <v>6619</v>
      </c>
      <c r="F96" s="28" t="s">
        <v>476</v>
      </c>
      <c r="G96" s="29">
        <v>1506</v>
      </c>
      <c r="H96" s="28">
        <v>0</v>
      </c>
      <c r="I96" s="30">
        <f>ROUND(G96*H96,P4)</f>
        <v>0</v>
      </c>
      <c r="L96" s="30">
        <v>0</v>
      </c>
      <c r="M96" s="24">
        <f>ROUND(G96*L96,P4)</f>
        <v>0</v>
      </c>
      <c r="N96" s="25" t="s">
        <v>348</v>
      </c>
      <c r="O96" s="31">
        <f>M96*AA96</f>
        <v>0</v>
      </c>
      <c r="P96" s="1">
        <v>3</v>
      </c>
      <c r="AA96" s="1">
        <f>IF(P96=1,$O$3,IF(P96=2,$O$4,$O$5))</f>
        <v>0</v>
      </c>
    </row>
    <row r="97">
      <c r="A97" s="1" t="s">
        <v>339</v>
      </c>
      <c r="E97" s="27" t="s">
        <v>6702</v>
      </c>
    </row>
    <row r="98">
      <c r="A98" s="1" t="s">
        <v>341</v>
      </c>
      <c r="E98" s="32" t="s">
        <v>6780</v>
      </c>
    </row>
    <row r="99" ht="92.4">
      <c r="A99" s="1" t="s">
        <v>342</v>
      </c>
      <c r="E99" s="27" t="s">
        <v>6037</v>
      </c>
    </row>
    <row r="100">
      <c r="A100" s="1" t="s">
        <v>333</v>
      </c>
      <c r="B100" s="1">
        <v>23</v>
      </c>
      <c r="C100" s="26" t="s">
        <v>6704</v>
      </c>
      <c r="D100" t="s">
        <v>345</v>
      </c>
      <c r="E100" s="27" t="s">
        <v>6705</v>
      </c>
      <c r="F100" s="28" t="s">
        <v>476</v>
      </c>
      <c r="G100" s="29">
        <v>1506</v>
      </c>
      <c r="H100" s="28">
        <v>0</v>
      </c>
      <c r="I100" s="30">
        <f>ROUND(G100*H100,P4)</f>
        <v>0</v>
      </c>
      <c r="L100" s="30">
        <v>0</v>
      </c>
      <c r="M100" s="24">
        <f>ROUND(G100*L100,P4)</f>
        <v>0</v>
      </c>
      <c r="N100" s="25" t="s">
        <v>348</v>
      </c>
      <c r="O100" s="31">
        <f>M100*AA100</f>
        <v>0</v>
      </c>
      <c r="P100" s="1">
        <v>3</v>
      </c>
      <c r="AA100" s="1">
        <f>IF(P100=1,$O$3,IF(P100=2,$O$4,$O$5))</f>
        <v>0</v>
      </c>
    </row>
    <row r="101">
      <c r="A101" s="1" t="s">
        <v>339</v>
      </c>
      <c r="E101" s="27" t="s">
        <v>6781</v>
      </c>
    </row>
    <row r="102">
      <c r="A102" s="1" t="s">
        <v>341</v>
      </c>
      <c r="E102" s="32" t="s">
        <v>6780</v>
      </c>
    </row>
    <row r="103" ht="92.4">
      <c r="A103" s="1" t="s">
        <v>342</v>
      </c>
      <c r="E103" s="27" t="s">
        <v>6037</v>
      </c>
    </row>
    <row r="104">
      <c r="A104" s="1" t="s">
        <v>333</v>
      </c>
      <c r="B104" s="1">
        <v>24</v>
      </c>
      <c r="C104" s="26" t="s">
        <v>6712</v>
      </c>
      <c r="D104" t="s">
        <v>345</v>
      </c>
      <c r="E104" s="27" t="s">
        <v>6713</v>
      </c>
      <c r="F104" s="28" t="s">
        <v>476</v>
      </c>
      <c r="G104" s="29">
        <v>1506</v>
      </c>
      <c r="H104" s="28">
        <v>0</v>
      </c>
      <c r="I104" s="30">
        <f>ROUND(G104*H104,P4)</f>
        <v>0</v>
      </c>
      <c r="L104" s="30">
        <v>0</v>
      </c>
      <c r="M104" s="24">
        <f>ROUND(G104*L104,P4)</f>
        <v>0</v>
      </c>
      <c r="N104" s="25" t="s">
        <v>348</v>
      </c>
      <c r="O104" s="31">
        <f>M104*AA104</f>
        <v>0</v>
      </c>
      <c r="P104" s="1">
        <v>3</v>
      </c>
      <c r="AA104" s="1">
        <f>IF(P104=1,$O$3,IF(P104=2,$O$4,$O$5))</f>
        <v>0</v>
      </c>
    </row>
    <row r="105">
      <c r="A105" s="1" t="s">
        <v>339</v>
      </c>
      <c r="E105" s="27" t="s">
        <v>6714</v>
      </c>
    </row>
    <row r="106">
      <c r="A106" s="1" t="s">
        <v>341</v>
      </c>
      <c r="E106" s="32" t="s">
        <v>6780</v>
      </c>
    </row>
    <row r="107" ht="171.6">
      <c r="A107" s="1" t="s">
        <v>342</v>
      </c>
      <c r="E107" s="27" t="s">
        <v>6040</v>
      </c>
    </row>
    <row r="108">
      <c r="A108" s="1" t="s">
        <v>333</v>
      </c>
      <c r="B108" s="1">
        <v>25</v>
      </c>
      <c r="C108" s="26" t="s">
        <v>6782</v>
      </c>
      <c r="D108" t="s">
        <v>345</v>
      </c>
      <c r="E108" s="27" t="s">
        <v>6783</v>
      </c>
      <c r="F108" s="28" t="s">
        <v>476</v>
      </c>
      <c r="G108" s="29">
        <v>1506</v>
      </c>
      <c r="H108" s="28">
        <v>0</v>
      </c>
      <c r="I108" s="30">
        <f>ROUND(G108*H108,P4)</f>
        <v>0</v>
      </c>
      <c r="L108" s="30">
        <v>0</v>
      </c>
      <c r="M108" s="24">
        <f>ROUND(G108*L108,P4)</f>
        <v>0</v>
      </c>
      <c r="N108" s="25" t="s">
        <v>348</v>
      </c>
      <c r="O108" s="31">
        <f>M108*AA108</f>
        <v>0</v>
      </c>
      <c r="P108" s="1">
        <v>3</v>
      </c>
      <c r="AA108" s="1">
        <f>IF(P108=1,$O$3,IF(P108=2,$O$4,$O$5))</f>
        <v>0</v>
      </c>
    </row>
    <row r="109">
      <c r="A109" s="1" t="s">
        <v>339</v>
      </c>
      <c r="E109" s="27" t="s">
        <v>6784</v>
      </c>
    </row>
    <row r="110">
      <c r="A110" s="1" t="s">
        <v>341</v>
      </c>
      <c r="E110" s="32" t="s">
        <v>6780</v>
      </c>
    </row>
    <row r="111" ht="171.6">
      <c r="A111" s="1" t="s">
        <v>342</v>
      </c>
      <c r="E111" s="27" t="s">
        <v>6040</v>
      </c>
    </row>
    <row r="112">
      <c r="A112" s="1" t="s">
        <v>333</v>
      </c>
      <c r="B112" s="1">
        <v>26</v>
      </c>
      <c r="C112" s="26" t="s">
        <v>6719</v>
      </c>
      <c r="D112" t="s">
        <v>345</v>
      </c>
      <c r="E112" s="27" t="s">
        <v>6720</v>
      </c>
      <c r="F112" s="28" t="s">
        <v>476</v>
      </c>
      <c r="G112" s="29">
        <v>1506</v>
      </c>
      <c r="H112" s="28">
        <v>0</v>
      </c>
      <c r="I112" s="30">
        <f>ROUND(G112*H112,P4)</f>
        <v>0</v>
      </c>
      <c r="L112" s="30">
        <v>0</v>
      </c>
      <c r="M112" s="24">
        <f>ROUND(G112*L112,P4)</f>
        <v>0</v>
      </c>
      <c r="N112" s="25" t="s">
        <v>348</v>
      </c>
      <c r="O112" s="31">
        <f>M112*AA112</f>
        <v>0</v>
      </c>
      <c r="P112" s="1">
        <v>3</v>
      </c>
      <c r="AA112" s="1">
        <f>IF(P112=1,$O$3,IF(P112=2,$O$4,$O$5))</f>
        <v>0</v>
      </c>
    </row>
    <row r="113">
      <c r="A113" s="1" t="s">
        <v>339</v>
      </c>
      <c r="E113" s="27" t="s">
        <v>6721</v>
      </c>
    </row>
    <row r="114">
      <c r="A114" s="1" t="s">
        <v>341</v>
      </c>
      <c r="E114" s="32" t="s">
        <v>6780</v>
      </c>
    </row>
    <row r="115" ht="66">
      <c r="A115" s="1" t="s">
        <v>342</v>
      </c>
      <c r="E115" s="27" t="s">
        <v>6722</v>
      </c>
    </row>
    <row r="116">
      <c r="A116" s="1" t="s">
        <v>330</v>
      </c>
      <c r="C116" s="22" t="s">
        <v>526</v>
      </c>
      <c r="E116" s="23" t="s">
        <v>5646</v>
      </c>
      <c r="L116" s="24">
        <f>SUMIFS(L117:L120,A117:A120,"P")</f>
        <v>0</v>
      </c>
      <c r="M116" s="24">
        <f>SUMIFS(M117:M120,A117:A120,"P")</f>
        <v>0</v>
      </c>
      <c r="N116" s="25"/>
    </row>
    <row r="117">
      <c r="A117" s="1" t="s">
        <v>333</v>
      </c>
      <c r="B117" s="1">
        <v>27</v>
      </c>
      <c r="C117" s="26" t="s">
        <v>4826</v>
      </c>
      <c r="D117" t="s">
        <v>345</v>
      </c>
      <c r="E117" s="27" t="s">
        <v>4827</v>
      </c>
      <c r="F117" s="28" t="s">
        <v>355</v>
      </c>
      <c r="G117" s="29">
        <v>1</v>
      </c>
      <c r="H117" s="28">
        <v>0</v>
      </c>
      <c r="I117" s="30">
        <f>ROUND(G117*H117,P4)</f>
        <v>0</v>
      </c>
      <c r="L117" s="30">
        <v>0</v>
      </c>
      <c r="M117" s="24">
        <f>ROUND(G117*L117,P4)</f>
        <v>0</v>
      </c>
      <c r="N117" s="25" t="s">
        <v>348</v>
      </c>
      <c r="O117" s="31">
        <f>M117*AA117</f>
        <v>0</v>
      </c>
      <c r="P117" s="1">
        <v>3</v>
      </c>
      <c r="AA117" s="1">
        <f>IF(P117=1,$O$3,IF(P117=2,$O$4,$O$5))</f>
        <v>0</v>
      </c>
    </row>
    <row r="118">
      <c r="A118" s="1" t="s">
        <v>339</v>
      </c>
      <c r="E118" s="27" t="s">
        <v>6785</v>
      </c>
    </row>
    <row r="119">
      <c r="A119" s="1" t="s">
        <v>341</v>
      </c>
      <c r="E119" s="32" t="s">
        <v>6786</v>
      </c>
    </row>
    <row r="120" ht="79.2">
      <c r="A120" s="1" t="s">
        <v>342</v>
      </c>
      <c r="E120" s="27" t="s">
        <v>4829</v>
      </c>
    </row>
    <row r="121">
      <c r="A121" s="1" t="s">
        <v>330</v>
      </c>
      <c r="C121" s="22" t="s">
        <v>3980</v>
      </c>
      <c r="E121" s="23" t="s">
        <v>5217</v>
      </c>
      <c r="L121" s="24">
        <f>SUMIFS(L122:L145,A122:A145,"P")</f>
        <v>0</v>
      </c>
      <c r="M121" s="24">
        <f>SUMIFS(M122:M145,A122:A145,"P")</f>
        <v>0</v>
      </c>
      <c r="N121" s="25"/>
    </row>
    <row r="122">
      <c r="A122" s="1" t="s">
        <v>333</v>
      </c>
      <c r="B122" s="1">
        <v>28</v>
      </c>
      <c r="C122" s="26" t="s">
        <v>6787</v>
      </c>
      <c r="D122" t="s">
        <v>345</v>
      </c>
      <c r="E122" s="27" t="s">
        <v>6788</v>
      </c>
      <c r="F122" s="28" t="s">
        <v>361</v>
      </c>
      <c r="G122" s="29">
        <v>218</v>
      </c>
      <c r="H122" s="28">
        <v>0</v>
      </c>
      <c r="I122" s="30">
        <f>ROUND(G122*H122,P4)</f>
        <v>0</v>
      </c>
      <c r="L122" s="30">
        <v>0</v>
      </c>
      <c r="M122" s="24">
        <f>ROUND(G122*L122,P4)</f>
        <v>0</v>
      </c>
      <c r="N122" s="25" t="s">
        <v>348</v>
      </c>
      <c r="O122" s="31">
        <f>M122*AA122</f>
        <v>0</v>
      </c>
      <c r="P122" s="1">
        <v>3</v>
      </c>
      <c r="AA122" s="1">
        <f>IF(P122=1,$O$3,IF(P122=2,$O$4,$O$5))</f>
        <v>0</v>
      </c>
    </row>
    <row r="123">
      <c r="A123" s="1" t="s">
        <v>339</v>
      </c>
      <c r="E123" s="27" t="s">
        <v>6789</v>
      </c>
    </row>
    <row r="124">
      <c r="A124" s="1" t="s">
        <v>341</v>
      </c>
      <c r="E124" s="32" t="s">
        <v>6790</v>
      </c>
    </row>
    <row r="125" ht="171.6">
      <c r="A125" s="1" t="s">
        <v>342</v>
      </c>
      <c r="E125" s="27" t="s">
        <v>6791</v>
      </c>
    </row>
    <row r="126">
      <c r="A126" s="1" t="s">
        <v>333</v>
      </c>
      <c r="B126" s="1">
        <v>29</v>
      </c>
      <c r="C126" s="26" t="s">
        <v>6792</v>
      </c>
      <c r="D126" t="s">
        <v>345</v>
      </c>
      <c r="E126" s="27" t="s">
        <v>6793</v>
      </c>
      <c r="F126" s="28" t="s">
        <v>355</v>
      </c>
      <c r="G126" s="29">
        <v>4</v>
      </c>
      <c r="H126" s="28">
        <v>0</v>
      </c>
      <c r="I126" s="30">
        <f>ROUND(G126*H126,P4)</f>
        <v>0</v>
      </c>
      <c r="L126" s="30">
        <v>0</v>
      </c>
      <c r="M126" s="24">
        <f>ROUND(G126*L126,P4)</f>
        <v>0</v>
      </c>
      <c r="N126" s="25" t="s">
        <v>348</v>
      </c>
      <c r="O126" s="31">
        <f>M126*AA126</f>
        <v>0</v>
      </c>
      <c r="P126" s="1">
        <v>3</v>
      </c>
      <c r="AA126" s="1">
        <f>IF(P126=1,$O$3,IF(P126=2,$O$4,$O$5))</f>
        <v>0</v>
      </c>
    </row>
    <row r="127">
      <c r="A127" s="1" t="s">
        <v>339</v>
      </c>
      <c r="E127" s="27" t="s">
        <v>6794</v>
      </c>
    </row>
    <row r="128">
      <c r="A128" s="1" t="s">
        <v>341</v>
      </c>
      <c r="E128" s="32" t="s">
        <v>3263</v>
      </c>
    </row>
    <row r="129" ht="79.2">
      <c r="A129" s="1" t="s">
        <v>342</v>
      </c>
      <c r="E129" s="27" t="s">
        <v>6795</v>
      </c>
    </row>
    <row r="130">
      <c r="A130" s="1" t="s">
        <v>333</v>
      </c>
      <c r="B130" s="1">
        <v>30</v>
      </c>
      <c r="C130" s="26" t="s">
        <v>6796</v>
      </c>
      <c r="D130" t="s">
        <v>345</v>
      </c>
      <c r="E130" s="27" t="s">
        <v>6797</v>
      </c>
      <c r="F130" s="28" t="s">
        <v>355</v>
      </c>
      <c r="G130" s="29">
        <v>7</v>
      </c>
      <c r="H130" s="28">
        <v>0</v>
      </c>
      <c r="I130" s="30">
        <f>ROUND(G130*H130,P4)</f>
        <v>0</v>
      </c>
      <c r="L130" s="30">
        <v>0</v>
      </c>
      <c r="M130" s="24">
        <f>ROUND(G130*L130,P4)</f>
        <v>0</v>
      </c>
      <c r="N130" s="25" t="s">
        <v>348</v>
      </c>
      <c r="O130" s="31">
        <f>M130*AA130</f>
        <v>0</v>
      </c>
      <c r="P130" s="1">
        <v>3</v>
      </c>
      <c r="AA130" s="1">
        <f>IF(P130=1,$O$3,IF(P130=2,$O$4,$O$5))</f>
        <v>0</v>
      </c>
    </row>
    <row r="131">
      <c r="A131" s="1" t="s">
        <v>339</v>
      </c>
      <c r="E131" s="27" t="s">
        <v>6798</v>
      </c>
    </row>
    <row r="132">
      <c r="A132" s="1" t="s">
        <v>341</v>
      </c>
      <c r="E132" s="32" t="s">
        <v>6799</v>
      </c>
    </row>
    <row r="133" ht="52.8">
      <c r="A133" s="1" t="s">
        <v>342</v>
      </c>
      <c r="E133" s="27" t="s">
        <v>6800</v>
      </c>
    </row>
    <row r="134">
      <c r="A134" s="1" t="s">
        <v>333</v>
      </c>
      <c r="B134" s="1">
        <v>31</v>
      </c>
      <c r="C134" s="26" t="s">
        <v>6624</v>
      </c>
      <c r="D134" t="s">
        <v>345</v>
      </c>
      <c r="E134" s="27" t="s">
        <v>6625</v>
      </c>
      <c r="F134" s="28" t="s">
        <v>361</v>
      </c>
      <c r="G134" s="29">
        <v>16</v>
      </c>
      <c r="H134" s="28">
        <v>0</v>
      </c>
      <c r="I134" s="30">
        <f>ROUND(G134*H134,P4)</f>
        <v>0</v>
      </c>
      <c r="L134" s="30">
        <v>0</v>
      </c>
      <c r="M134" s="24">
        <f>ROUND(G134*L134,P4)</f>
        <v>0</v>
      </c>
      <c r="N134" s="25" t="s">
        <v>348</v>
      </c>
      <c r="O134" s="31">
        <f>M134*AA134</f>
        <v>0</v>
      </c>
      <c r="P134" s="1">
        <v>3</v>
      </c>
      <c r="AA134" s="1">
        <f>IF(P134=1,$O$3,IF(P134=2,$O$4,$O$5))</f>
        <v>0</v>
      </c>
    </row>
    <row r="135">
      <c r="A135" s="1" t="s">
        <v>339</v>
      </c>
      <c r="E135" s="27" t="s">
        <v>6747</v>
      </c>
    </row>
    <row r="136">
      <c r="A136" s="1" t="s">
        <v>341</v>
      </c>
      <c r="E136" s="32" t="s">
        <v>6801</v>
      </c>
    </row>
    <row r="137" ht="79.2">
      <c r="A137" s="1" t="s">
        <v>342</v>
      </c>
      <c r="E137" s="27" t="s">
        <v>4944</v>
      </c>
    </row>
    <row r="138">
      <c r="A138" s="1" t="s">
        <v>333</v>
      </c>
      <c r="B138" s="1">
        <v>32</v>
      </c>
      <c r="C138" s="26" t="s">
        <v>4932</v>
      </c>
      <c r="D138" t="s">
        <v>345</v>
      </c>
      <c r="E138" s="27" t="s">
        <v>4933</v>
      </c>
      <c r="F138" s="28" t="s">
        <v>361</v>
      </c>
      <c r="G138" s="29">
        <v>5.4000000000000004</v>
      </c>
      <c r="H138" s="28">
        <v>0</v>
      </c>
      <c r="I138" s="30">
        <f>ROUND(G138*H138,P4)</f>
        <v>0</v>
      </c>
      <c r="L138" s="30">
        <v>0</v>
      </c>
      <c r="M138" s="24">
        <f>ROUND(G138*L138,P4)</f>
        <v>0</v>
      </c>
      <c r="N138" s="25" t="s">
        <v>348</v>
      </c>
      <c r="O138" s="31">
        <f>M138*AA138</f>
        <v>0</v>
      </c>
      <c r="P138" s="1">
        <v>3</v>
      </c>
      <c r="AA138" s="1">
        <f>IF(P138=1,$O$3,IF(P138=2,$O$4,$O$5))</f>
        <v>0</v>
      </c>
    </row>
    <row r="139">
      <c r="A139" s="1" t="s">
        <v>339</v>
      </c>
      <c r="E139" s="27" t="s">
        <v>6802</v>
      </c>
    </row>
    <row r="140">
      <c r="A140" s="1" t="s">
        <v>341</v>
      </c>
      <c r="E140" s="32" t="s">
        <v>6803</v>
      </c>
    </row>
    <row r="141" ht="132">
      <c r="A141" s="1" t="s">
        <v>342</v>
      </c>
      <c r="E141" s="27" t="s">
        <v>3996</v>
      </c>
    </row>
    <row r="142">
      <c r="A142" s="1" t="s">
        <v>333</v>
      </c>
      <c r="B142" s="1">
        <v>33</v>
      </c>
      <c r="C142" s="26" t="s">
        <v>6635</v>
      </c>
      <c r="D142" t="s">
        <v>345</v>
      </c>
      <c r="E142" s="27" t="s">
        <v>6636</v>
      </c>
      <c r="F142" s="28" t="s">
        <v>476</v>
      </c>
      <c r="G142" s="29">
        <v>10</v>
      </c>
      <c r="H142" s="28">
        <v>0</v>
      </c>
      <c r="I142" s="30">
        <f>ROUND(G142*H142,P4)</f>
        <v>0</v>
      </c>
      <c r="L142" s="30">
        <v>0</v>
      </c>
      <c r="M142" s="24">
        <f>ROUND(G142*L142,P4)</f>
        <v>0</v>
      </c>
      <c r="N142" s="25" t="s">
        <v>348</v>
      </c>
      <c r="O142" s="31">
        <f>M142*AA142</f>
        <v>0</v>
      </c>
      <c r="P142" s="1">
        <v>3</v>
      </c>
      <c r="AA142" s="1">
        <f>IF(P142=1,$O$3,IF(P142=2,$O$4,$O$5))</f>
        <v>0</v>
      </c>
    </row>
    <row r="143">
      <c r="A143" s="1" t="s">
        <v>339</v>
      </c>
      <c r="E143" s="27" t="s">
        <v>6804</v>
      </c>
    </row>
    <row r="144">
      <c r="A144" s="1" t="s">
        <v>341</v>
      </c>
      <c r="E144" s="32" t="s">
        <v>6805</v>
      </c>
    </row>
    <row r="145" ht="118.8">
      <c r="A145" s="1" t="s">
        <v>342</v>
      </c>
      <c r="E145" s="27" t="s">
        <v>6638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COUNTIFS(L8:L156,"=0",A8:A156,"P")+COUNTIFS(L8:L156,"",A8:A156,"P")+SUM(Q8:Q156)</f>
        <v>0</v>
      </c>
    </row>
    <row r="8">
      <c r="A8" s="1" t="s">
        <v>328</v>
      </c>
      <c r="C8" s="22" t="s">
        <v>6806</v>
      </c>
      <c r="E8" s="23" t="s">
        <v>201</v>
      </c>
      <c r="L8" s="24">
        <f>L9+L18+L87+L92+L105+L118+L123</f>
        <v>0</v>
      </c>
      <c r="M8" s="24">
        <f>M9+M18+M87+M92+M105+M118+M123</f>
        <v>0</v>
      </c>
      <c r="N8" s="25"/>
    </row>
    <row r="9">
      <c r="A9" s="1" t="s">
        <v>330</v>
      </c>
      <c r="C9" s="22" t="s">
        <v>345</v>
      </c>
      <c r="E9" s="23" t="s">
        <v>5153</v>
      </c>
      <c r="L9" s="24">
        <f>SUMIFS(L10:L17,A10:A17,"P")</f>
        <v>0</v>
      </c>
      <c r="M9" s="24">
        <f>SUMIFS(M10:M17,A10:A17,"P")</f>
        <v>0</v>
      </c>
      <c r="N9" s="25"/>
    </row>
    <row r="10" ht="26.4">
      <c r="A10" s="1" t="s">
        <v>333</v>
      </c>
      <c r="B10" s="1">
        <v>1</v>
      </c>
      <c r="C10" s="26" t="s">
        <v>449</v>
      </c>
      <c r="D10" t="s">
        <v>450</v>
      </c>
      <c r="E10" s="27" t="s">
        <v>451</v>
      </c>
      <c r="F10" s="28" t="s">
        <v>337</v>
      </c>
      <c r="G10" s="29">
        <v>804.79999999999995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6807</v>
      </c>
    </row>
    <row r="13" ht="158.4">
      <c r="A13" s="1" t="s">
        <v>342</v>
      </c>
      <c r="E13" s="27" t="s">
        <v>343</v>
      </c>
    </row>
    <row r="14" ht="26.4">
      <c r="A14" s="1" t="s">
        <v>333</v>
      </c>
      <c r="B14" s="1">
        <v>2</v>
      </c>
      <c r="C14" s="26" t="s">
        <v>3728</v>
      </c>
      <c r="D14" t="s">
        <v>3729</v>
      </c>
      <c r="E14" s="27" t="s">
        <v>3730</v>
      </c>
      <c r="F14" s="28" t="s">
        <v>337</v>
      </c>
      <c r="G14" s="29">
        <v>1.29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6808</v>
      </c>
    </row>
    <row r="17" ht="158.4">
      <c r="A17" s="1" t="s">
        <v>342</v>
      </c>
      <c r="E17" s="27" t="s">
        <v>343</v>
      </c>
    </row>
    <row r="18">
      <c r="A18" s="1" t="s">
        <v>330</v>
      </c>
      <c r="C18" s="22" t="s">
        <v>331</v>
      </c>
      <c r="E18" s="23" t="s">
        <v>1352</v>
      </c>
      <c r="L18" s="24">
        <f>SUMIFS(L19:L86,A19:A86,"P")</f>
        <v>0</v>
      </c>
      <c r="M18" s="24">
        <f>SUMIFS(M19:M86,A19:A86,"P")</f>
        <v>0</v>
      </c>
      <c r="N18" s="25"/>
    </row>
    <row r="19" ht="26.4">
      <c r="A19" s="1" t="s">
        <v>333</v>
      </c>
      <c r="B19" s="1">
        <v>3</v>
      </c>
      <c r="C19" s="26" t="s">
        <v>6809</v>
      </c>
      <c r="D19" t="s">
        <v>345</v>
      </c>
      <c r="E19" s="27" t="s">
        <v>6810</v>
      </c>
      <c r="F19" s="28" t="s">
        <v>361</v>
      </c>
      <c r="G19" s="29">
        <v>15</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6811</v>
      </c>
    </row>
    <row r="22" ht="105.6">
      <c r="A22" s="1" t="s">
        <v>342</v>
      </c>
      <c r="E22" s="27" t="s">
        <v>4067</v>
      </c>
    </row>
    <row r="23" ht="26.4">
      <c r="A23" s="1" t="s">
        <v>333</v>
      </c>
      <c r="B23" s="1">
        <v>4</v>
      </c>
      <c r="C23" s="26" t="s">
        <v>6812</v>
      </c>
      <c r="D23" t="s">
        <v>345</v>
      </c>
      <c r="E23" s="27" t="s">
        <v>6813</v>
      </c>
      <c r="F23" s="28" t="s">
        <v>1074</v>
      </c>
      <c r="G23" s="29">
        <v>29.670000000000002</v>
      </c>
      <c r="H23" s="28">
        <v>0</v>
      </c>
      <c r="I23" s="30">
        <f>ROUND(G23*H23,P4)</f>
        <v>0</v>
      </c>
      <c r="L23" s="30">
        <v>0</v>
      </c>
      <c r="M23" s="24">
        <f>ROUND(G23*L23,P4)</f>
        <v>0</v>
      </c>
      <c r="N23" s="25" t="s">
        <v>348</v>
      </c>
      <c r="O23" s="31">
        <f>M23*AA23</f>
        <v>0</v>
      </c>
      <c r="P23" s="1">
        <v>3</v>
      </c>
      <c r="AA23" s="1">
        <f>IF(P23=1,$O$3,IF(P23=2,$O$4,$O$5))</f>
        <v>0</v>
      </c>
    </row>
    <row r="24">
      <c r="A24" s="1" t="s">
        <v>339</v>
      </c>
      <c r="E24" s="27" t="s">
        <v>6814</v>
      </c>
    </row>
    <row r="25">
      <c r="A25" s="1" t="s">
        <v>341</v>
      </c>
      <c r="E25" s="32" t="s">
        <v>6815</v>
      </c>
    </row>
    <row r="26" ht="79.2">
      <c r="A26" s="1" t="s">
        <v>342</v>
      </c>
      <c r="E26" s="27" t="s">
        <v>4071</v>
      </c>
    </row>
    <row r="27">
      <c r="A27" s="1" t="s">
        <v>333</v>
      </c>
      <c r="B27" s="1">
        <v>5</v>
      </c>
      <c r="C27" s="26" t="s">
        <v>5164</v>
      </c>
      <c r="D27" t="s">
        <v>345</v>
      </c>
      <c r="E27" s="27" t="s">
        <v>5165</v>
      </c>
      <c r="F27" s="28" t="s">
        <v>481</v>
      </c>
      <c r="G27" s="29">
        <v>12.300000000000001</v>
      </c>
      <c r="H27" s="28">
        <v>0</v>
      </c>
      <c r="I27" s="30">
        <f>ROUND(G27*H27,P4)</f>
        <v>0</v>
      </c>
      <c r="L27" s="30">
        <v>0</v>
      </c>
      <c r="M27" s="24">
        <f>ROUND(G27*L27,P4)</f>
        <v>0</v>
      </c>
      <c r="N27" s="25" t="s">
        <v>348</v>
      </c>
      <c r="O27" s="31">
        <f>M27*AA27</f>
        <v>0</v>
      </c>
      <c r="P27" s="1">
        <v>3</v>
      </c>
      <c r="AA27" s="1">
        <f>IF(P27=1,$O$3,IF(P27=2,$O$4,$O$5))</f>
        <v>0</v>
      </c>
    </row>
    <row r="28">
      <c r="A28" s="1" t="s">
        <v>339</v>
      </c>
      <c r="E28" s="27" t="s">
        <v>5240</v>
      </c>
    </row>
    <row r="29">
      <c r="A29" s="1" t="s">
        <v>341</v>
      </c>
      <c r="E29" s="32" t="s">
        <v>6816</v>
      </c>
    </row>
    <row r="30" ht="409.2">
      <c r="A30" s="1" t="s">
        <v>342</v>
      </c>
      <c r="E30" s="27" t="s">
        <v>4739</v>
      </c>
    </row>
    <row r="31">
      <c r="A31" s="1" t="s">
        <v>333</v>
      </c>
      <c r="B31" s="1">
        <v>6</v>
      </c>
      <c r="C31" s="26" t="s">
        <v>5755</v>
      </c>
      <c r="D31" t="s">
        <v>345</v>
      </c>
      <c r="E31" s="27" t="s">
        <v>5756</v>
      </c>
      <c r="F31" s="28" t="s">
        <v>481</v>
      </c>
      <c r="G31" s="29">
        <v>377.30000000000001</v>
      </c>
      <c r="H31" s="28">
        <v>0</v>
      </c>
      <c r="I31" s="30">
        <f>ROUND(G31*H31,P4)</f>
        <v>0</v>
      </c>
      <c r="L31" s="30">
        <v>0</v>
      </c>
      <c r="M31" s="24">
        <f>ROUND(G31*L31,P4)</f>
        <v>0</v>
      </c>
      <c r="N31" s="25" t="s">
        <v>348</v>
      </c>
      <c r="O31" s="31">
        <f>M31*AA31</f>
        <v>0</v>
      </c>
      <c r="P31" s="1">
        <v>3</v>
      </c>
      <c r="AA31" s="1">
        <f>IF(P31=1,$O$3,IF(P31=2,$O$4,$O$5))</f>
        <v>0</v>
      </c>
    </row>
    <row r="32">
      <c r="A32" s="1" t="s">
        <v>339</v>
      </c>
      <c r="E32" s="27" t="s">
        <v>6817</v>
      </c>
    </row>
    <row r="33">
      <c r="A33" s="1" t="s">
        <v>341</v>
      </c>
      <c r="E33" s="32" t="s">
        <v>6818</v>
      </c>
    </row>
    <row r="34" ht="409.2">
      <c r="A34" s="1" t="s">
        <v>342</v>
      </c>
      <c r="E34" s="27" t="s">
        <v>4739</v>
      </c>
    </row>
    <row r="35">
      <c r="A35" s="1" t="s">
        <v>333</v>
      </c>
      <c r="B35" s="1">
        <v>7</v>
      </c>
      <c r="C35" s="26" t="s">
        <v>5170</v>
      </c>
      <c r="D35" t="s">
        <v>345</v>
      </c>
      <c r="E35" s="27" t="s">
        <v>5171</v>
      </c>
      <c r="F35" s="28" t="s">
        <v>481</v>
      </c>
      <c r="G35" s="29">
        <v>22.5</v>
      </c>
      <c r="H35" s="28">
        <v>0</v>
      </c>
      <c r="I35" s="30">
        <f>ROUND(G35*H35,P4)</f>
        <v>0</v>
      </c>
      <c r="L35" s="30">
        <v>0</v>
      </c>
      <c r="M35" s="24">
        <f>ROUND(G35*L35,P4)</f>
        <v>0</v>
      </c>
      <c r="N35" s="25" t="s">
        <v>348</v>
      </c>
      <c r="O35" s="31">
        <f>M35*AA35</f>
        <v>0</v>
      </c>
      <c r="P35" s="1">
        <v>3</v>
      </c>
      <c r="AA35" s="1">
        <f>IF(P35=1,$O$3,IF(P35=2,$O$4,$O$5))</f>
        <v>0</v>
      </c>
    </row>
    <row r="36">
      <c r="A36" s="1" t="s">
        <v>339</v>
      </c>
      <c r="E36" s="27" t="s">
        <v>5244</v>
      </c>
    </row>
    <row r="37">
      <c r="A37" s="1" t="s">
        <v>341</v>
      </c>
      <c r="E37" s="32" t="s">
        <v>6819</v>
      </c>
    </row>
    <row r="38" ht="330">
      <c r="A38" s="1" t="s">
        <v>342</v>
      </c>
      <c r="E38" s="27" t="s">
        <v>5173</v>
      </c>
    </row>
    <row r="39">
      <c r="A39" s="1" t="s">
        <v>333</v>
      </c>
      <c r="B39" s="1">
        <v>8</v>
      </c>
      <c r="C39" s="26" t="s">
        <v>6599</v>
      </c>
      <c r="D39" t="s">
        <v>345</v>
      </c>
      <c r="E39" s="27" t="s">
        <v>6600</v>
      </c>
      <c r="F39" s="28" t="s">
        <v>481</v>
      </c>
      <c r="G39" s="29">
        <v>16.050000000000001</v>
      </c>
      <c r="H39" s="28">
        <v>0</v>
      </c>
      <c r="I39" s="30">
        <f>ROUND(G39*H39,P4)</f>
        <v>0</v>
      </c>
      <c r="L39" s="30">
        <v>0</v>
      </c>
      <c r="M39" s="24">
        <f>ROUND(G39*L39,P4)</f>
        <v>0</v>
      </c>
      <c r="N39" s="25" t="s">
        <v>348</v>
      </c>
      <c r="O39" s="31">
        <f>M39*AA39</f>
        <v>0</v>
      </c>
      <c r="P39" s="1">
        <v>3</v>
      </c>
      <c r="AA39" s="1">
        <f>IF(P39=1,$O$3,IF(P39=2,$O$4,$O$5))</f>
        <v>0</v>
      </c>
    </row>
    <row r="40">
      <c r="A40" s="1" t="s">
        <v>339</v>
      </c>
      <c r="E40" s="27" t="s">
        <v>6820</v>
      </c>
    </row>
    <row r="41">
      <c r="A41" s="1" t="s">
        <v>341</v>
      </c>
      <c r="E41" s="32" t="s">
        <v>6821</v>
      </c>
    </row>
    <row r="42" ht="330">
      <c r="A42" s="1" t="s">
        <v>342</v>
      </c>
      <c r="E42" s="27" t="s">
        <v>5173</v>
      </c>
    </row>
    <row r="43">
      <c r="A43" s="1" t="s">
        <v>333</v>
      </c>
      <c r="B43" s="1">
        <v>9</v>
      </c>
      <c r="C43" s="26" t="s">
        <v>6822</v>
      </c>
      <c r="D43" t="s">
        <v>345</v>
      </c>
      <c r="E43" s="27" t="s">
        <v>6823</v>
      </c>
      <c r="F43" s="28" t="s">
        <v>481</v>
      </c>
      <c r="G43" s="29">
        <v>20.199999999999999</v>
      </c>
      <c r="H43" s="28">
        <v>0</v>
      </c>
      <c r="I43" s="30">
        <f>ROUND(G43*H43,P4)</f>
        <v>0</v>
      </c>
      <c r="L43" s="30">
        <v>0</v>
      </c>
      <c r="M43" s="24">
        <f>ROUND(G43*L43,P4)</f>
        <v>0</v>
      </c>
      <c r="N43" s="25" t="s">
        <v>348</v>
      </c>
      <c r="O43" s="31">
        <f>M43*AA43</f>
        <v>0</v>
      </c>
      <c r="P43" s="1">
        <v>3</v>
      </c>
      <c r="AA43" s="1">
        <f>IF(P43=1,$O$3,IF(P43=2,$O$4,$O$5))</f>
        <v>0</v>
      </c>
    </row>
    <row r="44">
      <c r="A44" s="1" t="s">
        <v>339</v>
      </c>
      <c r="E44" s="27" t="s">
        <v>6824</v>
      </c>
    </row>
    <row r="45">
      <c r="A45" s="1" t="s">
        <v>341</v>
      </c>
      <c r="E45" s="32" t="s">
        <v>6825</v>
      </c>
    </row>
    <row r="46" ht="356.4">
      <c r="A46" s="1" t="s">
        <v>342</v>
      </c>
      <c r="E46" s="27" t="s">
        <v>485</v>
      </c>
    </row>
    <row r="47">
      <c r="A47" s="1" t="s">
        <v>333</v>
      </c>
      <c r="B47" s="1">
        <v>10</v>
      </c>
      <c r="C47" s="26" t="s">
        <v>6826</v>
      </c>
      <c r="D47" t="s">
        <v>345</v>
      </c>
      <c r="E47" s="27" t="s">
        <v>6827</v>
      </c>
      <c r="F47" s="28" t="s">
        <v>481</v>
      </c>
      <c r="G47" s="29">
        <v>10.199999999999999</v>
      </c>
      <c r="H47" s="28">
        <v>0</v>
      </c>
      <c r="I47" s="30">
        <f>ROUND(G47*H47,P4)</f>
        <v>0</v>
      </c>
      <c r="L47" s="30">
        <v>0</v>
      </c>
      <c r="M47" s="24">
        <f>ROUND(G47*L47,P4)</f>
        <v>0</v>
      </c>
      <c r="N47" s="25" t="s">
        <v>348</v>
      </c>
      <c r="O47" s="31">
        <f>M47*AA47</f>
        <v>0</v>
      </c>
      <c r="P47" s="1">
        <v>3</v>
      </c>
      <c r="AA47" s="1">
        <f>IF(P47=1,$O$3,IF(P47=2,$O$4,$O$5))</f>
        <v>0</v>
      </c>
    </row>
    <row r="48">
      <c r="A48" s="1" t="s">
        <v>339</v>
      </c>
      <c r="E48" s="27" t="s">
        <v>6828</v>
      </c>
    </row>
    <row r="49">
      <c r="A49" s="1" t="s">
        <v>341</v>
      </c>
      <c r="E49" s="32" t="s">
        <v>6829</v>
      </c>
    </row>
    <row r="50" ht="356.4">
      <c r="A50" s="1" t="s">
        <v>342</v>
      </c>
      <c r="E50" s="27" t="s">
        <v>485</v>
      </c>
    </row>
    <row r="51">
      <c r="A51" s="1" t="s">
        <v>333</v>
      </c>
      <c r="B51" s="1">
        <v>11</v>
      </c>
      <c r="C51" s="26" t="s">
        <v>6830</v>
      </c>
      <c r="D51" t="s">
        <v>345</v>
      </c>
      <c r="E51" s="27" t="s">
        <v>6831</v>
      </c>
      <c r="F51" s="28" t="s">
        <v>481</v>
      </c>
      <c r="G51" s="29">
        <v>4.9000000000000004</v>
      </c>
      <c r="H51" s="28">
        <v>0</v>
      </c>
      <c r="I51" s="30">
        <f>ROUND(G51*H51,P4)</f>
        <v>0</v>
      </c>
      <c r="L51" s="30">
        <v>0</v>
      </c>
      <c r="M51" s="24">
        <f>ROUND(G51*L51,P4)</f>
        <v>0</v>
      </c>
      <c r="N51" s="25" t="s">
        <v>348</v>
      </c>
      <c r="O51" s="31">
        <f>M51*AA51</f>
        <v>0</v>
      </c>
      <c r="P51" s="1">
        <v>3</v>
      </c>
      <c r="AA51" s="1">
        <f>IF(P51=1,$O$3,IF(P51=2,$O$4,$O$5))</f>
        <v>0</v>
      </c>
    </row>
    <row r="52">
      <c r="A52" s="1" t="s">
        <v>339</v>
      </c>
      <c r="E52" s="27" t="s">
        <v>6832</v>
      </c>
    </row>
    <row r="53" ht="26.4">
      <c r="A53" s="1" t="s">
        <v>341</v>
      </c>
      <c r="E53" s="32" t="s">
        <v>6833</v>
      </c>
    </row>
    <row r="54" ht="356.4">
      <c r="A54" s="1" t="s">
        <v>342</v>
      </c>
      <c r="E54" s="27" t="s">
        <v>485</v>
      </c>
    </row>
    <row r="55">
      <c r="A55" s="1" t="s">
        <v>333</v>
      </c>
      <c r="B55" s="1">
        <v>12</v>
      </c>
      <c r="C55" s="26" t="s">
        <v>6834</v>
      </c>
      <c r="D55" t="s">
        <v>345</v>
      </c>
      <c r="E55" s="27" t="s">
        <v>6835</v>
      </c>
      <c r="F55" s="28" t="s">
        <v>481</v>
      </c>
      <c r="G55" s="29">
        <v>4.5999999999999996</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6836</v>
      </c>
    </row>
    <row r="58" ht="303.6">
      <c r="A58" s="1" t="s">
        <v>342</v>
      </c>
      <c r="E58" s="27" t="s">
        <v>3776</v>
      </c>
    </row>
    <row r="59">
      <c r="A59" s="1" t="s">
        <v>333</v>
      </c>
      <c r="B59" s="1">
        <v>13</v>
      </c>
      <c r="C59" s="26" t="s">
        <v>3777</v>
      </c>
      <c r="D59" t="s">
        <v>345</v>
      </c>
      <c r="E59" s="27" t="s">
        <v>3778</v>
      </c>
      <c r="F59" s="28" t="s">
        <v>481</v>
      </c>
      <c r="G59" s="29">
        <v>424.89999999999998</v>
      </c>
      <c r="H59" s="28">
        <v>0</v>
      </c>
      <c r="I59" s="30">
        <f>ROUND(G59*H59,P4)</f>
        <v>0</v>
      </c>
      <c r="L59" s="30">
        <v>0</v>
      </c>
      <c r="M59" s="24">
        <f>ROUND(G59*L59,P4)</f>
        <v>0</v>
      </c>
      <c r="N59" s="25" t="s">
        <v>348</v>
      </c>
      <c r="O59" s="31">
        <f>M59*AA59</f>
        <v>0</v>
      </c>
      <c r="P59" s="1">
        <v>3</v>
      </c>
      <c r="AA59" s="1">
        <f>IF(P59=1,$O$3,IF(P59=2,$O$4,$O$5))</f>
        <v>0</v>
      </c>
    </row>
    <row r="60">
      <c r="A60" s="1" t="s">
        <v>339</v>
      </c>
      <c r="E60" s="27" t="s">
        <v>5181</v>
      </c>
    </row>
    <row r="61" ht="39.6">
      <c r="A61" s="1" t="s">
        <v>341</v>
      </c>
      <c r="E61" s="32" t="s">
        <v>6837</v>
      </c>
    </row>
    <row r="62" ht="224.4">
      <c r="A62" s="1" t="s">
        <v>342</v>
      </c>
      <c r="E62" s="27" t="s">
        <v>3779</v>
      </c>
    </row>
    <row r="63">
      <c r="A63" s="1" t="s">
        <v>333</v>
      </c>
      <c r="B63" s="1">
        <v>14</v>
      </c>
      <c r="C63" s="26" t="s">
        <v>3780</v>
      </c>
      <c r="D63" t="s">
        <v>345</v>
      </c>
      <c r="E63" s="27" t="s">
        <v>3781</v>
      </c>
      <c r="F63" s="28" t="s">
        <v>481</v>
      </c>
      <c r="G63" s="29">
        <v>148.69999999999999</v>
      </c>
      <c r="H63" s="28">
        <v>0</v>
      </c>
      <c r="I63" s="30">
        <f>ROUND(G63*H63,P4)</f>
        <v>0</v>
      </c>
      <c r="L63" s="30">
        <v>0</v>
      </c>
      <c r="M63" s="24">
        <f>ROUND(G63*L63,P4)</f>
        <v>0</v>
      </c>
      <c r="N63" s="25" t="s">
        <v>348</v>
      </c>
      <c r="O63" s="31">
        <f>M63*AA63</f>
        <v>0</v>
      </c>
      <c r="P63" s="1">
        <v>3</v>
      </c>
      <c r="AA63" s="1">
        <f>IF(P63=1,$O$3,IF(P63=2,$O$4,$O$5))</f>
        <v>0</v>
      </c>
    </row>
    <row r="64">
      <c r="A64" s="1" t="s">
        <v>339</v>
      </c>
      <c r="E64" s="27" t="s">
        <v>6838</v>
      </c>
    </row>
    <row r="65">
      <c r="A65" s="1" t="s">
        <v>341</v>
      </c>
      <c r="E65" s="32" t="s">
        <v>6839</v>
      </c>
    </row>
    <row r="66" ht="316.8">
      <c r="A66" s="1" t="s">
        <v>342</v>
      </c>
      <c r="E66" s="27" t="s">
        <v>3783</v>
      </c>
    </row>
    <row r="67">
      <c r="A67" s="1" t="s">
        <v>333</v>
      </c>
      <c r="B67" s="1">
        <v>15</v>
      </c>
      <c r="C67" s="26" t="s">
        <v>6840</v>
      </c>
      <c r="D67" t="s">
        <v>345</v>
      </c>
      <c r="E67" s="27" t="s">
        <v>6841</v>
      </c>
      <c r="F67" s="28" t="s">
        <v>481</v>
      </c>
      <c r="G67" s="29">
        <v>7.7000000000000002</v>
      </c>
      <c r="H67" s="28">
        <v>0</v>
      </c>
      <c r="I67" s="30">
        <f>ROUND(G67*H67,P4)</f>
        <v>0</v>
      </c>
      <c r="L67" s="30">
        <v>0</v>
      </c>
      <c r="M67" s="24">
        <f>ROUND(G67*L67,P4)</f>
        <v>0</v>
      </c>
      <c r="N67" s="25" t="s">
        <v>348</v>
      </c>
      <c r="O67" s="31">
        <f>M67*AA67</f>
        <v>0</v>
      </c>
      <c r="P67" s="1">
        <v>3</v>
      </c>
      <c r="AA67" s="1">
        <f>IF(P67=1,$O$3,IF(P67=2,$O$4,$O$5))</f>
        <v>0</v>
      </c>
    </row>
    <row r="68">
      <c r="A68" s="1" t="s">
        <v>339</v>
      </c>
      <c r="E68" s="27" t="s">
        <v>6842</v>
      </c>
    </row>
    <row r="69">
      <c r="A69" s="1" t="s">
        <v>341</v>
      </c>
      <c r="E69" s="32" t="s">
        <v>6843</v>
      </c>
    </row>
    <row r="70" ht="277.2">
      <c r="A70" s="1" t="s">
        <v>342</v>
      </c>
      <c r="E70" s="27" t="s">
        <v>6844</v>
      </c>
    </row>
    <row r="71">
      <c r="A71" s="1" t="s">
        <v>333</v>
      </c>
      <c r="B71" s="1">
        <v>16</v>
      </c>
      <c r="C71" s="26" t="s">
        <v>3797</v>
      </c>
      <c r="D71" t="s">
        <v>345</v>
      </c>
      <c r="E71" s="27" t="s">
        <v>3798</v>
      </c>
      <c r="F71" s="28" t="s">
        <v>476</v>
      </c>
      <c r="G71" s="29">
        <v>489</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6845</v>
      </c>
    </row>
    <row r="74" ht="52.8">
      <c r="A74" s="1" t="s">
        <v>342</v>
      </c>
      <c r="E74" s="27" t="s">
        <v>3800</v>
      </c>
    </row>
    <row r="75">
      <c r="A75" s="1" t="s">
        <v>333</v>
      </c>
      <c r="B75" s="1">
        <v>17</v>
      </c>
      <c r="C75" s="26" t="s">
        <v>4400</v>
      </c>
      <c r="D75" t="s">
        <v>345</v>
      </c>
      <c r="E75" s="27" t="s">
        <v>4401</v>
      </c>
      <c r="F75" s="28" t="s">
        <v>476</v>
      </c>
      <c r="G75" s="29">
        <v>107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6846</v>
      </c>
    </row>
    <row r="78" ht="66">
      <c r="A78" s="1" t="s">
        <v>342</v>
      </c>
      <c r="E78" s="27" t="s">
        <v>3804</v>
      </c>
    </row>
    <row r="79">
      <c r="A79" s="1" t="s">
        <v>333</v>
      </c>
      <c r="B79" s="1">
        <v>18</v>
      </c>
      <c r="C79" s="26" t="s">
        <v>6613</v>
      </c>
      <c r="D79" t="s">
        <v>345</v>
      </c>
      <c r="E79" s="27" t="s">
        <v>6614</v>
      </c>
      <c r="F79" s="28" t="s">
        <v>476</v>
      </c>
      <c r="G79" s="29">
        <v>140</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6847</v>
      </c>
    </row>
    <row r="82" ht="66">
      <c r="A82" s="1" t="s">
        <v>342</v>
      </c>
      <c r="E82" s="27" t="s">
        <v>6615</v>
      </c>
    </row>
    <row r="83">
      <c r="A83" s="1" t="s">
        <v>333</v>
      </c>
      <c r="B83" s="1">
        <v>19</v>
      </c>
      <c r="C83" s="26" t="s">
        <v>3808</v>
      </c>
      <c r="D83" t="s">
        <v>345</v>
      </c>
      <c r="E83" s="27" t="s">
        <v>3809</v>
      </c>
      <c r="F83" s="28" t="s">
        <v>476</v>
      </c>
      <c r="G83" s="29">
        <v>140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6848</v>
      </c>
    </row>
    <row r="86" ht="79.2">
      <c r="A86" s="1" t="s">
        <v>342</v>
      </c>
      <c r="E86" s="27" t="s">
        <v>3810</v>
      </c>
    </row>
    <row r="87">
      <c r="A87" s="1" t="s">
        <v>330</v>
      </c>
      <c r="C87" s="22" t="s">
        <v>351</v>
      </c>
      <c r="E87" s="23" t="s">
        <v>5184</v>
      </c>
      <c r="L87" s="24">
        <f>SUMIFS(L88:L91,A88:A91,"P")</f>
        <v>0</v>
      </c>
      <c r="M87" s="24">
        <f>SUMIFS(M88:M91,A88:A91,"P")</f>
        <v>0</v>
      </c>
      <c r="N87" s="25"/>
    </row>
    <row r="88">
      <c r="A88" s="1" t="s">
        <v>333</v>
      </c>
      <c r="B88" s="1">
        <v>20</v>
      </c>
      <c r="C88" s="26" t="s">
        <v>5946</v>
      </c>
      <c r="D88" t="s">
        <v>345</v>
      </c>
      <c r="E88" s="27" t="s">
        <v>5947</v>
      </c>
      <c r="F88" s="28" t="s">
        <v>361</v>
      </c>
      <c r="G88" s="29">
        <v>31</v>
      </c>
      <c r="H88" s="28">
        <v>0</v>
      </c>
      <c r="I88" s="30">
        <f>ROUND(G88*H88,P4)</f>
        <v>0</v>
      </c>
      <c r="L88" s="30">
        <v>0</v>
      </c>
      <c r="M88" s="24">
        <f>ROUND(G88*L88,P4)</f>
        <v>0</v>
      </c>
      <c r="N88" s="25" t="s">
        <v>348</v>
      </c>
      <c r="O88" s="31">
        <f>M88*AA88</f>
        <v>0</v>
      </c>
      <c r="P88" s="1">
        <v>3</v>
      </c>
      <c r="AA88" s="1">
        <f>IF(P88=1,$O$3,IF(P88=2,$O$4,$O$5))</f>
        <v>0</v>
      </c>
    </row>
    <row r="89">
      <c r="A89" s="1" t="s">
        <v>339</v>
      </c>
      <c r="E89" s="27" t="s">
        <v>6849</v>
      </c>
    </row>
    <row r="90" ht="52.8">
      <c r="A90" s="1" t="s">
        <v>341</v>
      </c>
      <c r="E90" s="32" t="s">
        <v>6850</v>
      </c>
    </row>
    <row r="91" ht="198">
      <c r="A91" s="1" t="s">
        <v>342</v>
      </c>
      <c r="E91" s="27" t="s">
        <v>5080</v>
      </c>
    </row>
    <row r="92">
      <c r="A92" s="1" t="s">
        <v>330</v>
      </c>
      <c r="C92" s="22" t="s">
        <v>486</v>
      </c>
      <c r="E92" s="23" t="s">
        <v>3835</v>
      </c>
      <c r="L92" s="24">
        <f>SUMIFS(L93:L104,A93:A104,"P")</f>
        <v>0</v>
      </c>
      <c r="M92" s="24">
        <f>SUMIFS(M93:M104,A93:A104,"P")</f>
        <v>0</v>
      </c>
      <c r="N92" s="25"/>
    </row>
    <row r="93">
      <c r="A93" s="1" t="s">
        <v>333</v>
      </c>
      <c r="B93" s="1">
        <v>21</v>
      </c>
      <c r="C93" s="26" t="s">
        <v>6851</v>
      </c>
      <c r="D93" t="s">
        <v>345</v>
      </c>
      <c r="E93" s="27" t="s">
        <v>6852</v>
      </c>
      <c r="F93" s="28" t="s">
        <v>481</v>
      </c>
      <c r="G93" s="29">
        <v>0.71999999999999997</v>
      </c>
      <c r="H93" s="28">
        <v>0</v>
      </c>
      <c r="I93" s="30">
        <f>ROUND(G93*H93,P4)</f>
        <v>0</v>
      </c>
      <c r="L93" s="30">
        <v>0</v>
      </c>
      <c r="M93" s="24">
        <f>ROUND(G93*L93,P4)</f>
        <v>0</v>
      </c>
      <c r="N93" s="25" t="s">
        <v>348</v>
      </c>
      <c r="O93" s="31">
        <f>M93*AA93</f>
        <v>0</v>
      </c>
      <c r="P93" s="1">
        <v>3</v>
      </c>
      <c r="AA93" s="1">
        <f>IF(P93=1,$O$3,IF(P93=2,$O$4,$O$5))</f>
        <v>0</v>
      </c>
    </row>
    <row r="94">
      <c r="A94" s="1" t="s">
        <v>339</v>
      </c>
      <c r="E94" s="27" t="s">
        <v>6853</v>
      </c>
    </row>
    <row r="95">
      <c r="A95" s="1" t="s">
        <v>341</v>
      </c>
      <c r="E95" s="32" t="s">
        <v>6854</v>
      </c>
    </row>
    <row r="96" ht="66">
      <c r="A96" s="1" t="s">
        <v>342</v>
      </c>
      <c r="E96" s="27" t="s">
        <v>6855</v>
      </c>
    </row>
    <row r="97">
      <c r="A97" s="1" t="s">
        <v>333</v>
      </c>
      <c r="B97" s="1">
        <v>22</v>
      </c>
      <c r="C97" s="26" t="s">
        <v>4419</v>
      </c>
      <c r="D97" t="s">
        <v>345</v>
      </c>
      <c r="E97" s="27" t="s">
        <v>4420</v>
      </c>
      <c r="F97" s="28" t="s">
        <v>481</v>
      </c>
      <c r="G97" s="29">
        <v>0.56000000000000005</v>
      </c>
      <c r="H97" s="28">
        <v>0</v>
      </c>
      <c r="I97" s="30">
        <f>ROUND(G97*H97,P4)</f>
        <v>0</v>
      </c>
      <c r="L97" s="30">
        <v>0</v>
      </c>
      <c r="M97" s="24">
        <f>ROUND(G97*L97,P4)</f>
        <v>0</v>
      </c>
      <c r="N97" s="25" t="s">
        <v>348</v>
      </c>
      <c r="O97" s="31">
        <f>M97*AA97</f>
        <v>0</v>
      </c>
      <c r="P97" s="1">
        <v>3</v>
      </c>
      <c r="AA97" s="1">
        <f>IF(P97=1,$O$3,IF(P97=2,$O$4,$O$5))</f>
        <v>0</v>
      </c>
    </row>
    <row r="98">
      <c r="A98" s="1" t="s">
        <v>339</v>
      </c>
      <c r="E98" s="27" t="s">
        <v>6853</v>
      </c>
    </row>
    <row r="99">
      <c r="A99" s="1" t="s">
        <v>341</v>
      </c>
      <c r="E99" s="32" t="s">
        <v>6856</v>
      </c>
    </row>
    <row r="100" ht="79.2">
      <c r="A100" s="1" t="s">
        <v>342</v>
      </c>
      <c r="E100" s="27" t="s">
        <v>4139</v>
      </c>
    </row>
    <row r="101">
      <c r="A101" s="1" t="s">
        <v>333</v>
      </c>
      <c r="B101" s="1">
        <v>23</v>
      </c>
      <c r="C101" s="26" t="s">
        <v>4136</v>
      </c>
      <c r="D101" t="s">
        <v>345</v>
      </c>
      <c r="E101" s="27" t="s">
        <v>4137</v>
      </c>
      <c r="F101" s="28" t="s">
        <v>481</v>
      </c>
      <c r="G101" s="29">
        <v>0.40000000000000002</v>
      </c>
      <c r="H101" s="28">
        <v>0</v>
      </c>
      <c r="I101" s="30">
        <f>ROUND(G101*H101,P4)</f>
        <v>0</v>
      </c>
      <c r="L101" s="30">
        <v>0</v>
      </c>
      <c r="M101" s="24">
        <f>ROUND(G101*L101,P4)</f>
        <v>0</v>
      </c>
      <c r="N101" s="25" t="s">
        <v>348</v>
      </c>
      <c r="O101" s="31">
        <f>M101*AA101</f>
        <v>0</v>
      </c>
      <c r="P101" s="1">
        <v>3</v>
      </c>
      <c r="AA101" s="1">
        <f>IF(P101=1,$O$3,IF(P101=2,$O$4,$O$5))</f>
        <v>0</v>
      </c>
    </row>
    <row r="102">
      <c r="A102" s="1" t="s">
        <v>339</v>
      </c>
      <c r="E102" s="27" t="s">
        <v>6853</v>
      </c>
    </row>
    <row r="103">
      <c r="A103" s="1" t="s">
        <v>341</v>
      </c>
      <c r="E103" s="32" t="s">
        <v>6857</v>
      </c>
    </row>
    <row r="104" ht="79.2">
      <c r="A104" s="1" t="s">
        <v>342</v>
      </c>
      <c r="E104" s="27" t="s">
        <v>4139</v>
      </c>
    </row>
    <row r="105">
      <c r="A105" s="1" t="s">
        <v>330</v>
      </c>
      <c r="C105" s="22" t="s">
        <v>491</v>
      </c>
      <c r="E105" s="23" t="s">
        <v>6033</v>
      </c>
      <c r="L105" s="24">
        <f>SUMIFS(L106:L117,A106:A117,"P")</f>
        <v>0</v>
      </c>
      <c r="M105" s="24">
        <f>SUMIFS(M106:M117,A106:A117,"P")</f>
        <v>0</v>
      </c>
      <c r="N105" s="25"/>
    </row>
    <row r="106">
      <c r="A106" s="1" t="s">
        <v>333</v>
      </c>
      <c r="B106" s="1">
        <v>24</v>
      </c>
      <c r="C106" s="26" t="s">
        <v>3948</v>
      </c>
      <c r="D106" t="s">
        <v>345</v>
      </c>
      <c r="E106" s="27" t="s">
        <v>3949</v>
      </c>
      <c r="F106" s="28" t="s">
        <v>481</v>
      </c>
      <c r="G106" s="29">
        <v>126</v>
      </c>
      <c r="H106" s="28">
        <v>0</v>
      </c>
      <c r="I106" s="30">
        <f>ROUND(G106*H106,P4)</f>
        <v>0</v>
      </c>
      <c r="L106" s="30">
        <v>0</v>
      </c>
      <c r="M106" s="24">
        <f>ROUND(G106*L106,P4)</f>
        <v>0</v>
      </c>
      <c r="N106" s="25" t="s">
        <v>348</v>
      </c>
      <c r="O106" s="31">
        <f>M106*AA106</f>
        <v>0</v>
      </c>
      <c r="P106" s="1">
        <v>3</v>
      </c>
      <c r="AA106" s="1">
        <f>IF(P106=1,$O$3,IF(P106=2,$O$4,$O$5))</f>
        <v>0</v>
      </c>
    </row>
    <row r="107">
      <c r="A107" s="1" t="s">
        <v>339</v>
      </c>
      <c r="E107" s="27" t="s">
        <v>6858</v>
      </c>
    </row>
    <row r="108" ht="92.4">
      <c r="A108" s="1" t="s">
        <v>341</v>
      </c>
      <c r="E108" s="32" t="s">
        <v>6859</v>
      </c>
    </row>
    <row r="109" ht="79.2">
      <c r="A109" s="1" t="s">
        <v>342</v>
      </c>
      <c r="E109" s="27" t="s">
        <v>3951</v>
      </c>
    </row>
    <row r="110">
      <c r="A110" s="1" t="s">
        <v>333</v>
      </c>
      <c r="B110" s="1">
        <v>25</v>
      </c>
      <c r="C110" s="26" t="s">
        <v>6618</v>
      </c>
      <c r="D110" t="s">
        <v>345</v>
      </c>
      <c r="E110" s="27" t="s">
        <v>6619</v>
      </c>
      <c r="F110" s="28" t="s">
        <v>476</v>
      </c>
      <c r="G110" s="29">
        <v>357</v>
      </c>
      <c r="H110" s="28">
        <v>0</v>
      </c>
      <c r="I110" s="30">
        <f>ROUND(G110*H110,P4)</f>
        <v>0</v>
      </c>
      <c r="L110" s="30">
        <v>0</v>
      </c>
      <c r="M110" s="24">
        <f>ROUND(G110*L110,P4)</f>
        <v>0</v>
      </c>
      <c r="N110" s="25" t="s">
        <v>348</v>
      </c>
      <c r="O110" s="31">
        <f>M110*AA110</f>
        <v>0</v>
      </c>
      <c r="P110" s="1">
        <v>3</v>
      </c>
      <c r="AA110" s="1">
        <f>IF(P110=1,$O$3,IF(P110=2,$O$4,$O$5))</f>
        <v>0</v>
      </c>
    </row>
    <row r="111">
      <c r="A111" s="1" t="s">
        <v>339</v>
      </c>
      <c r="E111" s="27" t="s">
        <v>6858</v>
      </c>
    </row>
    <row r="112" ht="52.8">
      <c r="A112" s="1" t="s">
        <v>341</v>
      </c>
      <c r="E112" s="32" t="s">
        <v>6860</v>
      </c>
    </row>
    <row r="113" ht="92.4">
      <c r="A113" s="1" t="s">
        <v>342</v>
      </c>
      <c r="E113" s="27" t="s">
        <v>6037</v>
      </c>
    </row>
    <row r="114">
      <c r="A114" s="1" t="s">
        <v>333</v>
      </c>
      <c r="B114" s="1">
        <v>26</v>
      </c>
      <c r="C114" s="26" t="s">
        <v>6621</v>
      </c>
      <c r="D114" t="s">
        <v>345</v>
      </c>
      <c r="E114" s="27" t="s">
        <v>6622</v>
      </c>
      <c r="F114" s="28" t="s">
        <v>476</v>
      </c>
      <c r="G114" s="29">
        <v>343</v>
      </c>
      <c r="H114" s="28">
        <v>0</v>
      </c>
      <c r="I114" s="30">
        <f>ROUND(G114*H114,P4)</f>
        <v>0</v>
      </c>
      <c r="L114" s="30">
        <v>0</v>
      </c>
      <c r="M114" s="24">
        <f>ROUND(G114*L114,P4)</f>
        <v>0</v>
      </c>
      <c r="N114" s="25" t="s">
        <v>348</v>
      </c>
      <c r="O114" s="31">
        <f>M114*AA114</f>
        <v>0</v>
      </c>
      <c r="P114" s="1">
        <v>3</v>
      </c>
      <c r="AA114" s="1">
        <f>IF(P114=1,$O$3,IF(P114=2,$O$4,$O$5))</f>
        <v>0</v>
      </c>
    </row>
    <row r="115">
      <c r="A115" s="1" t="s">
        <v>339</v>
      </c>
      <c r="E115" s="27" t="s">
        <v>6858</v>
      </c>
    </row>
    <row r="116" ht="52.8">
      <c r="A116" s="1" t="s">
        <v>341</v>
      </c>
      <c r="E116" s="32" t="s">
        <v>6861</v>
      </c>
    </row>
    <row r="117" ht="171.6">
      <c r="A117" s="1" t="s">
        <v>342</v>
      </c>
      <c r="E117" s="27" t="s">
        <v>6040</v>
      </c>
    </row>
    <row r="118">
      <c r="A118" s="1" t="s">
        <v>330</v>
      </c>
      <c r="C118" s="22" t="s">
        <v>526</v>
      </c>
      <c r="E118" s="23" t="s">
        <v>5646</v>
      </c>
      <c r="L118" s="24">
        <f>SUMIFS(L119:L122,A119:A122,"P")</f>
        <v>0</v>
      </c>
      <c r="M118" s="24">
        <f>SUMIFS(M119:M122,A119:A122,"P")</f>
        <v>0</v>
      </c>
      <c r="N118" s="25"/>
    </row>
    <row r="119">
      <c r="A119" s="1" t="s">
        <v>333</v>
      </c>
      <c r="B119" s="1">
        <v>27</v>
      </c>
      <c r="C119" s="26" t="s">
        <v>6862</v>
      </c>
      <c r="D119" t="s">
        <v>345</v>
      </c>
      <c r="E119" s="27" t="s">
        <v>6863</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6864</v>
      </c>
    </row>
    <row r="121">
      <c r="A121" s="1" t="s">
        <v>341</v>
      </c>
      <c r="E121" s="32" t="s">
        <v>6865</v>
      </c>
    </row>
    <row r="122" ht="132">
      <c r="A122" s="1" t="s">
        <v>342</v>
      </c>
      <c r="E122" s="27" t="s">
        <v>6866</v>
      </c>
    </row>
    <row r="123">
      <c r="A123" s="1" t="s">
        <v>330</v>
      </c>
      <c r="C123" s="22" t="s">
        <v>3980</v>
      </c>
      <c r="E123" s="23" t="s">
        <v>5217</v>
      </c>
      <c r="L123" s="24">
        <f>SUMIFS(L124:L155,A124:A155,"P")</f>
        <v>0</v>
      </c>
      <c r="M123" s="24">
        <f>SUMIFS(M124:M155,A124:A155,"P")</f>
        <v>0</v>
      </c>
      <c r="N123" s="25"/>
    </row>
    <row r="124" ht="26.4">
      <c r="A124" s="1" t="s">
        <v>333</v>
      </c>
      <c r="B124" s="1">
        <v>28</v>
      </c>
      <c r="C124" s="26" t="s">
        <v>6867</v>
      </c>
      <c r="D124" t="s">
        <v>345</v>
      </c>
      <c r="E124" s="27" t="s">
        <v>6868</v>
      </c>
      <c r="F124" s="28" t="s">
        <v>361</v>
      </c>
      <c r="G124" s="29">
        <v>56</v>
      </c>
      <c r="H124" s="28">
        <v>0</v>
      </c>
      <c r="I124" s="30">
        <f>ROUND(G124*H124,P4)</f>
        <v>0</v>
      </c>
      <c r="L124" s="30">
        <v>0</v>
      </c>
      <c r="M124" s="24">
        <f>ROUND(G124*L124,P4)</f>
        <v>0</v>
      </c>
      <c r="N124" s="25" t="s">
        <v>348</v>
      </c>
      <c r="O124" s="31">
        <f>M124*AA124</f>
        <v>0</v>
      </c>
      <c r="P124" s="1">
        <v>3</v>
      </c>
      <c r="AA124" s="1">
        <f>IF(P124=1,$O$3,IF(P124=2,$O$4,$O$5))</f>
        <v>0</v>
      </c>
    </row>
    <row r="125">
      <c r="A125" s="1" t="s">
        <v>339</v>
      </c>
      <c r="E125" s="27" t="s">
        <v>6869</v>
      </c>
    </row>
    <row r="126">
      <c r="A126" s="1" t="s">
        <v>341</v>
      </c>
      <c r="E126" s="32" t="s">
        <v>6870</v>
      </c>
    </row>
    <row r="127" ht="171.6">
      <c r="A127" s="1" t="s">
        <v>342</v>
      </c>
      <c r="E127" s="27" t="s">
        <v>6791</v>
      </c>
    </row>
    <row r="128">
      <c r="A128" s="1" t="s">
        <v>333</v>
      </c>
      <c r="B128" s="1">
        <v>29</v>
      </c>
      <c r="C128" s="26" t="s">
        <v>6792</v>
      </c>
      <c r="D128" t="s">
        <v>345</v>
      </c>
      <c r="E128" s="27" t="s">
        <v>6793</v>
      </c>
      <c r="F128" s="28" t="s">
        <v>355</v>
      </c>
      <c r="G128" s="29">
        <v>4</v>
      </c>
      <c r="H128" s="28">
        <v>0</v>
      </c>
      <c r="I128" s="30">
        <f>ROUND(G128*H128,P4)</f>
        <v>0</v>
      </c>
      <c r="L128" s="30">
        <v>0</v>
      </c>
      <c r="M128" s="24">
        <f>ROUND(G128*L128,P4)</f>
        <v>0</v>
      </c>
      <c r="N128" s="25" t="s">
        <v>348</v>
      </c>
      <c r="O128" s="31">
        <f>M128*AA128</f>
        <v>0</v>
      </c>
      <c r="P128" s="1">
        <v>3</v>
      </c>
      <c r="AA128" s="1">
        <f>IF(P128=1,$O$3,IF(P128=2,$O$4,$O$5))</f>
        <v>0</v>
      </c>
    </row>
    <row r="129">
      <c r="A129" s="1" t="s">
        <v>339</v>
      </c>
      <c r="E129" s="27" t="s">
        <v>6871</v>
      </c>
    </row>
    <row r="130">
      <c r="A130" s="1" t="s">
        <v>341</v>
      </c>
      <c r="E130" s="32" t="s">
        <v>6872</v>
      </c>
    </row>
    <row r="131" ht="79.2">
      <c r="A131" s="1" t="s">
        <v>342</v>
      </c>
      <c r="E131" s="27" t="s">
        <v>6795</v>
      </c>
    </row>
    <row r="132">
      <c r="A132" s="1" t="s">
        <v>333</v>
      </c>
      <c r="B132" s="1">
        <v>30</v>
      </c>
      <c r="C132" s="26" t="s">
        <v>6873</v>
      </c>
      <c r="D132" t="s">
        <v>345</v>
      </c>
      <c r="E132" s="27" t="s">
        <v>6874</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6875</v>
      </c>
    </row>
    <row r="134">
      <c r="A134" s="1" t="s">
        <v>341</v>
      </c>
      <c r="E134" s="32" t="s">
        <v>6786</v>
      </c>
    </row>
    <row r="135" ht="92.4">
      <c r="A135" s="1" t="s">
        <v>342</v>
      </c>
      <c r="E135" s="27" t="s">
        <v>6876</v>
      </c>
    </row>
    <row r="136">
      <c r="A136" s="1" t="s">
        <v>333</v>
      </c>
      <c r="B136" s="1">
        <v>31</v>
      </c>
      <c r="C136" s="26" t="s">
        <v>6209</v>
      </c>
      <c r="D136" t="s">
        <v>345</v>
      </c>
      <c r="E136" s="27" t="s">
        <v>6210</v>
      </c>
      <c r="F136" s="28" t="s">
        <v>361</v>
      </c>
      <c r="G136" s="29">
        <v>124.3</v>
      </c>
      <c r="H136" s="28">
        <v>0</v>
      </c>
      <c r="I136" s="30">
        <f>ROUND(G136*H136,P4)</f>
        <v>0</v>
      </c>
      <c r="L136" s="30">
        <v>0</v>
      </c>
      <c r="M136" s="24">
        <f>ROUND(G136*L136,P4)</f>
        <v>0</v>
      </c>
      <c r="N136" s="25" t="s">
        <v>348</v>
      </c>
      <c r="O136" s="31">
        <f>M136*AA136</f>
        <v>0</v>
      </c>
      <c r="P136" s="1">
        <v>3</v>
      </c>
      <c r="AA136" s="1">
        <f>IF(P136=1,$O$3,IF(P136=2,$O$4,$O$5))</f>
        <v>0</v>
      </c>
    </row>
    <row r="137">
      <c r="A137" s="1" t="s">
        <v>339</v>
      </c>
      <c r="E137" s="27" t="s">
        <v>6877</v>
      </c>
    </row>
    <row r="138">
      <c r="A138" s="1" t="s">
        <v>341</v>
      </c>
      <c r="E138" s="32" t="s">
        <v>6878</v>
      </c>
    </row>
    <row r="139" ht="66">
      <c r="A139" s="1" t="s">
        <v>342</v>
      </c>
      <c r="E139" s="27" t="s">
        <v>6212</v>
      </c>
    </row>
    <row r="140">
      <c r="A140" s="1" t="s">
        <v>333</v>
      </c>
      <c r="B140" s="1">
        <v>32</v>
      </c>
      <c r="C140" s="26" t="s">
        <v>6629</v>
      </c>
      <c r="D140" t="s">
        <v>345</v>
      </c>
      <c r="E140" s="27" t="s">
        <v>6630</v>
      </c>
      <c r="F140" s="28" t="s">
        <v>361</v>
      </c>
      <c r="G140" s="29">
        <v>29</v>
      </c>
      <c r="H140" s="28">
        <v>0</v>
      </c>
      <c r="I140" s="30">
        <f>ROUND(G140*H140,P4)</f>
        <v>0</v>
      </c>
      <c r="L140" s="30">
        <v>0</v>
      </c>
      <c r="M140" s="24">
        <f>ROUND(G140*L140,P4)</f>
        <v>0</v>
      </c>
      <c r="N140" s="25" t="s">
        <v>348</v>
      </c>
      <c r="O140" s="31">
        <f>M140*AA140</f>
        <v>0</v>
      </c>
      <c r="P140" s="1">
        <v>3</v>
      </c>
      <c r="AA140" s="1">
        <f>IF(P140=1,$O$3,IF(P140=2,$O$4,$O$5))</f>
        <v>0</v>
      </c>
    </row>
    <row r="141">
      <c r="A141" s="1" t="s">
        <v>339</v>
      </c>
      <c r="E141" s="27" t="s">
        <v>6879</v>
      </c>
    </row>
    <row r="142">
      <c r="A142" s="1" t="s">
        <v>341</v>
      </c>
      <c r="E142" s="32" t="s">
        <v>6880</v>
      </c>
    </row>
    <row r="143" ht="66">
      <c r="A143" s="1" t="s">
        <v>342</v>
      </c>
      <c r="E143" s="27" t="s">
        <v>6212</v>
      </c>
    </row>
    <row r="144">
      <c r="A144" s="1" t="s">
        <v>333</v>
      </c>
      <c r="B144" s="1">
        <v>33</v>
      </c>
      <c r="C144" s="26" t="s">
        <v>6632</v>
      </c>
      <c r="D144" t="s">
        <v>345</v>
      </c>
      <c r="E144" s="27" t="s">
        <v>6633</v>
      </c>
      <c r="F144" s="28" t="s">
        <v>481</v>
      </c>
      <c r="G144" s="29">
        <v>0.187</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6881</v>
      </c>
    </row>
    <row r="147" ht="79.2">
      <c r="A147" s="1" t="s">
        <v>342</v>
      </c>
      <c r="E147" s="27" t="s">
        <v>4503</v>
      </c>
    </row>
    <row r="148">
      <c r="A148" s="1" t="s">
        <v>333</v>
      </c>
      <c r="B148" s="1">
        <v>34</v>
      </c>
      <c r="C148" s="26" t="s">
        <v>4932</v>
      </c>
      <c r="D148" t="s">
        <v>345</v>
      </c>
      <c r="E148" s="27" t="s">
        <v>4933</v>
      </c>
      <c r="F148" s="28" t="s">
        <v>361</v>
      </c>
      <c r="G148" s="29">
        <v>31</v>
      </c>
      <c r="H148" s="28">
        <v>0</v>
      </c>
      <c r="I148" s="30">
        <f>ROUND(G148*H148,P4)</f>
        <v>0</v>
      </c>
      <c r="L148" s="30">
        <v>0</v>
      </c>
      <c r="M148" s="24">
        <f>ROUND(G148*L148,P4)</f>
        <v>0</v>
      </c>
      <c r="N148" s="25" t="s">
        <v>348</v>
      </c>
      <c r="O148" s="31">
        <f>M148*AA148</f>
        <v>0</v>
      </c>
      <c r="P148" s="1">
        <v>3</v>
      </c>
      <c r="AA148" s="1">
        <f>IF(P148=1,$O$3,IF(P148=2,$O$4,$O$5))</f>
        <v>0</v>
      </c>
    </row>
    <row r="149">
      <c r="A149" s="1" t="s">
        <v>339</v>
      </c>
      <c r="E149" s="27" t="s">
        <v>6882</v>
      </c>
    </row>
    <row r="150">
      <c r="A150" s="1" t="s">
        <v>341</v>
      </c>
      <c r="E150" s="32" t="s">
        <v>6883</v>
      </c>
    </row>
    <row r="151" ht="132">
      <c r="A151" s="1" t="s">
        <v>342</v>
      </c>
      <c r="E151" s="27" t="s">
        <v>3996</v>
      </c>
    </row>
    <row r="152">
      <c r="A152" s="1" t="s">
        <v>333</v>
      </c>
      <c r="B152" s="1">
        <v>35</v>
      </c>
      <c r="C152" s="26" t="s">
        <v>6635</v>
      </c>
      <c r="D152" t="s">
        <v>345</v>
      </c>
      <c r="E152" s="27" t="s">
        <v>6636</v>
      </c>
      <c r="F152" s="28" t="s">
        <v>476</v>
      </c>
      <c r="G152" s="29">
        <v>33.049999999999997</v>
      </c>
      <c r="H152" s="28">
        <v>0</v>
      </c>
      <c r="I152" s="30">
        <f>ROUND(G152*H152,P4)</f>
        <v>0</v>
      </c>
      <c r="L152" s="30">
        <v>0</v>
      </c>
      <c r="M152" s="24">
        <f>ROUND(G152*L152,P4)</f>
        <v>0</v>
      </c>
      <c r="N152" s="25" t="s">
        <v>348</v>
      </c>
      <c r="O152" s="31">
        <f>M152*AA152</f>
        <v>0</v>
      </c>
      <c r="P152" s="1">
        <v>3</v>
      </c>
      <c r="AA152" s="1">
        <f>IF(P152=1,$O$3,IF(P152=2,$O$4,$O$5))</f>
        <v>0</v>
      </c>
    </row>
    <row r="153">
      <c r="A153" s="1" t="s">
        <v>339</v>
      </c>
      <c r="E153" s="27" t="s">
        <v>6884</v>
      </c>
    </row>
    <row r="154">
      <c r="A154" s="1" t="s">
        <v>341</v>
      </c>
      <c r="E154" s="32" t="s">
        <v>6885</v>
      </c>
    </row>
    <row r="155" ht="118.8">
      <c r="A155" s="1" t="s">
        <v>342</v>
      </c>
      <c r="E155" s="27" t="s">
        <v>6638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COUNTIFS(L8:L30,"=0",A8:A30,"P")+COUNTIFS(L8:L30,"",A8:A30,"P")+SUM(Q8:Q30)</f>
        <v>0</v>
      </c>
    </row>
    <row r="8">
      <c r="A8" s="1" t="s">
        <v>328</v>
      </c>
      <c r="C8" s="22" t="s">
        <v>6886</v>
      </c>
      <c r="E8" s="23" t="s">
        <v>205</v>
      </c>
      <c r="L8" s="24">
        <f>L9</f>
        <v>0</v>
      </c>
      <c r="M8" s="24">
        <f>M9</f>
        <v>0</v>
      </c>
      <c r="N8" s="25"/>
    </row>
    <row r="9">
      <c r="A9" s="1" t="s">
        <v>330</v>
      </c>
      <c r="C9" s="22" t="s">
        <v>331</v>
      </c>
      <c r="E9" s="23" t="s">
        <v>6886</v>
      </c>
      <c r="L9" s="24">
        <f>SUMIFS(L10:L29,A10:A29,"P")</f>
        <v>0</v>
      </c>
      <c r="M9" s="24">
        <f>SUMIFS(M10:M29,A10:A29,"P")</f>
        <v>0</v>
      </c>
      <c r="N9" s="25"/>
    </row>
    <row r="10">
      <c r="A10" s="1" t="s">
        <v>333</v>
      </c>
      <c r="B10" s="1">
        <v>1</v>
      </c>
      <c r="C10" s="26" t="s">
        <v>6568</v>
      </c>
      <c r="D10" t="s">
        <v>345</v>
      </c>
      <c r="E10" s="27" t="s">
        <v>6887</v>
      </c>
      <c r="F10" s="28" t="s">
        <v>6519</v>
      </c>
      <c r="G10" s="29">
        <v>1</v>
      </c>
      <c r="H10" s="28">
        <v>0</v>
      </c>
      <c r="I10" s="30">
        <f>ROUND(G10*H10,P4)</f>
        <v>0</v>
      </c>
      <c r="L10" s="30">
        <v>0</v>
      </c>
      <c r="M10" s="24">
        <f>ROUND(G10*L10,P4)</f>
        <v>0</v>
      </c>
      <c r="N10" s="25" t="s">
        <v>1011</v>
      </c>
      <c r="O10" s="31">
        <f>M10*AA10</f>
        <v>0</v>
      </c>
      <c r="P10" s="1">
        <v>3</v>
      </c>
      <c r="AA10" s="1">
        <f>IF(P10=1,$O$3,IF(P10=2,$O$4,$O$5))</f>
        <v>0</v>
      </c>
    </row>
    <row r="11" ht="26.4">
      <c r="A11" s="1" t="s">
        <v>339</v>
      </c>
      <c r="E11" s="27" t="s">
        <v>6888</v>
      </c>
    </row>
    <row r="12">
      <c r="A12" s="1" t="s">
        <v>341</v>
      </c>
      <c r="E12" s="32" t="s">
        <v>6521</v>
      </c>
    </row>
    <row r="13">
      <c r="A13" s="1" t="s">
        <v>342</v>
      </c>
      <c r="E13" s="27" t="s">
        <v>6889</v>
      </c>
    </row>
    <row r="14">
      <c r="A14" s="1" t="s">
        <v>333</v>
      </c>
      <c r="B14" s="1">
        <v>2</v>
      </c>
      <c r="C14" s="26" t="s">
        <v>6573</v>
      </c>
      <c r="D14" t="s">
        <v>345</v>
      </c>
      <c r="E14" s="27" t="s">
        <v>6890</v>
      </c>
      <c r="F14" s="28" t="s">
        <v>6519</v>
      </c>
      <c r="G14" s="29">
        <v>1</v>
      </c>
      <c r="H14" s="28">
        <v>0</v>
      </c>
      <c r="I14" s="30">
        <f>ROUND(G14*H14,P4)</f>
        <v>0</v>
      </c>
      <c r="L14" s="30">
        <v>0</v>
      </c>
      <c r="M14" s="24">
        <f>ROUND(G14*L14,P4)</f>
        <v>0</v>
      </c>
      <c r="N14" s="25" t="s">
        <v>1011</v>
      </c>
      <c r="O14" s="31">
        <f>M14*AA14</f>
        <v>0</v>
      </c>
      <c r="P14" s="1">
        <v>3</v>
      </c>
      <c r="AA14" s="1">
        <f>IF(P14=1,$O$3,IF(P14=2,$O$4,$O$5))</f>
        <v>0</v>
      </c>
    </row>
    <row r="15">
      <c r="A15" s="1" t="s">
        <v>339</v>
      </c>
      <c r="E15" s="27" t="s">
        <v>6891</v>
      </c>
    </row>
    <row r="16">
      <c r="A16" s="1" t="s">
        <v>341</v>
      </c>
      <c r="E16" s="32" t="s">
        <v>6521</v>
      </c>
    </row>
    <row r="17">
      <c r="A17" s="1" t="s">
        <v>342</v>
      </c>
      <c r="E17" s="27" t="s">
        <v>6522</v>
      </c>
    </row>
    <row r="18">
      <c r="A18" s="1" t="s">
        <v>333</v>
      </c>
      <c r="B18" s="1">
        <v>3</v>
      </c>
      <c r="C18" s="26" t="s">
        <v>6580</v>
      </c>
      <c r="D18" t="s">
        <v>345</v>
      </c>
      <c r="E18" s="27" t="s">
        <v>6892</v>
      </c>
      <c r="F18" s="28" t="s">
        <v>6519</v>
      </c>
      <c r="G18" s="29">
        <v>1</v>
      </c>
      <c r="H18" s="28">
        <v>0</v>
      </c>
      <c r="I18" s="30">
        <f>ROUND(G18*H18,P4)</f>
        <v>0</v>
      </c>
      <c r="L18" s="30">
        <v>0</v>
      </c>
      <c r="M18" s="24">
        <f>ROUND(G18*L18,P4)</f>
        <v>0</v>
      </c>
      <c r="N18" s="25" t="s">
        <v>1011</v>
      </c>
      <c r="O18" s="31">
        <f>M18*AA18</f>
        <v>0</v>
      </c>
      <c r="P18" s="1">
        <v>3</v>
      </c>
      <c r="AA18" s="1">
        <f>IF(P18=1,$O$3,IF(P18=2,$O$4,$O$5))</f>
        <v>0</v>
      </c>
    </row>
    <row r="19">
      <c r="A19" s="1" t="s">
        <v>339</v>
      </c>
      <c r="E19" s="27" t="s">
        <v>6893</v>
      </c>
    </row>
    <row r="20">
      <c r="A20" s="1" t="s">
        <v>341</v>
      </c>
      <c r="E20" s="32" t="s">
        <v>6521</v>
      </c>
    </row>
    <row r="21">
      <c r="A21" s="1" t="s">
        <v>342</v>
      </c>
      <c r="E21" s="27" t="s">
        <v>6522</v>
      </c>
    </row>
    <row r="22">
      <c r="A22" s="1" t="s">
        <v>333</v>
      </c>
      <c r="B22" s="1">
        <v>4</v>
      </c>
      <c r="C22" s="26" t="s">
        <v>6894</v>
      </c>
      <c r="D22" t="s">
        <v>345</v>
      </c>
      <c r="E22" s="27" t="s">
        <v>6895</v>
      </c>
      <c r="F22" s="28" t="s">
        <v>6519</v>
      </c>
      <c r="G22" s="29">
        <v>1</v>
      </c>
      <c r="H22" s="28">
        <v>0</v>
      </c>
      <c r="I22" s="30">
        <f>ROUND(G22*H22,P4)</f>
        <v>0</v>
      </c>
      <c r="L22" s="30">
        <v>0</v>
      </c>
      <c r="M22" s="24">
        <f>ROUND(G22*L22,P4)</f>
        <v>0</v>
      </c>
      <c r="N22" s="25" t="s">
        <v>1011</v>
      </c>
      <c r="O22" s="31">
        <f>M22*AA22</f>
        <v>0</v>
      </c>
      <c r="P22" s="1">
        <v>3</v>
      </c>
      <c r="AA22" s="1">
        <f>IF(P22=1,$O$3,IF(P22=2,$O$4,$O$5))</f>
        <v>0</v>
      </c>
    </row>
    <row r="23">
      <c r="A23" s="1" t="s">
        <v>339</v>
      </c>
      <c r="E23" s="27" t="s">
        <v>6896</v>
      </c>
    </row>
    <row r="24">
      <c r="A24" s="1" t="s">
        <v>341</v>
      </c>
      <c r="E24" s="32" t="s">
        <v>6521</v>
      </c>
    </row>
    <row r="25">
      <c r="A25" s="1" t="s">
        <v>342</v>
      </c>
      <c r="E25" s="27" t="s">
        <v>6522</v>
      </c>
    </row>
    <row r="26">
      <c r="A26" s="1" t="s">
        <v>333</v>
      </c>
      <c r="B26" s="1">
        <v>5</v>
      </c>
      <c r="C26" s="26" t="s">
        <v>6897</v>
      </c>
      <c r="D26" t="s">
        <v>345</v>
      </c>
      <c r="E26" s="27" t="s">
        <v>6898</v>
      </c>
      <c r="F26" s="28" t="s">
        <v>6519</v>
      </c>
      <c r="G26" s="29">
        <v>1</v>
      </c>
      <c r="H26" s="28">
        <v>0</v>
      </c>
      <c r="I26" s="30">
        <f>ROUND(G26*H26,P4)</f>
        <v>0</v>
      </c>
      <c r="L26" s="30">
        <v>0</v>
      </c>
      <c r="M26" s="24">
        <f>ROUND(G26*L26,P4)</f>
        <v>0</v>
      </c>
      <c r="N26" s="25" t="s">
        <v>1011</v>
      </c>
      <c r="O26" s="31">
        <f>M26*AA26</f>
        <v>0</v>
      </c>
      <c r="P26" s="1">
        <v>3</v>
      </c>
      <c r="AA26" s="1">
        <f>IF(P26=1,$O$3,IF(P26=2,$O$4,$O$5))</f>
        <v>0</v>
      </c>
    </row>
    <row r="27">
      <c r="A27" s="1" t="s">
        <v>339</v>
      </c>
      <c r="E27" s="27" t="s">
        <v>6899</v>
      </c>
    </row>
    <row r="28">
      <c r="A28" s="1" t="s">
        <v>341</v>
      </c>
      <c r="E28" s="32" t="s">
        <v>6521</v>
      </c>
    </row>
    <row r="29">
      <c r="A29" s="1" t="s">
        <v>342</v>
      </c>
      <c r="E29" s="27" t="s">
        <v>6522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6900</v>
      </c>
      <c r="E8" s="23" t="s">
        <v>207</v>
      </c>
      <c r="L8" s="24">
        <f>L9</f>
        <v>0</v>
      </c>
      <c r="M8" s="24">
        <f>M9</f>
        <v>0</v>
      </c>
      <c r="N8" s="25"/>
    </row>
    <row r="9">
      <c r="A9" s="1" t="s">
        <v>330</v>
      </c>
      <c r="C9" s="22" t="s">
        <v>331</v>
      </c>
      <c r="E9" s="23" t="s">
        <v>6900</v>
      </c>
      <c r="L9" s="24">
        <f>SUMIFS(L10:L21,A10:A21,"P")</f>
        <v>0</v>
      </c>
      <c r="M9" s="24">
        <f>SUMIFS(M10:M21,A10:A21,"P")</f>
        <v>0</v>
      </c>
      <c r="N9" s="25"/>
    </row>
    <row r="10">
      <c r="A10" s="1" t="s">
        <v>333</v>
      </c>
      <c r="B10" s="1">
        <v>1</v>
      </c>
      <c r="C10" s="26" t="s">
        <v>6568</v>
      </c>
      <c r="D10" t="s">
        <v>345</v>
      </c>
      <c r="E10" s="27" t="s">
        <v>6901</v>
      </c>
      <c r="F10" s="28" t="s">
        <v>6519</v>
      </c>
      <c r="G10" s="29">
        <v>1</v>
      </c>
      <c r="H10" s="28">
        <v>0</v>
      </c>
      <c r="I10" s="30">
        <f>ROUND(G10*H10,P4)</f>
        <v>0</v>
      </c>
      <c r="L10" s="30">
        <v>0</v>
      </c>
      <c r="M10" s="24">
        <f>ROUND(G10*L10,P4)</f>
        <v>0</v>
      </c>
      <c r="N10" s="25" t="s">
        <v>1011</v>
      </c>
      <c r="O10" s="31">
        <f>M10*AA10</f>
        <v>0</v>
      </c>
      <c r="P10" s="1">
        <v>3</v>
      </c>
      <c r="AA10" s="1">
        <f>IF(P10=1,$O$3,IF(P10=2,$O$4,$O$5))</f>
        <v>0</v>
      </c>
    </row>
    <row r="11" ht="26.4">
      <c r="A11" s="1" t="s">
        <v>339</v>
      </c>
      <c r="E11" s="27" t="s">
        <v>6888</v>
      </c>
    </row>
    <row r="12">
      <c r="A12" s="1" t="s">
        <v>341</v>
      </c>
      <c r="E12" s="32" t="s">
        <v>6521</v>
      </c>
    </row>
    <row r="13">
      <c r="A13" s="1" t="s">
        <v>342</v>
      </c>
      <c r="E13" s="27" t="s">
        <v>6889</v>
      </c>
    </row>
    <row r="14">
      <c r="A14" s="1" t="s">
        <v>333</v>
      </c>
      <c r="B14" s="1">
        <v>2</v>
      </c>
      <c r="C14" s="26" t="s">
        <v>6573</v>
      </c>
      <c r="D14" t="s">
        <v>345</v>
      </c>
      <c r="E14" s="27" t="s">
        <v>6902</v>
      </c>
      <c r="F14" s="28" t="s">
        <v>6519</v>
      </c>
      <c r="G14" s="29">
        <v>1</v>
      </c>
      <c r="H14" s="28">
        <v>0</v>
      </c>
      <c r="I14" s="30">
        <f>ROUND(G14*H14,P4)</f>
        <v>0</v>
      </c>
      <c r="L14" s="30">
        <v>0</v>
      </c>
      <c r="M14" s="24">
        <f>ROUND(G14*L14,P4)</f>
        <v>0</v>
      </c>
      <c r="N14" s="25" t="s">
        <v>1011</v>
      </c>
      <c r="O14" s="31">
        <f>M14*AA14</f>
        <v>0</v>
      </c>
      <c r="P14" s="1">
        <v>3</v>
      </c>
      <c r="AA14" s="1">
        <f>IF(P14=1,$O$3,IF(P14=2,$O$4,$O$5))</f>
        <v>0</v>
      </c>
    </row>
    <row r="15">
      <c r="A15" s="1" t="s">
        <v>339</v>
      </c>
      <c r="E15" s="27" t="s">
        <v>6891</v>
      </c>
    </row>
    <row r="16">
      <c r="A16" s="1" t="s">
        <v>341</v>
      </c>
      <c r="E16" s="32" t="s">
        <v>6521</v>
      </c>
    </row>
    <row r="17">
      <c r="A17" s="1" t="s">
        <v>342</v>
      </c>
      <c r="E17" s="27" t="s">
        <v>6522</v>
      </c>
    </row>
    <row r="18">
      <c r="A18" s="1" t="s">
        <v>333</v>
      </c>
      <c r="B18" s="1">
        <v>3</v>
      </c>
      <c r="C18" s="26" t="s">
        <v>6580</v>
      </c>
      <c r="D18" t="s">
        <v>345</v>
      </c>
      <c r="E18" s="27" t="s">
        <v>6892</v>
      </c>
      <c r="F18" s="28" t="s">
        <v>6519</v>
      </c>
      <c r="G18" s="29">
        <v>1</v>
      </c>
      <c r="H18" s="28">
        <v>0</v>
      </c>
      <c r="I18" s="30">
        <f>ROUND(G18*H18,P4)</f>
        <v>0</v>
      </c>
      <c r="L18" s="30">
        <v>0</v>
      </c>
      <c r="M18" s="24">
        <f>ROUND(G18*L18,P4)</f>
        <v>0</v>
      </c>
      <c r="N18" s="25" t="s">
        <v>1011</v>
      </c>
      <c r="O18" s="31">
        <f>M18*AA18</f>
        <v>0</v>
      </c>
      <c r="P18" s="1">
        <v>3</v>
      </c>
      <c r="AA18" s="1">
        <f>IF(P18=1,$O$3,IF(P18=2,$O$4,$O$5))</f>
        <v>0</v>
      </c>
    </row>
    <row r="19">
      <c r="A19" s="1" t="s">
        <v>339</v>
      </c>
      <c r="E19" s="27" t="s">
        <v>6893</v>
      </c>
    </row>
    <row r="20">
      <c r="A20" s="1" t="s">
        <v>341</v>
      </c>
      <c r="E20" s="32" t="s">
        <v>6521</v>
      </c>
    </row>
    <row r="21">
      <c r="A21" s="1" t="s">
        <v>342</v>
      </c>
      <c r="E21" s="27" t="s">
        <v>6522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6903</v>
      </c>
      <c r="E8" s="23" t="s">
        <v>209</v>
      </c>
      <c r="L8" s="24">
        <f>L9</f>
        <v>0</v>
      </c>
      <c r="M8" s="24">
        <f>M9</f>
        <v>0</v>
      </c>
      <c r="N8" s="25"/>
    </row>
    <row r="9">
      <c r="A9" s="1" t="s">
        <v>330</v>
      </c>
      <c r="C9" s="22" t="s">
        <v>6516</v>
      </c>
      <c r="E9" s="23" t="s">
        <v>6903</v>
      </c>
      <c r="L9" s="24">
        <f>SUMIFS(L10:L21,A10:A21,"P")</f>
        <v>0</v>
      </c>
      <c r="M9" s="24">
        <f>SUMIFS(M10:M21,A10:A21,"P")</f>
        <v>0</v>
      </c>
      <c r="N9" s="25"/>
    </row>
    <row r="10">
      <c r="A10" s="1" t="s">
        <v>333</v>
      </c>
      <c r="B10" s="1">
        <v>1</v>
      </c>
      <c r="C10" s="26" t="s">
        <v>6904</v>
      </c>
      <c r="D10" t="s">
        <v>345</v>
      </c>
      <c r="E10" s="27" t="s">
        <v>6905</v>
      </c>
      <c r="F10" s="28" t="s">
        <v>6519</v>
      </c>
      <c r="G10" s="29">
        <v>1</v>
      </c>
      <c r="H10" s="28">
        <v>0</v>
      </c>
      <c r="I10" s="30">
        <f>ROUND(G10*H10,P4)</f>
        <v>0</v>
      </c>
      <c r="L10" s="30">
        <v>0</v>
      </c>
      <c r="M10" s="24">
        <f>ROUND(G10*L10,P4)</f>
        <v>0</v>
      </c>
      <c r="N10" s="25" t="s">
        <v>1011</v>
      </c>
      <c r="O10" s="31">
        <f>M10*AA10</f>
        <v>0</v>
      </c>
      <c r="P10" s="1">
        <v>3</v>
      </c>
      <c r="AA10" s="1">
        <f>IF(P10=1,$O$3,IF(P10=2,$O$4,$O$5))</f>
        <v>0</v>
      </c>
    </row>
    <row r="11" ht="26.4">
      <c r="A11" s="1" t="s">
        <v>339</v>
      </c>
      <c r="E11" s="27" t="s">
        <v>6888</v>
      </c>
    </row>
    <row r="12">
      <c r="A12" s="1" t="s">
        <v>341</v>
      </c>
      <c r="E12" s="32" t="s">
        <v>6521</v>
      </c>
    </row>
    <row r="13">
      <c r="A13" s="1" t="s">
        <v>342</v>
      </c>
      <c r="E13" s="27" t="s">
        <v>6889</v>
      </c>
    </row>
    <row r="14">
      <c r="A14" s="1" t="s">
        <v>333</v>
      </c>
      <c r="B14" s="1">
        <v>2</v>
      </c>
      <c r="C14" s="26" t="s">
        <v>6517</v>
      </c>
      <c r="D14" t="s">
        <v>345</v>
      </c>
      <c r="E14" s="27" t="s">
        <v>6906</v>
      </c>
      <c r="F14" s="28" t="s">
        <v>6519</v>
      </c>
      <c r="G14" s="29">
        <v>1</v>
      </c>
      <c r="H14" s="28">
        <v>0</v>
      </c>
      <c r="I14" s="30">
        <f>ROUND(G14*H14,P4)</f>
        <v>0</v>
      </c>
      <c r="L14" s="30">
        <v>0</v>
      </c>
      <c r="M14" s="24">
        <f>ROUND(G14*L14,P4)</f>
        <v>0</v>
      </c>
      <c r="N14" s="25" t="s">
        <v>1011</v>
      </c>
      <c r="O14" s="31">
        <f>M14*AA14</f>
        <v>0</v>
      </c>
      <c r="P14" s="1">
        <v>3</v>
      </c>
      <c r="AA14" s="1">
        <f>IF(P14=1,$O$3,IF(P14=2,$O$4,$O$5))</f>
        <v>0</v>
      </c>
    </row>
    <row r="15">
      <c r="A15" s="1" t="s">
        <v>339</v>
      </c>
      <c r="E15" s="27" t="s">
        <v>6891</v>
      </c>
    </row>
    <row r="16">
      <c r="A16" s="1" t="s">
        <v>341</v>
      </c>
      <c r="E16" s="32" t="s">
        <v>6521</v>
      </c>
    </row>
    <row r="17">
      <c r="A17" s="1" t="s">
        <v>342</v>
      </c>
      <c r="E17" s="27" t="s">
        <v>6522</v>
      </c>
    </row>
    <row r="18">
      <c r="A18" s="1" t="s">
        <v>333</v>
      </c>
      <c r="B18" s="1">
        <v>3</v>
      </c>
      <c r="C18" s="26" t="s">
        <v>6907</v>
      </c>
      <c r="D18" t="s">
        <v>345</v>
      </c>
      <c r="E18" s="27" t="s">
        <v>6892</v>
      </c>
      <c r="F18" s="28" t="s">
        <v>6519</v>
      </c>
      <c r="G18" s="29">
        <v>1</v>
      </c>
      <c r="H18" s="28">
        <v>0</v>
      </c>
      <c r="I18" s="30">
        <f>ROUND(G18*H18,P4)</f>
        <v>0</v>
      </c>
      <c r="L18" s="30">
        <v>0</v>
      </c>
      <c r="M18" s="24">
        <f>ROUND(G18*L18,P4)</f>
        <v>0</v>
      </c>
      <c r="N18" s="25" t="s">
        <v>1011</v>
      </c>
      <c r="O18" s="31">
        <f>M18*AA18</f>
        <v>0</v>
      </c>
      <c r="P18" s="1">
        <v>3</v>
      </c>
      <c r="AA18" s="1">
        <f>IF(P18=1,$O$3,IF(P18=2,$O$4,$O$5))</f>
        <v>0</v>
      </c>
    </row>
    <row r="19">
      <c r="A19" s="1" t="s">
        <v>339</v>
      </c>
      <c r="E19" s="27" t="s">
        <v>6893</v>
      </c>
    </row>
    <row r="20">
      <c r="A20" s="1" t="s">
        <v>341</v>
      </c>
      <c r="E20" s="32" t="s">
        <v>6521</v>
      </c>
    </row>
    <row r="21">
      <c r="A21" s="1" t="s">
        <v>342</v>
      </c>
      <c r="E21" s="27" t="s">
        <v>6522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COUNTIFS(L8:L111,"=0",A8:A111,"P")+COUNTIFS(L8:L111,"",A8:A111,"P")+SUM(Q8:Q111)</f>
        <v>0</v>
      </c>
    </row>
    <row r="8">
      <c r="A8" s="1" t="s">
        <v>328</v>
      </c>
      <c r="C8" s="22" t="s">
        <v>6908</v>
      </c>
      <c r="E8" s="23" t="s">
        <v>213</v>
      </c>
      <c r="L8" s="24">
        <f>L9+L46</f>
        <v>0</v>
      </c>
      <c r="M8" s="24">
        <f>M9+M46</f>
        <v>0</v>
      </c>
      <c r="N8" s="25"/>
    </row>
    <row r="9">
      <c r="A9" s="1" t="s">
        <v>330</v>
      </c>
      <c r="C9" s="22" t="s">
        <v>331</v>
      </c>
      <c r="E9" s="23" t="s">
        <v>3811</v>
      </c>
      <c r="L9" s="24">
        <f>SUMIFS(L10:L45,A10:A45,"P")</f>
        <v>0</v>
      </c>
      <c r="M9" s="24">
        <f>SUMIFS(M10:M45,A10:A45,"P")</f>
        <v>0</v>
      </c>
      <c r="N9" s="25"/>
    </row>
    <row r="10">
      <c r="A10" s="1" t="s">
        <v>333</v>
      </c>
      <c r="B10" s="1">
        <v>1</v>
      </c>
      <c r="C10" s="26" t="s">
        <v>6909</v>
      </c>
      <c r="D10" t="s">
        <v>345</v>
      </c>
      <c r="E10" s="27" t="s">
        <v>6910</v>
      </c>
      <c r="F10" s="28" t="s">
        <v>481</v>
      </c>
      <c r="G10" s="29">
        <v>25.283999999999999</v>
      </c>
      <c r="H10" s="28">
        <v>0</v>
      </c>
      <c r="I10" s="30">
        <f>ROUND(G10*H10,P4)</f>
        <v>0</v>
      </c>
      <c r="L10" s="30">
        <v>0</v>
      </c>
      <c r="M10" s="24">
        <f>ROUND(G10*L10,P4)</f>
        <v>0</v>
      </c>
      <c r="N10" s="25" t="s">
        <v>348</v>
      </c>
      <c r="O10" s="31">
        <f>M10*AA10</f>
        <v>0</v>
      </c>
      <c r="P10" s="1">
        <v>3</v>
      </c>
      <c r="AA10" s="1">
        <f>IF(P10=1,$O$3,IF(P10=2,$O$4,$O$5))</f>
        <v>0</v>
      </c>
    </row>
    <row r="11">
      <c r="A11" s="1" t="s">
        <v>339</v>
      </c>
      <c r="E11" s="27" t="s">
        <v>6911</v>
      </c>
    </row>
    <row r="12">
      <c r="A12" s="1" t="s">
        <v>341</v>
      </c>
      <c r="E12" s="32" t="s">
        <v>6912</v>
      </c>
    </row>
    <row r="13" ht="356.4">
      <c r="A13" s="1" t="s">
        <v>342</v>
      </c>
      <c r="E13" s="27" t="s">
        <v>485</v>
      </c>
    </row>
    <row r="14">
      <c r="A14" s="1" t="s">
        <v>333</v>
      </c>
      <c r="B14" s="1">
        <v>2</v>
      </c>
      <c r="C14" s="26" t="s">
        <v>6913</v>
      </c>
      <c r="D14" t="s">
        <v>345</v>
      </c>
      <c r="E14" s="27" t="s">
        <v>6914</v>
      </c>
      <c r="F14" s="28" t="s">
        <v>481</v>
      </c>
      <c r="G14" s="29">
        <v>2.1869999999999998</v>
      </c>
      <c r="H14" s="28">
        <v>0</v>
      </c>
      <c r="I14" s="30">
        <f>ROUND(G14*H14,P4)</f>
        <v>0</v>
      </c>
      <c r="L14" s="30">
        <v>0</v>
      </c>
      <c r="M14" s="24">
        <f>ROUND(G14*L14,P4)</f>
        <v>0</v>
      </c>
      <c r="N14" s="25" t="s">
        <v>348</v>
      </c>
      <c r="O14" s="31">
        <f>M14*AA14</f>
        <v>0</v>
      </c>
      <c r="P14" s="1">
        <v>3</v>
      </c>
      <c r="AA14" s="1">
        <f>IF(P14=1,$O$3,IF(P14=2,$O$4,$O$5))</f>
        <v>0</v>
      </c>
    </row>
    <row r="15">
      <c r="A15" s="1" t="s">
        <v>339</v>
      </c>
      <c r="E15" s="27" t="s">
        <v>6915</v>
      </c>
    </row>
    <row r="16">
      <c r="A16" s="1" t="s">
        <v>341</v>
      </c>
      <c r="E16" s="32" t="s">
        <v>6916</v>
      </c>
    </row>
    <row r="17" ht="409.5">
      <c r="A17" s="1" t="s">
        <v>342</v>
      </c>
      <c r="E17" s="27" t="s">
        <v>6917</v>
      </c>
    </row>
    <row r="18">
      <c r="A18" s="1" t="s">
        <v>333</v>
      </c>
      <c r="B18" s="1">
        <v>3</v>
      </c>
      <c r="C18" s="26" t="s">
        <v>6296</v>
      </c>
      <c r="D18" t="s">
        <v>345</v>
      </c>
      <c r="E18" s="27" t="s">
        <v>6297</v>
      </c>
      <c r="F18" s="28" t="s">
        <v>481</v>
      </c>
      <c r="G18" s="29">
        <v>3.8570000000000002</v>
      </c>
      <c r="H18" s="28">
        <v>0</v>
      </c>
      <c r="I18" s="30">
        <f>ROUND(G18*H18,P4)</f>
        <v>0</v>
      </c>
      <c r="L18" s="30">
        <v>0</v>
      </c>
      <c r="M18" s="24">
        <f>ROUND(G18*L18,P4)</f>
        <v>0</v>
      </c>
      <c r="N18" s="25" t="s">
        <v>348</v>
      </c>
      <c r="O18" s="31">
        <f>M18*AA18</f>
        <v>0</v>
      </c>
      <c r="P18" s="1">
        <v>3</v>
      </c>
      <c r="AA18" s="1">
        <f>IF(P18=1,$O$3,IF(P18=2,$O$4,$O$5))</f>
        <v>0</v>
      </c>
    </row>
    <row r="19">
      <c r="A19" s="1" t="s">
        <v>339</v>
      </c>
      <c r="E19" s="27" t="s">
        <v>6918</v>
      </c>
    </row>
    <row r="20" ht="26.4">
      <c r="A20" s="1" t="s">
        <v>341</v>
      </c>
      <c r="E20" s="32" t="s">
        <v>6919</v>
      </c>
    </row>
    <row r="21" ht="382.8">
      <c r="A21" s="1" t="s">
        <v>342</v>
      </c>
      <c r="E21" s="27" t="s">
        <v>2341</v>
      </c>
    </row>
    <row r="22">
      <c r="A22" s="1" t="s">
        <v>333</v>
      </c>
      <c r="B22" s="1">
        <v>4</v>
      </c>
      <c r="C22" s="26" t="s">
        <v>5391</v>
      </c>
      <c r="D22" t="s">
        <v>345</v>
      </c>
      <c r="E22" s="27" t="s">
        <v>5392</v>
      </c>
      <c r="F22" s="28" t="s">
        <v>481</v>
      </c>
      <c r="G22" s="29">
        <v>10.01</v>
      </c>
      <c r="H22" s="28">
        <v>0</v>
      </c>
      <c r="I22" s="30">
        <f>ROUND(G22*H22,P4)</f>
        <v>0</v>
      </c>
      <c r="L22" s="30">
        <v>0</v>
      </c>
      <c r="M22" s="24">
        <f>ROUND(G22*L22,P4)</f>
        <v>0</v>
      </c>
      <c r="N22" s="25" t="s">
        <v>348</v>
      </c>
      <c r="O22" s="31">
        <f>M22*AA22</f>
        <v>0</v>
      </c>
      <c r="P22" s="1">
        <v>3</v>
      </c>
      <c r="AA22" s="1">
        <f>IF(P22=1,$O$3,IF(P22=2,$O$4,$O$5))</f>
        <v>0</v>
      </c>
    </row>
    <row r="23">
      <c r="A23" s="1" t="s">
        <v>339</v>
      </c>
      <c r="E23" s="27" t="s">
        <v>6920</v>
      </c>
    </row>
    <row r="24">
      <c r="A24" s="1" t="s">
        <v>341</v>
      </c>
      <c r="E24" s="32" t="s">
        <v>6921</v>
      </c>
    </row>
    <row r="25" ht="382.8">
      <c r="A25" s="1" t="s">
        <v>342</v>
      </c>
      <c r="E25" s="27" t="s">
        <v>3827</v>
      </c>
    </row>
    <row r="26">
      <c r="A26" s="1" t="s">
        <v>333</v>
      </c>
      <c r="B26" s="1">
        <v>5</v>
      </c>
      <c r="C26" s="26" t="s">
        <v>5395</v>
      </c>
      <c r="D26" t="s">
        <v>345</v>
      </c>
      <c r="E26" s="27" t="s">
        <v>5396</v>
      </c>
      <c r="F26" s="28" t="s">
        <v>337</v>
      </c>
      <c r="G26" s="29">
        <v>0.77200000000000002</v>
      </c>
      <c r="H26" s="28">
        <v>0</v>
      </c>
      <c r="I26" s="30">
        <f>ROUND(G26*H26,P4)</f>
        <v>0</v>
      </c>
      <c r="L26" s="30">
        <v>0</v>
      </c>
      <c r="M26" s="24">
        <f>ROUND(G26*L26,P4)</f>
        <v>0</v>
      </c>
      <c r="N26" s="25" t="s">
        <v>348</v>
      </c>
      <c r="O26" s="31">
        <f>M26*AA26</f>
        <v>0</v>
      </c>
      <c r="P26" s="1">
        <v>3</v>
      </c>
      <c r="AA26" s="1">
        <f>IF(P26=1,$O$3,IF(P26=2,$O$4,$O$5))</f>
        <v>0</v>
      </c>
    </row>
    <row r="27">
      <c r="A27" s="1" t="s">
        <v>339</v>
      </c>
      <c r="E27" s="27" t="s">
        <v>6922</v>
      </c>
    </row>
    <row r="28">
      <c r="A28" s="1" t="s">
        <v>341</v>
      </c>
      <c r="E28" s="32" t="s">
        <v>6923</v>
      </c>
    </row>
    <row r="29" ht="316.8">
      <c r="A29" s="1" t="s">
        <v>342</v>
      </c>
      <c r="E29" s="27" t="s">
        <v>5398</v>
      </c>
    </row>
    <row r="30">
      <c r="A30" s="1" t="s">
        <v>333</v>
      </c>
      <c r="B30" s="1">
        <v>6</v>
      </c>
      <c r="C30" s="26" t="s">
        <v>6924</v>
      </c>
      <c r="D30" t="s">
        <v>345</v>
      </c>
      <c r="E30" s="27" t="s">
        <v>6925</v>
      </c>
      <c r="F30" s="28" t="s">
        <v>481</v>
      </c>
      <c r="G30" s="29">
        <v>0.27000000000000002</v>
      </c>
      <c r="H30" s="28">
        <v>0</v>
      </c>
      <c r="I30" s="30">
        <f>ROUND(G30*H30,P4)</f>
        <v>0</v>
      </c>
      <c r="L30" s="30">
        <v>0</v>
      </c>
      <c r="M30" s="24">
        <f>ROUND(G30*L30,P4)</f>
        <v>0</v>
      </c>
      <c r="N30" s="25" t="s">
        <v>348</v>
      </c>
      <c r="O30" s="31">
        <f>M30*AA30</f>
        <v>0</v>
      </c>
      <c r="P30" s="1">
        <v>3</v>
      </c>
      <c r="AA30" s="1">
        <f>IF(P30=1,$O$3,IF(P30=2,$O$4,$O$5))</f>
        <v>0</v>
      </c>
    </row>
    <row r="31">
      <c r="A31" s="1" t="s">
        <v>339</v>
      </c>
      <c r="E31" s="27" t="s">
        <v>6926</v>
      </c>
    </row>
    <row r="32">
      <c r="A32" s="1" t="s">
        <v>341</v>
      </c>
      <c r="E32" s="32" t="s">
        <v>6927</v>
      </c>
    </row>
    <row r="33" ht="382.8">
      <c r="A33" s="1" t="s">
        <v>342</v>
      </c>
      <c r="E33" s="27" t="s">
        <v>2341</v>
      </c>
    </row>
    <row r="34">
      <c r="A34" s="1" t="s">
        <v>333</v>
      </c>
      <c r="B34" s="1">
        <v>7</v>
      </c>
      <c r="C34" s="26" t="s">
        <v>6928</v>
      </c>
      <c r="D34" t="s">
        <v>345</v>
      </c>
      <c r="E34" s="27" t="s">
        <v>6929</v>
      </c>
      <c r="F34" s="28" t="s">
        <v>361</v>
      </c>
      <c r="G34" s="29">
        <v>17.399999999999999</v>
      </c>
      <c r="H34" s="28">
        <v>0</v>
      </c>
      <c r="I34" s="30">
        <f>ROUND(G34*H34,P4)</f>
        <v>0</v>
      </c>
      <c r="L34" s="30">
        <v>0</v>
      </c>
      <c r="M34" s="24">
        <f>ROUND(G34*L34,P4)</f>
        <v>0</v>
      </c>
      <c r="N34" s="25" t="s">
        <v>348</v>
      </c>
      <c r="O34" s="31">
        <f>M34*AA34</f>
        <v>0</v>
      </c>
      <c r="P34" s="1">
        <v>3</v>
      </c>
      <c r="AA34" s="1">
        <f>IF(P34=1,$O$3,IF(P34=2,$O$4,$O$5))</f>
        <v>0</v>
      </c>
    </row>
    <row r="35">
      <c r="A35" s="1" t="s">
        <v>339</v>
      </c>
      <c r="E35" s="27" t="s">
        <v>6930</v>
      </c>
    </row>
    <row r="36" ht="39.6">
      <c r="A36" s="1" t="s">
        <v>341</v>
      </c>
      <c r="E36" s="32" t="s">
        <v>6931</v>
      </c>
    </row>
    <row r="37" ht="92.4">
      <c r="A37" s="1" t="s">
        <v>342</v>
      </c>
      <c r="E37" s="27" t="s">
        <v>5390</v>
      </c>
    </row>
    <row r="38">
      <c r="A38" s="1" t="s">
        <v>333</v>
      </c>
      <c r="B38" s="1">
        <v>8</v>
      </c>
      <c r="C38" s="26" t="s">
        <v>6932</v>
      </c>
      <c r="D38" t="s">
        <v>345</v>
      </c>
      <c r="E38" s="27" t="s">
        <v>6933</v>
      </c>
      <c r="F38" s="28" t="s">
        <v>355</v>
      </c>
      <c r="G38" s="29">
        <v>80</v>
      </c>
      <c r="H38" s="28">
        <v>0</v>
      </c>
      <c r="I38" s="30">
        <f>ROUND(G38*H38,P4)</f>
        <v>0</v>
      </c>
      <c r="L38" s="30">
        <v>0</v>
      </c>
      <c r="M38" s="24">
        <f>ROUND(G38*L38,P4)</f>
        <v>0</v>
      </c>
      <c r="N38" s="25" t="s">
        <v>348</v>
      </c>
      <c r="O38" s="31">
        <f>M38*AA38</f>
        <v>0</v>
      </c>
      <c r="P38" s="1">
        <v>3</v>
      </c>
      <c r="AA38" s="1">
        <f>IF(P38=1,$O$3,IF(P38=2,$O$4,$O$5))</f>
        <v>0</v>
      </c>
    </row>
    <row r="39">
      <c r="A39" s="1" t="s">
        <v>339</v>
      </c>
      <c r="E39" s="27" t="s">
        <v>6934</v>
      </c>
    </row>
    <row r="40">
      <c r="A40" s="1" t="s">
        <v>341</v>
      </c>
      <c r="E40" s="32" t="s">
        <v>6935</v>
      </c>
    </row>
    <row r="41" ht="92.4">
      <c r="A41" s="1" t="s">
        <v>342</v>
      </c>
      <c r="E41" s="27" t="s">
        <v>5189</v>
      </c>
    </row>
    <row r="42">
      <c r="A42" s="1" t="s">
        <v>333</v>
      </c>
      <c r="B42" s="1">
        <v>9</v>
      </c>
      <c r="C42" s="26" t="s">
        <v>6936</v>
      </c>
      <c r="D42" t="s">
        <v>345</v>
      </c>
      <c r="E42" s="27" t="s">
        <v>6937</v>
      </c>
      <c r="F42" s="28" t="s">
        <v>481</v>
      </c>
      <c r="G42" s="29">
        <v>0.035999999999999997</v>
      </c>
      <c r="H42" s="28">
        <v>0</v>
      </c>
      <c r="I42" s="30">
        <f>ROUND(G42*H42,P4)</f>
        <v>0</v>
      </c>
      <c r="L42" s="30">
        <v>0</v>
      </c>
      <c r="M42" s="24">
        <f>ROUND(G42*L42,P4)</f>
        <v>0</v>
      </c>
      <c r="N42" s="25" t="s">
        <v>348</v>
      </c>
      <c r="O42" s="31">
        <f>M42*AA42</f>
        <v>0</v>
      </c>
      <c r="P42" s="1">
        <v>3</v>
      </c>
      <c r="AA42" s="1">
        <f>IF(P42=1,$O$3,IF(P42=2,$O$4,$O$5))</f>
        <v>0</v>
      </c>
    </row>
    <row r="43">
      <c r="A43" s="1" t="s">
        <v>339</v>
      </c>
      <c r="E43" s="27" t="s">
        <v>6938</v>
      </c>
    </row>
    <row r="44">
      <c r="A44" s="1" t="s">
        <v>341</v>
      </c>
      <c r="E44" s="32" t="s">
        <v>6939</v>
      </c>
    </row>
    <row r="45" ht="79.2">
      <c r="A45" s="1" t="s">
        <v>342</v>
      </c>
      <c r="E45" s="27" t="s">
        <v>4135</v>
      </c>
    </row>
    <row r="46">
      <c r="A46" s="1" t="s">
        <v>330</v>
      </c>
      <c r="C46" s="22" t="s">
        <v>351</v>
      </c>
      <c r="E46" s="23" t="s">
        <v>3820</v>
      </c>
      <c r="L46" s="24">
        <f>SUMIFS(L47:L110,A47:A110,"P")</f>
        <v>0</v>
      </c>
      <c r="M46" s="24">
        <f>SUMIFS(M47:M110,A47:A110,"P")</f>
        <v>0</v>
      </c>
      <c r="N46" s="25"/>
    </row>
    <row r="47" ht="26.4">
      <c r="A47" s="1" t="s">
        <v>333</v>
      </c>
      <c r="B47" s="1">
        <v>10</v>
      </c>
      <c r="C47" s="26" t="s">
        <v>6940</v>
      </c>
      <c r="D47" t="s">
        <v>345</v>
      </c>
      <c r="E47" s="27" t="s">
        <v>6941</v>
      </c>
      <c r="F47" s="28" t="s">
        <v>337</v>
      </c>
      <c r="G47" s="29">
        <v>4.1740000000000004</v>
      </c>
      <c r="H47" s="28">
        <v>0</v>
      </c>
      <c r="I47" s="30">
        <f>ROUND(G47*H47,P4)</f>
        <v>0</v>
      </c>
      <c r="L47" s="30">
        <v>0</v>
      </c>
      <c r="M47" s="24">
        <f>ROUND(G47*L47,P4)</f>
        <v>0</v>
      </c>
      <c r="N47" s="25" t="s">
        <v>1011</v>
      </c>
      <c r="O47" s="31">
        <f>M47*AA47</f>
        <v>0</v>
      </c>
      <c r="P47" s="1">
        <v>3</v>
      </c>
      <c r="AA47" s="1">
        <f>IF(P47=1,$O$3,IF(P47=2,$O$4,$O$5))</f>
        <v>0</v>
      </c>
    </row>
    <row r="48">
      <c r="A48" s="1" t="s">
        <v>339</v>
      </c>
      <c r="E48" s="27" t="s">
        <v>6942</v>
      </c>
    </row>
    <row r="49">
      <c r="A49" s="1" t="s">
        <v>341</v>
      </c>
      <c r="E49" s="32" t="s">
        <v>6943</v>
      </c>
    </row>
    <row r="50" ht="290.4">
      <c r="A50" s="1" t="s">
        <v>342</v>
      </c>
      <c r="E50" s="27" t="s">
        <v>6944</v>
      </c>
    </row>
    <row r="51">
      <c r="A51" s="1" t="s">
        <v>333</v>
      </c>
      <c r="B51" s="1">
        <v>11</v>
      </c>
      <c r="C51" s="26" t="s">
        <v>6945</v>
      </c>
      <c r="D51" t="s">
        <v>345</v>
      </c>
      <c r="E51" s="27" t="s">
        <v>6946</v>
      </c>
      <c r="F51" s="28" t="s">
        <v>476</v>
      </c>
      <c r="G51" s="29">
        <v>192.30000000000001</v>
      </c>
      <c r="H51" s="28">
        <v>0</v>
      </c>
      <c r="I51" s="30">
        <f>ROUND(G51*H51,P4)</f>
        <v>0</v>
      </c>
      <c r="L51" s="30">
        <v>0</v>
      </c>
      <c r="M51" s="24">
        <f>ROUND(G51*L51,P4)</f>
        <v>0</v>
      </c>
      <c r="N51" s="25" t="s">
        <v>348</v>
      </c>
      <c r="O51" s="31">
        <f>M51*AA51</f>
        <v>0</v>
      </c>
      <c r="P51" s="1">
        <v>3</v>
      </c>
      <c r="AA51" s="1">
        <f>IF(P51=1,$O$3,IF(P51=2,$O$4,$O$5))</f>
        <v>0</v>
      </c>
    </row>
    <row r="52">
      <c r="A52" s="1" t="s">
        <v>339</v>
      </c>
      <c r="E52" s="27" t="s">
        <v>6947</v>
      </c>
    </row>
    <row r="53">
      <c r="A53" s="1" t="s">
        <v>341</v>
      </c>
      <c r="E53" s="32" t="s">
        <v>6948</v>
      </c>
    </row>
    <row r="54" ht="105.6">
      <c r="A54" s="1" t="s">
        <v>342</v>
      </c>
      <c r="E54" s="27" t="s">
        <v>5275</v>
      </c>
    </row>
    <row r="55">
      <c r="A55" s="1" t="s">
        <v>333</v>
      </c>
      <c r="B55" s="1">
        <v>12</v>
      </c>
      <c r="C55" s="26" t="s">
        <v>6949</v>
      </c>
      <c r="D55" t="s">
        <v>345</v>
      </c>
      <c r="E55" s="27" t="s">
        <v>6950</v>
      </c>
      <c r="F55" s="28" t="s">
        <v>476</v>
      </c>
      <c r="G55" s="29">
        <v>122.71599999999999</v>
      </c>
      <c r="H55" s="28">
        <v>0</v>
      </c>
      <c r="I55" s="30">
        <f>ROUND(G55*H55,P4)</f>
        <v>0</v>
      </c>
      <c r="L55" s="30">
        <v>0</v>
      </c>
      <c r="M55" s="24">
        <f>ROUND(G55*L55,P4)</f>
        <v>0</v>
      </c>
      <c r="N55" s="25" t="s">
        <v>348</v>
      </c>
      <c r="O55" s="31">
        <f>M55*AA55</f>
        <v>0</v>
      </c>
      <c r="P55" s="1">
        <v>3</v>
      </c>
      <c r="AA55" s="1">
        <f>IF(P55=1,$O$3,IF(P55=2,$O$4,$O$5))</f>
        <v>0</v>
      </c>
    </row>
    <row r="56" ht="26.4">
      <c r="A56" s="1" t="s">
        <v>339</v>
      </c>
      <c r="E56" s="27" t="s">
        <v>6951</v>
      </c>
    </row>
    <row r="57">
      <c r="A57" s="1" t="s">
        <v>341</v>
      </c>
      <c r="E57" s="32" t="s">
        <v>6952</v>
      </c>
    </row>
    <row r="58" ht="105.6">
      <c r="A58" s="1" t="s">
        <v>342</v>
      </c>
      <c r="E58" s="27" t="s">
        <v>5275</v>
      </c>
    </row>
    <row r="59">
      <c r="A59" s="1" t="s">
        <v>333</v>
      </c>
      <c r="B59" s="1">
        <v>13</v>
      </c>
      <c r="C59" s="26" t="s">
        <v>6953</v>
      </c>
      <c r="D59" t="s">
        <v>345</v>
      </c>
      <c r="E59" s="27" t="s">
        <v>6954</v>
      </c>
      <c r="F59" s="28" t="s">
        <v>1462</v>
      </c>
      <c r="G59" s="29">
        <v>54</v>
      </c>
      <c r="H59" s="28">
        <v>0</v>
      </c>
      <c r="I59" s="30">
        <f>ROUND(G59*H59,P4)</f>
        <v>0</v>
      </c>
      <c r="L59" s="30">
        <v>0</v>
      </c>
      <c r="M59" s="24">
        <f>ROUND(G59*L59,P4)</f>
        <v>0</v>
      </c>
      <c r="N59" s="25" t="s">
        <v>348</v>
      </c>
      <c r="O59" s="31">
        <f>M59*AA59</f>
        <v>0</v>
      </c>
      <c r="P59" s="1">
        <v>3</v>
      </c>
      <c r="AA59" s="1">
        <f>IF(P59=1,$O$3,IF(P59=2,$O$4,$O$5))</f>
        <v>0</v>
      </c>
    </row>
    <row r="60">
      <c r="A60" s="1" t="s">
        <v>339</v>
      </c>
      <c r="E60" s="27" t="s">
        <v>6955</v>
      </c>
    </row>
    <row r="61">
      <c r="A61" s="1" t="s">
        <v>341</v>
      </c>
      <c r="E61" s="32" t="s">
        <v>6956</v>
      </c>
    </row>
    <row r="62" ht="396">
      <c r="A62" s="1" t="s">
        <v>342</v>
      </c>
      <c r="E62" s="27" t="s">
        <v>6083</v>
      </c>
    </row>
    <row r="63">
      <c r="A63" s="1" t="s">
        <v>333</v>
      </c>
      <c r="B63" s="1">
        <v>14</v>
      </c>
      <c r="C63" s="26" t="s">
        <v>6957</v>
      </c>
      <c r="D63" t="s">
        <v>345</v>
      </c>
      <c r="E63" s="27" t="s">
        <v>6958</v>
      </c>
      <c r="F63" s="28" t="s">
        <v>337</v>
      </c>
      <c r="G63" s="29">
        <v>0.375</v>
      </c>
      <c r="H63" s="28">
        <v>0</v>
      </c>
      <c r="I63" s="30">
        <f>ROUND(G63*H63,P4)</f>
        <v>0</v>
      </c>
      <c r="L63" s="30">
        <v>0</v>
      </c>
      <c r="M63" s="24">
        <f>ROUND(G63*L63,P4)</f>
        <v>0</v>
      </c>
      <c r="N63" s="25" t="s">
        <v>348</v>
      </c>
      <c r="O63" s="31">
        <f>M63*AA63</f>
        <v>0</v>
      </c>
      <c r="P63" s="1">
        <v>3</v>
      </c>
      <c r="AA63" s="1">
        <f>IF(P63=1,$O$3,IF(P63=2,$O$4,$O$5))</f>
        <v>0</v>
      </c>
    </row>
    <row r="64">
      <c r="A64" s="1" t="s">
        <v>339</v>
      </c>
      <c r="E64" s="27" t="s">
        <v>6959</v>
      </c>
    </row>
    <row r="65">
      <c r="A65" s="1" t="s">
        <v>341</v>
      </c>
      <c r="E65" s="32" t="s">
        <v>6960</v>
      </c>
    </row>
    <row r="66" ht="409.5">
      <c r="A66" s="1" t="s">
        <v>342</v>
      </c>
      <c r="E66" s="27" t="s">
        <v>6961</v>
      </c>
    </row>
    <row r="67">
      <c r="A67" s="1" t="s">
        <v>333</v>
      </c>
      <c r="B67" s="1">
        <v>15</v>
      </c>
      <c r="C67" s="26" t="s">
        <v>6079</v>
      </c>
      <c r="D67" t="s">
        <v>345</v>
      </c>
      <c r="E67" s="27" t="s">
        <v>6080</v>
      </c>
      <c r="F67" s="28" t="s">
        <v>1462</v>
      </c>
      <c r="G67" s="29">
        <v>1927.1279999999999</v>
      </c>
      <c r="H67" s="28">
        <v>0</v>
      </c>
      <c r="I67" s="30">
        <f>ROUND(G67*H67,P4)</f>
        <v>0</v>
      </c>
      <c r="L67" s="30">
        <v>0</v>
      </c>
      <c r="M67" s="24">
        <f>ROUND(G67*L67,P4)</f>
        <v>0</v>
      </c>
      <c r="N67" s="25" t="s">
        <v>348</v>
      </c>
      <c r="O67" s="31">
        <f>M67*AA67</f>
        <v>0</v>
      </c>
      <c r="P67" s="1">
        <v>3</v>
      </c>
      <c r="AA67" s="1">
        <f>IF(P67=1,$O$3,IF(P67=2,$O$4,$O$5))</f>
        <v>0</v>
      </c>
    </row>
    <row r="68">
      <c r="A68" s="1" t="s">
        <v>339</v>
      </c>
      <c r="E68" s="27" t="s">
        <v>6962</v>
      </c>
    </row>
    <row r="69">
      <c r="A69" s="1" t="s">
        <v>341</v>
      </c>
      <c r="E69" s="32" t="s">
        <v>6963</v>
      </c>
    </row>
    <row r="70" ht="396">
      <c r="A70" s="1" t="s">
        <v>342</v>
      </c>
      <c r="E70" s="27" t="s">
        <v>6083</v>
      </c>
    </row>
    <row r="71">
      <c r="A71" s="1" t="s">
        <v>333</v>
      </c>
      <c r="B71" s="1">
        <v>16</v>
      </c>
      <c r="C71" s="26" t="s">
        <v>6964</v>
      </c>
      <c r="D71" t="s">
        <v>345</v>
      </c>
      <c r="E71" s="27" t="s">
        <v>6965</v>
      </c>
      <c r="F71" s="28" t="s">
        <v>476</v>
      </c>
      <c r="G71" s="29">
        <v>41.600000000000001</v>
      </c>
      <c r="H71" s="28">
        <v>0</v>
      </c>
      <c r="I71" s="30">
        <f>ROUND(G71*H71,P4)</f>
        <v>0</v>
      </c>
      <c r="L71" s="30">
        <v>0</v>
      </c>
      <c r="M71" s="24">
        <f>ROUND(G71*L71,P4)</f>
        <v>0</v>
      </c>
      <c r="N71" s="25" t="s">
        <v>1011</v>
      </c>
      <c r="O71" s="31">
        <f>M71*AA71</f>
        <v>0</v>
      </c>
      <c r="P71" s="1">
        <v>3</v>
      </c>
      <c r="AA71" s="1">
        <f>IF(P71=1,$O$3,IF(P71=2,$O$4,$O$5))</f>
        <v>0</v>
      </c>
    </row>
    <row r="72">
      <c r="A72" s="1" t="s">
        <v>339</v>
      </c>
      <c r="E72" s="27" t="s">
        <v>6966</v>
      </c>
    </row>
    <row r="73">
      <c r="A73" s="1" t="s">
        <v>341</v>
      </c>
      <c r="E73" s="32" t="s">
        <v>6967</v>
      </c>
    </row>
    <row r="74" ht="211.2">
      <c r="A74" s="1" t="s">
        <v>342</v>
      </c>
      <c r="E74" s="27" t="s">
        <v>6968</v>
      </c>
    </row>
    <row r="75">
      <c r="A75" s="1" t="s">
        <v>333</v>
      </c>
      <c r="B75" s="1">
        <v>17</v>
      </c>
      <c r="C75" s="26" t="s">
        <v>3313</v>
      </c>
      <c r="D75" t="s">
        <v>345</v>
      </c>
      <c r="E75" s="27" t="s">
        <v>6969</v>
      </c>
      <c r="F75" s="28" t="s">
        <v>476</v>
      </c>
      <c r="G75" s="29">
        <v>68.825999999999993</v>
      </c>
      <c r="H75" s="28">
        <v>0</v>
      </c>
      <c r="I75" s="30">
        <f>ROUND(G75*H75,P4)</f>
        <v>0</v>
      </c>
      <c r="L75" s="30">
        <v>0</v>
      </c>
      <c r="M75" s="24">
        <f>ROUND(G75*L75,P4)</f>
        <v>0</v>
      </c>
      <c r="N75" s="25" t="s">
        <v>1011</v>
      </c>
      <c r="O75" s="31">
        <f>M75*AA75</f>
        <v>0</v>
      </c>
      <c r="P75" s="1">
        <v>3</v>
      </c>
      <c r="AA75" s="1">
        <f>IF(P75=1,$O$3,IF(P75=2,$O$4,$O$5))</f>
        <v>0</v>
      </c>
    </row>
    <row r="76" ht="26.4">
      <c r="A76" s="1" t="s">
        <v>339</v>
      </c>
      <c r="E76" s="27" t="s">
        <v>6970</v>
      </c>
    </row>
    <row r="77">
      <c r="A77" s="1" t="s">
        <v>341</v>
      </c>
      <c r="E77" s="32" t="s">
        <v>6971</v>
      </c>
    </row>
    <row r="78" ht="52.8">
      <c r="A78" s="1" t="s">
        <v>342</v>
      </c>
      <c r="E78" s="27" t="s">
        <v>6972</v>
      </c>
    </row>
    <row r="79">
      <c r="A79" s="1" t="s">
        <v>333</v>
      </c>
      <c r="B79" s="1">
        <v>18</v>
      </c>
      <c r="C79" s="26" t="s">
        <v>6973</v>
      </c>
      <c r="D79" t="s">
        <v>345</v>
      </c>
      <c r="E79" s="27" t="s">
        <v>6974</v>
      </c>
      <c r="F79" s="28" t="s">
        <v>476</v>
      </c>
      <c r="G79" s="29">
        <v>15.6</v>
      </c>
      <c r="H79" s="28">
        <v>0</v>
      </c>
      <c r="I79" s="30">
        <f>ROUND(G79*H79,P4)</f>
        <v>0</v>
      </c>
      <c r="L79" s="30">
        <v>0</v>
      </c>
      <c r="M79" s="24">
        <f>ROUND(G79*L79,P4)</f>
        <v>0</v>
      </c>
      <c r="N79" s="25" t="s">
        <v>348</v>
      </c>
      <c r="O79" s="31">
        <f>M79*AA79</f>
        <v>0</v>
      </c>
      <c r="P79" s="1">
        <v>3</v>
      </c>
      <c r="AA79" s="1">
        <f>IF(P79=1,$O$3,IF(P79=2,$O$4,$O$5))</f>
        <v>0</v>
      </c>
    </row>
    <row r="80" ht="26.4">
      <c r="A80" s="1" t="s">
        <v>339</v>
      </c>
      <c r="E80" s="27" t="s">
        <v>6975</v>
      </c>
    </row>
    <row r="81">
      <c r="A81" s="1" t="s">
        <v>341</v>
      </c>
      <c r="E81" s="32" t="s">
        <v>6976</v>
      </c>
    </row>
    <row r="82" ht="250.8">
      <c r="A82" s="1" t="s">
        <v>342</v>
      </c>
      <c r="E82" s="27" t="s">
        <v>6977</v>
      </c>
    </row>
    <row r="83">
      <c r="A83" s="1" t="s">
        <v>333</v>
      </c>
      <c r="B83" s="1">
        <v>19</v>
      </c>
      <c r="C83" s="26" t="s">
        <v>6978</v>
      </c>
      <c r="D83" t="s">
        <v>345</v>
      </c>
      <c r="E83" s="27" t="s">
        <v>6979</v>
      </c>
      <c r="F83" s="28" t="s">
        <v>347</v>
      </c>
      <c r="G83" s="29">
        <v>1</v>
      </c>
      <c r="H83" s="28">
        <v>0</v>
      </c>
      <c r="I83" s="30">
        <f>ROUND(G83*H83,P4)</f>
        <v>0</v>
      </c>
      <c r="L83" s="30">
        <v>0</v>
      </c>
      <c r="M83" s="24">
        <f>ROUND(G83*L83,P4)</f>
        <v>0</v>
      </c>
      <c r="N83" s="25" t="s">
        <v>1011</v>
      </c>
      <c r="O83" s="31">
        <f>M83*AA83</f>
        <v>0</v>
      </c>
      <c r="P83" s="1">
        <v>3</v>
      </c>
      <c r="AA83" s="1">
        <f>IF(P83=1,$O$3,IF(P83=2,$O$4,$O$5))</f>
        <v>0</v>
      </c>
    </row>
    <row r="84" ht="26.4">
      <c r="A84" s="1" t="s">
        <v>339</v>
      </c>
      <c r="E84" s="27" t="s">
        <v>6980</v>
      </c>
    </row>
    <row r="85">
      <c r="A85" s="1" t="s">
        <v>341</v>
      </c>
      <c r="E85" s="32" t="s">
        <v>6981</v>
      </c>
    </row>
    <row r="86" ht="132">
      <c r="A86" s="1" t="s">
        <v>342</v>
      </c>
      <c r="E86" s="27" t="s">
        <v>3190</v>
      </c>
    </row>
    <row r="87">
      <c r="A87" s="1" t="s">
        <v>333</v>
      </c>
      <c r="B87" s="1">
        <v>20</v>
      </c>
      <c r="C87" s="26" t="s">
        <v>6982</v>
      </c>
      <c r="D87" t="s">
        <v>345</v>
      </c>
      <c r="E87" s="27" t="s">
        <v>6983</v>
      </c>
      <c r="F87" s="28" t="s">
        <v>347</v>
      </c>
      <c r="G87" s="29">
        <v>2</v>
      </c>
      <c r="H87" s="28">
        <v>0</v>
      </c>
      <c r="I87" s="30">
        <f>ROUND(G87*H87,P4)</f>
        <v>0</v>
      </c>
      <c r="L87" s="30">
        <v>0</v>
      </c>
      <c r="M87" s="24">
        <f>ROUND(G87*L87,P4)</f>
        <v>0</v>
      </c>
      <c r="N87" s="25" t="s">
        <v>1011</v>
      </c>
      <c r="O87" s="31">
        <f>M87*AA87</f>
        <v>0</v>
      </c>
      <c r="P87" s="1">
        <v>3</v>
      </c>
      <c r="AA87" s="1">
        <f>IF(P87=1,$O$3,IF(P87=2,$O$4,$O$5))</f>
        <v>0</v>
      </c>
    </row>
    <row r="88">
      <c r="A88" s="1" t="s">
        <v>339</v>
      </c>
      <c r="E88" s="27" t="s">
        <v>6984</v>
      </c>
    </row>
    <row r="89">
      <c r="A89" s="1" t="s">
        <v>341</v>
      </c>
      <c r="E89" s="32" t="s">
        <v>6985</v>
      </c>
    </row>
    <row r="90" ht="132">
      <c r="A90" s="1" t="s">
        <v>342</v>
      </c>
      <c r="E90" s="27" t="s">
        <v>3190</v>
      </c>
    </row>
    <row r="91">
      <c r="A91" s="1" t="s">
        <v>333</v>
      </c>
      <c r="B91" s="1">
        <v>21</v>
      </c>
      <c r="C91" s="26" t="s">
        <v>6986</v>
      </c>
      <c r="D91" t="s">
        <v>345</v>
      </c>
      <c r="E91" s="27" t="s">
        <v>6987</v>
      </c>
      <c r="F91" s="28" t="s">
        <v>347</v>
      </c>
      <c r="G91" s="29">
        <v>2</v>
      </c>
      <c r="H91" s="28">
        <v>0</v>
      </c>
      <c r="I91" s="30">
        <f>ROUND(G91*H91,P4)</f>
        <v>0</v>
      </c>
      <c r="L91" s="30">
        <v>0</v>
      </c>
      <c r="M91" s="24">
        <f>ROUND(G91*L91,P4)</f>
        <v>0</v>
      </c>
      <c r="N91" s="25" t="s">
        <v>1011</v>
      </c>
      <c r="O91" s="31">
        <f>M91*AA91</f>
        <v>0</v>
      </c>
      <c r="P91" s="1">
        <v>3</v>
      </c>
      <c r="AA91" s="1">
        <f>IF(P91=1,$O$3,IF(P91=2,$O$4,$O$5))</f>
        <v>0</v>
      </c>
    </row>
    <row r="92">
      <c r="A92" s="1" t="s">
        <v>339</v>
      </c>
      <c r="E92" s="27" t="s">
        <v>6988</v>
      </c>
    </row>
    <row r="93">
      <c r="A93" s="1" t="s">
        <v>341</v>
      </c>
      <c r="E93" s="32" t="s">
        <v>6985</v>
      </c>
    </row>
    <row r="94" ht="132">
      <c r="A94" s="1" t="s">
        <v>342</v>
      </c>
      <c r="E94" s="27" t="s">
        <v>3190</v>
      </c>
    </row>
    <row r="95">
      <c r="A95" s="1" t="s">
        <v>333</v>
      </c>
      <c r="B95" s="1">
        <v>22</v>
      </c>
      <c r="C95" s="26" t="s">
        <v>6989</v>
      </c>
      <c r="D95" t="s">
        <v>345</v>
      </c>
      <c r="E95" s="27" t="s">
        <v>6990</v>
      </c>
      <c r="F95" s="28" t="s">
        <v>476</v>
      </c>
      <c r="G95" s="29">
        <v>10.050000000000001</v>
      </c>
      <c r="H95" s="28">
        <v>0</v>
      </c>
      <c r="I95" s="30">
        <f>ROUND(G95*H95,P4)</f>
        <v>0</v>
      </c>
      <c r="L95" s="30">
        <v>0</v>
      </c>
      <c r="M95" s="24">
        <f>ROUND(G95*L95,P4)</f>
        <v>0</v>
      </c>
      <c r="N95" s="25" t="s">
        <v>348</v>
      </c>
      <c r="O95" s="31">
        <f>M95*AA95</f>
        <v>0</v>
      </c>
      <c r="P95" s="1">
        <v>3</v>
      </c>
      <c r="AA95" s="1">
        <f>IF(P95=1,$O$3,IF(P95=2,$O$4,$O$5))</f>
        <v>0</v>
      </c>
    </row>
    <row r="96">
      <c r="A96" s="1" t="s">
        <v>339</v>
      </c>
      <c r="E96" s="27" t="s">
        <v>6991</v>
      </c>
    </row>
    <row r="97">
      <c r="A97" s="1" t="s">
        <v>341</v>
      </c>
      <c r="E97" s="32" t="s">
        <v>6992</v>
      </c>
    </row>
    <row r="98" ht="145.2">
      <c r="A98" s="1" t="s">
        <v>342</v>
      </c>
      <c r="E98" s="27" t="s">
        <v>6993</v>
      </c>
    </row>
    <row r="99">
      <c r="A99" s="1" t="s">
        <v>333</v>
      </c>
      <c r="B99" s="1">
        <v>23</v>
      </c>
      <c r="C99" s="26" t="s">
        <v>6994</v>
      </c>
      <c r="D99" t="s">
        <v>345</v>
      </c>
      <c r="E99" s="27" t="s">
        <v>6995</v>
      </c>
      <c r="F99" s="28" t="s">
        <v>6519</v>
      </c>
      <c r="G99" s="29">
        <v>5</v>
      </c>
      <c r="H99" s="28">
        <v>0</v>
      </c>
      <c r="I99" s="30">
        <f>ROUND(G99*H99,P4)</f>
        <v>0</v>
      </c>
      <c r="L99" s="30">
        <v>0</v>
      </c>
      <c r="M99" s="24">
        <f>ROUND(G99*L99,P4)</f>
        <v>0</v>
      </c>
      <c r="N99" s="25"/>
      <c r="O99" s="31">
        <f>M99*AA99</f>
        <v>0</v>
      </c>
      <c r="P99" s="1">
        <v>3</v>
      </c>
      <c r="AA99" s="1">
        <f>IF(P99=1,$O$3,IF(P99=2,$O$4,$O$5))</f>
        <v>0</v>
      </c>
    </row>
    <row r="100">
      <c r="A100" s="1" t="s">
        <v>339</v>
      </c>
      <c r="E100" s="27" t="s">
        <v>6996</v>
      </c>
    </row>
    <row r="101">
      <c r="A101" s="1" t="s">
        <v>341</v>
      </c>
      <c r="E101" s="32" t="s">
        <v>6997</v>
      </c>
    </row>
    <row r="102" ht="198">
      <c r="A102" s="1" t="s">
        <v>342</v>
      </c>
      <c r="E102" s="27" t="s">
        <v>6335</v>
      </c>
    </row>
    <row r="103">
      <c r="A103" s="1" t="s">
        <v>333</v>
      </c>
      <c r="B103" s="1">
        <v>24</v>
      </c>
      <c r="C103" s="26" t="s">
        <v>6998</v>
      </c>
      <c r="D103" t="s">
        <v>345</v>
      </c>
      <c r="E103" s="27" t="s">
        <v>6999</v>
      </c>
      <c r="F103" s="28" t="s">
        <v>361</v>
      </c>
      <c r="G103" s="29">
        <v>15</v>
      </c>
      <c r="H103" s="28">
        <v>0</v>
      </c>
      <c r="I103" s="30">
        <f>ROUND(G103*H103,P4)</f>
        <v>0</v>
      </c>
      <c r="L103" s="30">
        <v>0</v>
      </c>
      <c r="M103" s="24">
        <f>ROUND(G103*L103,P4)</f>
        <v>0</v>
      </c>
      <c r="N103" s="25" t="s">
        <v>348</v>
      </c>
      <c r="O103" s="31">
        <f>M103*AA103</f>
        <v>0</v>
      </c>
      <c r="P103" s="1">
        <v>3</v>
      </c>
      <c r="AA103" s="1">
        <f>IF(P103=1,$O$3,IF(P103=2,$O$4,$O$5))</f>
        <v>0</v>
      </c>
    </row>
    <row r="104">
      <c r="A104" s="1" t="s">
        <v>339</v>
      </c>
      <c r="E104" s="27" t="s">
        <v>6996</v>
      </c>
    </row>
    <row r="105">
      <c r="A105" s="1" t="s">
        <v>341</v>
      </c>
      <c r="E105" s="32" t="s">
        <v>7000</v>
      </c>
    </row>
    <row r="106" ht="237.6">
      <c r="A106" s="1" t="s">
        <v>342</v>
      </c>
      <c r="E106" s="27" t="s">
        <v>7001</v>
      </c>
    </row>
    <row r="107">
      <c r="A107" s="1" t="s">
        <v>333</v>
      </c>
      <c r="B107" s="1">
        <v>25</v>
      </c>
      <c r="C107" s="26" t="s">
        <v>7002</v>
      </c>
      <c r="D107" t="s">
        <v>345</v>
      </c>
      <c r="E107" s="27" t="s">
        <v>7003</v>
      </c>
      <c r="F107" s="28" t="s">
        <v>6519</v>
      </c>
      <c r="G107" s="29">
        <v>4</v>
      </c>
      <c r="H107" s="28">
        <v>0</v>
      </c>
      <c r="I107" s="30">
        <f>ROUND(G107*H107,P4)</f>
        <v>0</v>
      </c>
      <c r="L107" s="30">
        <v>0</v>
      </c>
      <c r="M107" s="24">
        <f>ROUND(G107*L107,P4)</f>
        <v>0</v>
      </c>
      <c r="N107" s="25"/>
      <c r="O107" s="31">
        <f>M107*AA107</f>
        <v>0</v>
      </c>
      <c r="P107" s="1">
        <v>3</v>
      </c>
      <c r="AA107" s="1">
        <f>IF(P107=1,$O$3,IF(P107=2,$O$4,$O$5))</f>
        <v>0</v>
      </c>
    </row>
    <row r="108">
      <c r="A108" s="1" t="s">
        <v>339</v>
      </c>
      <c r="E108" s="27" t="s">
        <v>7004</v>
      </c>
    </row>
    <row r="109">
      <c r="A109" s="1" t="s">
        <v>341</v>
      </c>
      <c r="E109" s="32" t="s">
        <v>7005</v>
      </c>
    </row>
    <row r="110" ht="79.2">
      <c r="A110" s="1" t="s">
        <v>342</v>
      </c>
      <c r="E110" s="27" t="s">
        <v>7006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COUNTIFS(L8:L95,"=0",A8:A95,"P")+COUNTIFS(L8:L95,"",A8:A95,"P")+SUM(Q8:Q95)</f>
        <v>0</v>
      </c>
    </row>
    <row r="8">
      <c r="A8" s="1" t="s">
        <v>328</v>
      </c>
      <c r="C8" s="22" t="s">
        <v>7007</v>
      </c>
      <c r="E8" s="23" t="s">
        <v>215</v>
      </c>
      <c r="L8" s="24">
        <f>L9+L46</f>
        <v>0</v>
      </c>
      <c r="M8" s="24">
        <f>M9+M46</f>
        <v>0</v>
      </c>
      <c r="N8" s="25"/>
    </row>
    <row r="9">
      <c r="A9" s="1" t="s">
        <v>330</v>
      </c>
      <c r="C9" s="22" t="s">
        <v>331</v>
      </c>
      <c r="E9" s="23" t="s">
        <v>3811</v>
      </c>
      <c r="L9" s="24">
        <f>SUMIFS(L10:L45,A10:A45,"P")</f>
        <v>0</v>
      </c>
      <c r="M9" s="24">
        <f>SUMIFS(M10:M45,A10:A45,"P")</f>
        <v>0</v>
      </c>
      <c r="N9" s="25"/>
    </row>
    <row r="10">
      <c r="A10" s="1" t="s">
        <v>333</v>
      </c>
      <c r="B10" s="1">
        <v>1</v>
      </c>
      <c r="C10" s="26" t="s">
        <v>6909</v>
      </c>
      <c r="D10" t="s">
        <v>345</v>
      </c>
      <c r="E10" s="27" t="s">
        <v>6910</v>
      </c>
      <c r="F10" s="28" t="s">
        <v>481</v>
      </c>
      <c r="G10" s="29">
        <v>12.032</v>
      </c>
      <c r="H10" s="28">
        <v>0</v>
      </c>
      <c r="I10" s="30">
        <f>ROUND(G10*H10,P4)</f>
        <v>0</v>
      </c>
      <c r="L10" s="30">
        <v>0</v>
      </c>
      <c r="M10" s="24">
        <f>ROUND(G10*L10,P4)</f>
        <v>0</v>
      </c>
      <c r="N10" s="25" t="s">
        <v>348</v>
      </c>
      <c r="O10" s="31">
        <f>M10*AA10</f>
        <v>0</v>
      </c>
      <c r="P10" s="1">
        <v>3</v>
      </c>
      <c r="AA10" s="1">
        <f>IF(P10=1,$O$3,IF(P10=2,$O$4,$O$5))</f>
        <v>0</v>
      </c>
    </row>
    <row r="11">
      <c r="A11" s="1" t="s">
        <v>339</v>
      </c>
      <c r="E11" s="27" t="s">
        <v>7008</v>
      </c>
    </row>
    <row r="12" ht="39.6">
      <c r="A12" s="1" t="s">
        <v>341</v>
      </c>
      <c r="E12" s="32" t="s">
        <v>7009</v>
      </c>
    </row>
    <row r="13" ht="356.4">
      <c r="A13" s="1" t="s">
        <v>342</v>
      </c>
      <c r="E13" s="27" t="s">
        <v>485</v>
      </c>
    </row>
    <row r="14">
      <c r="A14" s="1" t="s">
        <v>333</v>
      </c>
      <c r="B14" s="1">
        <v>2</v>
      </c>
      <c r="C14" s="26" t="s">
        <v>6913</v>
      </c>
      <c r="D14" t="s">
        <v>345</v>
      </c>
      <c r="E14" s="27" t="s">
        <v>6914</v>
      </c>
      <c r="F14" s="28" t="s">
        <v>481</v>
      </c>
      <c r="G14" s="29">
        <v>4.0220000000000002</v>
      </c>
      <c r="H14" s="28">
        <v>0</v>
      </c>
      <c r="I14" s="30">
        <f>ROUND(G14*H14,P4)</f>
        <v>0</v>
      </c>
      <c r="L14" s="30">
        <v>0</v>
      </c>
      <c r="M14" s="24">
        <f>ROUND(G14*L14,P4)</f>
        <v>0</v>
      </c>
      <c r="N14" s="25" t="s">
        <v>348</v>
      </c>
      <c r="O14" s="31">
        <f>M14*AA14</f>
        <v>0</v>
      </c>
      <c r="P14" s="1">
        <v>3</v>
      </c>
      <c r="AA14" s="1">
        <f>IF(P14=1,$O$3,IF(P14=2,$O$4,$O$5))</f>
        <v>0</v>
      </c>
    </row>
    <row r="15">
      <c r="A15" s="1" t="s">
        <v>339</v>
      </c>
      <c r="E15" s="27" t="s">
        <v>6915</v>
      </c>
    </row>
    <row r="16">
      <c r="A16" s="1" t="s">
        <v>341</v>
      </c>
      <c r="E16" s="32" t="s">
        <v>7010</v>
      </c>
    </row>
    <row r="17" ht="409.5">
      <c r="A17" s="1" t="s">
        <v>342</v>
      </c>
      <c r="E17" s="27" t="s">
        <v>6917</v>
      </c>
    </row>
    <row r="18">
      <c r="A18" s="1" t="s">
        <v>333</v>
      </c>
      <c r="B18" s="1">
        <v>3</v>
      </c>
      <c r="C18" s="26" t="s">
        <v>6296</v>
      </c>
      <c r="D18" t="s">
        <v>345</v>
      </c>
      <c r="E18" s="27" t="s">
        <v>6297</v>
      </c>
      <c r="F18" s="28" t="s">
        <v>481</v>
      </c>
      <c r="G18" s="29">
        <v>1.556</v>
      </c>
      <c r="H18" s="28">
        <v>0</v>
      </c>
      <c r="I18" s="30">
        <f>ROUND(G18*H18,P4)</f>
        <v>0</v>
      </c>
      <c r="L18" s="30">
        <v>0</v>
      </c>
      <c r="M18" s="24">
        <f>ROUND(G18*L18,P4)</f>
        <v>0</v>
      </c>
      <c r="N18" s="25" t="s">
        <v>348</v>
      </c>
      <c r="O18" s="31">
        <f>M18*AA18</f>
        <v>0</v>
      </c>
      <c r="P18" s="1">
        <v>3</v>
      </c>
      <c r="AA18" s="1">
        <f>IF(P18=1,$O$3,IF(P18=2,$O$4,$O$5))</f>
        <v>0</v>
      </c>
    </row>
    <row r="19">
      <c r="A19" s="1" t="s">
        <v>339</v>
      </c>
      <c r="E19" s="27" t="s">
        <v>6918</v>
      </c>
    </row>
    <row r="20" ht="39.6">
      <c r="A20" s="1" t="s">
        <v>341</v>
      </c>
      <c r="E20" s="32" t="s">
        <v>7011</v>
      </c>
    </row>
    <row r="21" ht="382.8">
      <c r="A21" s="1" t="s">
        <v>342</v>
      </c>
      <c r="E21" s="27" t="s">
        <v>2341</v>
      </c>
    </row>
    <row r="22">
      <c r="A22" s="1" t="s">
        <v>333</v>
      </c>
      <c r="B22" s="1">
        <v>4</v>
      </c>
      <c r="C22" s="26" t="s">
        <v>5391</v>
      </c>
      <c r="D22" t="s">
        <v>345</v>
      </c>
      <c r="E22" s="27" t="s">
        <v>5392</v>
      </c>
      <c r="F22" s="28" t="s">
        <v>481</v>
      </c>
      <c r="G22" s="29">
        <v>7.8159999999999998</v>
      </c>
      <c r="H22" s="28">
        <v>0</v>
      </c>
      <c r="I22" s="30">
        <f>ROUND(G22*H22,P4)</f>
        <v>0</v>
      </c>
      <c r="L22" s="30">
        <v>0</v>
      </c>
      <c r="M22" s="24">
        <f>ROUND(G22*L22,P4)</f>
        <v>0</v>
      </c>
      <c r="N22" s="25" t="s">
        <v>348</v>
      </c>
      <c r="O22" s="31">
        <f>M22*AA22</f>
        <v>0</v>
      </c>
      <c r="P22" s="1">
        <v>3</v>
      </c>
      <c r="AA22" s="1">
        <f>IF(P22=1,$O$3,IF(P22=2,$O$4,$O$5))</f>
        <v>0</v>
      </c>
    </row>
    <row r="23">
      <c r="A23" s="1" t="s">
        <v>339</v>
      </c>
      <c r="E23" s="27" t="s">
        <v>7012</v>
      </c>
    </row>
    <row r="24" ht="39.6">
      <c r="A24" s="1" t="s">
        <v>341</v>
      </c>
      <c r="E24" s="32" t="s">
        <v>7013</v>
      </c>
    </row>
    <row r="25" ht="382.8">
      <c r="A25" s="1" t="s">
        <v>342</v>
      </c>
      <c r="E25" s="27" t="s">
        <v>3827</v>
      </c>
    </row>
    <row r="26">
      <c r="A26" s="1" t="s">
        <v>333</v>
      </c>
      <c r="B26" s="1">
        <v>5</v>
      </c>
      <c r="C26" s="26" t="s">
        <v>5395</v>
      </c>
      <c r="D26" t="s">
        <v>345</v>
      </c>
      <c r="E26" s="27" t="s">
        <v>5396</v>
      </c>
      <c r="F26" s="28" t="s">
        <v>337</v>
      </c>
      <c r="G26" s="29">
        <v>0.73799999999999999</v>
      </c>
      <c r="H26" s="28">
        <v>0</v>
      </c>
      <c r="I26" s="30">
        <f>ROUND(G26*H26,P4)</f>
        <v>0</v>
      </c>
      <c r="L26" s="30">
        <v>0</v>
      </c>
      <c r="M26" s="24">
        <f>ROUND(G26*L26,P4)</f>
        <v>0</v>
      </c>
      <c r="N26" s="25" t="s">
        <v>348</v>
      </c>
      <c r="O26" s="31">
        <f>M26*AA26</f>
        <v>0</v>
      </c>
      <c r="P26" s="1">
        <v>3</v>
      </c>
      <c r="AA26" s="1">
        <f>IF(P26=1,$O$3,IF(P26=2,$O$4,$O$5))</f>
        <v>0</v>
      </c>
    </row>
    <row r="27">
      <c r="A27" s="1" t="s">
        <v>339</v>
      </c>
      <c r="E27" s="27" t="s">
        <v>7014</v>
      </c>
    </row>
    <row r="28">
      <c r="A28" s="1" t="s">
        <v>341</v>
      </c>
      <c r="E28" s="32" t="s">
        <v>7015</v>
      </c>
    </row>
    <row r="29" ht="316.8">
      <c r="A29" s="1" t="s">
        <v>342</v>
      </c>
      <c r="E29" s="27" t="s">
        <v>5398</v>
      </c>
    </row>
    <row r="30">
      <c r="A30" s="1" t="s">
        <v>333</v>
      </c>
      <c r="B30" s="1">
        <v>6</v>
      </c>
      <c r="C30" s="26" t="s">
        <v>6924</v>
      </c>
      <c r="D30" t="s">
        <v>345</v>
      </c>
      <c r="E30" s="27" t="s">
        <v>6925</v>
      </c>
      <c r="F30" s="28" t="s">
        <v>481</v>
      </c>
      <c r="G30" s="29">
        <v>0.59999999999999998</v>
      </c>
      <c r="H30" s="28">
        <v>0</v>
      </c>
      <c r="I30" s="30">
        <f>ROUND(G30*H30,P4)</f>
        <v>0</v>
      </c>
      <c r="L30" s="30">
        <v>0</v>
      </c>
      <c r="M30" s="24">
        <f>ROUND(G30*L30,P4)</f>
        <v>0</v>
      </c>
      <c r="N30" s="25" t="s">
        <v>348</v>
      </c>
      <c r="O30" s="31">
        <f>M30*AA30</f>
        <v>0</v>
      </c>
      <c r="P30" s="1">
        <v>3</v>
      </c>
      <c r="AA30" s="1">
        <f>IF(P30=1,$O$3,IF(P30=2,$O$4,$O$5))</f>
        <v>0</v>
      </c>
    </row>
    <row r="31">
      <c r="A31" s="1" t="s">
        <v>339</v>
      </c>
      <c r="E31" s="27" t="s">
        <v>7016</v>
      </c>
    </row>
    <row r="32">
      <c r="A32" s="1" t="s">
        <v>341</v>
      </c>
      <c r="E32" s="32" t="s">
        <v>7017</v>
      </c>
    </row>
    <row r="33" ht="382.8">
      <c r="A33" s="1" t="s">
        <v>342</v>
      </c>
      <c r="E33" s="27" t="s">
        <v>2341</v>
      </c>
    </row>
    <row r="34">
      <c r="A34" s="1" t="s">
        <v>333</v>
      </c>
      <c r="B34" s="1">
        <v>7</v>
      </c>
      <c r="C34" s="26" t="s">
        <v>6928</v>
      </c>
      <c r="D34" t="s">
        <v>345</v>
      </c>
      <c r="E34" s="27" t="s">
        <v>6929</v>
      </c>
      <c r="F34" s="28" t="s">
        <v>361</v>
      </c>
      <c r="G34" s="29">
        <v>24.579999999999998</v>
      </c>
      <c r="H34" s="28">
        <v>0</v>
      </c>
      <c r="I34" s="30">
        <f>ROUND(G34*H34,P4)</f>
        <v>0</v>
      </c>
      <c r="L34" s="30">
        <v>0</v>
      </c>
      <c r="M34" s="24">
        <f>ROUND(G34*L34,P4)</f>
        <v>0</v>
      </c>
      <c r="N34" s="25" t="s">
        <v>348</v>
      </c>
      <c r="O34" s="31">
        <f>M34*AA34</f>
        <v>0</v>
      </c>
      <c r="P34" s="1">
        <v>3</v>
      </c>
      <c r="AA34" s="1">
        <f>IF(P34=1,$O$3,IF(P34=2,$O$4,$O$5))</f>
        <v>0</v>
      </c>
    </row>
    <row r="35">
      <c r="A35" s="1" t="s">
        <v>339</v>
      </c>
      <c r="E35" s="27" t="s">
        <v>7018</v>
      </c>
    </row>
    <row r="36" ht="39.6">
      <c r="A36" s="1" t="s">
        <v>341</v>
      </c>
      <c r="E36" s="32" t="s">
        <v>7019</v>
      </c>
    </row>
    <row r="37" ht="92.4">
      <c r="A37" s="1" t="s">
        <v>342</v>
      </c>
      <c r="E37" s="27" t="s">
        <v>5390</v>
      </c>
    </row>
    <row r="38">
      <c r="A38" s="1" t="s">
        <v>333</v>
      </c>
      <c r="B38" s="1">
        <v>8</v>
      </c>
      <c r="C38" s="26" t="s">
        <v>6932</v>
      </c>
      <c r="D38" t="s">
        <v>345</v>
      </c>
      <c r="E38" s="27" t="s">
        <v>6933</v>
      </c>
      <c r="F38" s="28" t="s">
        <v>355</v>
      </c>
      <c r="G38" s="29">
        <v>160</v>
      </c>
      <c r="H38" s="28">
        <v>0</v>
      </c>
      <c r="I38" s="30">
        <f>ROUND(G38*H38,P4)</f>
        <v>0</v>
      </c>
      <c r="L38" s="30">
        <v>0</v>
      </c>
      <c r="M38" s="24">
        <f>ROUND(G38*L38,P4)</f>
        <v>0</v>
      </c>
      <c r="N38" s="25" t="s">
        <v>348</v>
      </c>
      <c r="O38" s="31">
        <f>M38*AA38</f>
        <v>0</v>
      </c>
      <c r="P38" s="1">
        <v>3</v>
      </c>
      <c r="AA38" s="1">
        <f>IF(P38=1,$O$3,IF(P38=2,$O$4,$O$5))</f>
        <v>0</v>
      </c>
    </row>
    <row r="39">
      <c r="A39" s="1" t="s">
        <v>339</v>
      </c>
      <c r="E39" s="27" t="s">
        <v>7018</v>
      </c>
    </row>
    <row r="40">
      <c r="A40" s="1" t="s">
        <v>341</v>
      </c>
      <c r="E40" s="32" t="s">
        <v>7020</v>
      </c>
    </row>
    <row r="41" ht="92.4">
      <c r="A41" s="1" t="s">
        <v>342</v>
      </c>
      <c r="E41" s="27" t="s">
        <v>5189</v>
      </c>
    </row>
    <row r="42">
      <c r="A42" s="1" t="s">
        <v>333</v>
      </c>
      <c r="B42" s="1">
        <v>9</v>
      </c>
      <c r="C42" s="26" t="s">
        <v>6936</v>
      </c>
      <c r="D42" t="s">
        <v>345</v>
      </c>
      <c r="E42" s="27" t="s">
        <v>6937</v>
      </c>
      <c r="F42" s="28" t="s">
        <v>481</v>
      </c>
      <c r="G42" s="29">
        <v>0.11899999999999999</v>
      </c>
      <c r="H42" s="28">
        <v>0</v>
      </c>
      <c r="I42" s="30">
        <f>ROUND(G42*H42,P4)</f>
        <v>0</v>
      </c>
      <c r="L42" s="30">
        <v>0</v>
      </c>
      <c r="M42" s="24">
        <f>ROUND(G42*L42,P4)</f>
        <v>0</v>
      </c>
      <c r="N42" s="25" t="s">
        <v>348</v>
      </c>
      <c r="O42" s="31">
        <f>M42*AA42</f>
        <v>0</v>
      </c>
      <c r="P42" s="1">
        <v>3</v>
      </c>
      <c r="AA42" s="1">
        <f>IF(P42=1,$O$3,IF(P42=2,$O$4,$O$5))</f>
        <v>0</v>
      </c>
    </row>
    <row r="43">
      <c r="A43" s="1" t="s">
        <v>339</v>
      </c>
      <c r="E43" s="27" t="s">
        <v>7021</v>
      </c>
    </row>
    <row r="44" ht="52.8">
      <c r="A44" s="1" t="s">
        <v>341</v>
      </c>
      <c r="E44" s="32" t="s">
        <v>7022</v>
      </c>
    </row>
    <row r="45" ht="79.2">
      <c r="A45" s="1" t="s">
        <v>342</v>
      </c>
      <c r="E45" s="27" t="s">
        <v>4135</v>
      </c>
    </row>
    <row r="46">
      <c r="A46" s="1" t="s">
        <v>330</v>
      </c>
      <c r="C46" s="22" t="s">
        <v>351</v>
      </c>
      <c r="E46" s="23" t="s">
        <v>3820</v>
      </c>
      <c r="L46" s="24">
        <f>SUMIFS(L47:L94,A47:A94,"P")</f>
        <v>0</v>
      </c>
      <c r="M46" s="24">
        <f>SUMIFS(M47:M94,A47:A94,"P")</f>
        <v>0</v>
      </c>
      <c r="N46" s="25"/>
    </row>
    <row r="47">
      <c r="A47" s="1" t="s">
        <v>333</v>
      </c>
      <c r="B47" s="1">
        <v>10</v>
      </c>
      <c r="C47" s="26" t="s">
        <v>6940</v>
      </c>
      <c r="D47" t="s">
        <v>345</v>
      </c>
      <c r="E47" s="27" t="s">
        <v>7023</v>
      </c>
      <c r="F47" s="28" t="s">
        <v>337</v>
      </c>
      <c r="G47" s="29">
        <v>25.039000000000001</v>
      </c>
      <c r="H47" s="28">
        <v>0</v>
      </c>
      <c r="I47" s="30">
        <f>ROUND(G47*H47,P4)</f>
        <v>0</v>
      </c>
      <c r="L47" s="30">
        <v>0</v>
      </c>
      <c r="M47" s="24">
        <f>ROUND(G47*L47,P4)</f>
        <v>0</v>
      </c>
      <c r="N47" s="25" t="s">
        <v>1011</v>
      </c>
      <c r="O47" s="31">
        <f>M47*AA47</f>
        <v>0</v>
      </c>
      <c r="P47" s="1">
        <v>3</v>
      </c>
      <c r="AA47" s="1">
        <f>IF(P47=1,$O$3,IF(P47=2,$O$4,$O$5))</f>
        <v>0</v>
      </c>
    </row>
    <row r="48">
      <c r="A48" s="1" t="s">
        <v>339</v>
      </c>
      <c r="E48" s="27" t="s">
        <v>7024</v>
      </c>
    </row>
    <row r="49" ht="52.8">
      <c r="A49" s="1" t="s">
        <v>341</v>
      </c>
      <c r="E49" s="32" t="s">
        <v>7025</v>
      </c>
    </row>
    <row r="50" ht="290.4">
      <c r="A50" s="1" t="s">
        <v>342</v>
      </c>
      <c r="E50" s="27" t="s">
        <v>6944</v>
      </c>
    </row>
    <row r="51">
      <c r="A51" s="1" t="s">
        <v>333</v>
      </c>
      <c r="B51" s="1">
        <v>11</v>
      </c>
      <c r="C51" s="26" t="s">
        <v>6945</v>
      </c>
      <c r="D51" t="s">
        <v>345</v>
      </c>
      <c r="E51" s="27" t="s">
        <v>6946</v>
      </c>
      <c r="F51" s="28" t="s">
        <v>476</v>
      </c>
      <c r="G51" s="29">
        <v>714.88900000000001</v>
      </c>
      <c r="H51" s="28">
        <v>0</v>
      </c>
      <c r="I51" s="30">
        <f>ROUND(G51*H51,P4)</f>
        <v>0</v>
      </c>
      <c r="L51" s="30">
        <v>0</v>
      </c>
      <c r="M51" s="24">
        <f>ROUND(G51*L51,P4)</f>
        <v>0</v>
      </c>
      <c r="N51" s="25" t="s">
        <v>348</v>
      </c>
      <c r="O51" s="31">
        <f>M51*AA51</f>
        <v>0</v>
      </c>
      <c r="P51" s="1">
        <v>3</v>
      </c>
      <c r="AA51" s="1">
        <f>IF(P51=1,$O$3,IF(P51=2,$O$4,$O$5))</f>
        <v>0</v>
      </c>
    </row>
    <row r="52">
      <c r="A52" s="1" t="s">
        <v>339</v>
      </c>
      <c r="E52" s="27" t="s">
        <v>7026</v>
      </c>
    </row>
    <row r="53" ht="52.8">
      <c r="A53" s="1" t="s">
        <v>341</v>
      </c>
      <c r="E53" s="32" t="s">
        <v>7027</v>
      </c>
    </row>
    <row r="54" ht="105.6">
      <c r="A54" s="1" t="s">
        <v>342</v>
      </c>
      <c r="E54" s="27" t="s">
        <v>5275</v>
      </c>
    </row>
    <row r="55">
      <c r="A55" s="1" t="s">
        <v>333</v>
      </c>
      <c r="B55" s="1">
        <v>12</v>
      </c>
      <c r="C55" s="26" t="s">
        <v>7028</v>
      </c>
      <c r="D55" t="s">
        <v>345</v>
      </c>
      <c r="E55" s="27" t="s">
        <v>7029</v>
      </c>
      <c r="F55" s="28" t="s">
        <v>476</v>
      </c>
      <c r="G55" s="29">
        <v>224.572</v>
      </c>
      <c r="H55" s="28">
        <v>0</v>
      </c>
      <c r="I55" s="30">
        <f>ROUND(G55*H55,P4)</f>
        <v>0</v>
      </c>
      <c r="L55" s="30">
        <v>0</v>
      </c>
      <c r="M55" s="24">
        <f>ROUND(G55*L55,P4)</f>
        <v>0</v>
      </c>
      <c r="N55" s="25" t="s">
        <v>348</v>
      </c>
      <c r="O55" s="31">
        <f>M55*AA55</f>
        <v>0</v>
      </c>
      <c r="P55" s="1">
        <v>3</v>
      </c>
      <c r="AA55" s="1">
        <f>IF(P55=1,$O$3,IF(P55=2,$O$4,$O$5))</f>
        <v>0</v>
      </c>
    </row>
    <row r="56" ht="26.4">
      <c r="A56" s="1" t="s">
        <v>339</v>
      </c>
      <c r="E56" s="27" t="s">
        <v>7030</v>
      </c>
    </row>
    <row r="57">
      <c r="A57" s="1" t="s">
        <v>341</v>
      </c>
      <c r="E57" s="32" t="s">
        <v>7031</v>
      </c>
    </row>
    <row r="58" ht="250.8">
      <c r="A58" s="1" t="s">
        <v>342</v>
      </c>
      <c r="E58" s="27" t="s">
        <v>7032</v>
      </c>
    </row>
    <row r="59">
      <c r="A59" s="1" t="s">
        <v>333</v>
      </c>
      <c r="B59" s="1">
        <v>13</v>
      </c>
      <c r="C59" s="26" t="s">
        <v>7033</v>
      </c>
      <c r="D59" t="s">
        <v>345</v>
      </c>
      <c r="E59" s="27" t="s">
        <v>7034</v>
      </c>
      <c r="F59" s="28" t="s">
        <v>476</v>
      </c>
      <c r="G59" s="29">
        <v>240.02600000000001</v>
      </c>
      <c r="H59" s="28">
        <v>0</v>
      </c>
      <c r="I59" s="30">
        <f>ROUND(G59*H59,P4)</f>
        <v>0</v>
      </c>
      <c r="L59" s="30">
        <v>0</v>
      </c>
      <c r="M59" s="24">
        <f>ROUND(G59*L59,P4)</f>
        <v>0</v>
      </c>
      <c r="N59" s="25" t="s">
        <v>1011</v>
      </c>
      <c r="O59" s="31">
        <f>M59*AA59</f>
        <v>0</v>
      </c>
      <c r="P59" s="1">
        <v>3</v>
      </c>
      <c r="AA59" s="1">
        <f>IF(P59=1,$O$3,IF(P59=2,$O$4,$O$5))</f>
        <v>0</v>
      </c>
    </row>
    <row r="60">
      <c r="A60" s="1" t="s">
        <v>339</v>
      </c>
      <c r="E60" s="27" t="s">
        <v>7035</v>
      </c>
    </row>
    <row r="61">
      <c r="A61" s="1" t="s">
        <v>341</v>
      </c>
      <c r="E61" s="32" t="s">
        <v>7036</v>
      </c>
    </row>
    <row r="62" ht="52.8">
      <c r="A62" s="1" t="s">
        <v>342</v>
      </c>
      <c r="E62" s="27" t="s">
        <v>7037</v>
      </c>
    </row>
    <row r="63">
      <c r="A63" s="1" t="s">
        <v>333</v>
      </c>
      <c r="B63" s="1">
        <v>14</v>
      </c>
      <c r="C63" s="26" t="s">
        <v>3313</v>
      </c>
      <c r="D63" t="s">
        <v>345</v>
      </c>
      <c r="E63" s="27" t="s">
        <v>7038</v>
      </c>
      <c r="F63" s="28" t="s">
        <v>476</v>
      </c>
      <c r="G63" s="29">
        <v>240.02600000000001</v>
      </c>
      <c r="H63" s="28">
        <v>0</v>
      </c>
      <c r="I63" s="30">
        <f>ROUND(G63*H63,P4)</f>
        <v>0</v>
      </c>
      <c r="L63" s="30">
        <v>0</v>
      </c>
      <c r="M63" s="24">
        <f>ROUND(G63*L63,P4)</f>
        <v>0</v>
      </c>
      <c r="N63" s="25" t="s">
        <v>1011</v>
      </c>
      <c r="O63" s="31">
        <f>M63*AA63</f>
        <v>0</v>
      </c>
      <c r="P63" s="1">
        <v>3</v>
      </c>
      <c r="AA63" s="1">
        <f>IF(P63=1,$O$3,IF(P63=2,$O$4,$O$5))</f>
        <v>0</v>
      </c>
    </row>
    <row r="64">
      <c r="A64" s="1" t="s">
        <v>339</v>
      </c>
      <c r="E64" s="27" t="s">
        <v>7039</v>
      </c>
    </row>
    <row r="65">
      <c r="A65" s="1" t="s">
        <v>341</v>
      </c>
      <c r="E65" s="32" t="s">
        <v>7036</v>
      </c>
    </row>
    <row r="66" ht="52.8">
      <c r="A66" s="1" t="s">
        <v>342</v>
      </c>
      <c r="E66" s="27" t="s">
        <v>6972</v>
      </c>
    </row>
    <row r="67">
      <c r="A67" s="1" t="s">
        <v>333</v>
      </c>
      <c r="B67" s="1">
        <v>15</v>
      </c>
      <c r="C67" s="26" t="s">
        <v>7040</v>
      </c>
      <c r="D67" t="s">
        <v>345</v>
      </c>
      <c r="E67" s="27" t="s">
        <v>7041</v>
      </c>
      <c r="F67" s="28" t="s">
        <v>361</v>
      </c>
      <c r="G67" s="29">
        <v>48.295000000000002</v>
      </c>
      <c r="H67" s="28">
        <v>0</v>
      </c>
      <c r="I67" s="30">
        <f>ROUND(G67*H67,P4)</f>
        <v>0</v>
      </c>
      <c r="L67" s="30">
        <v>0</v>
      </c>
      <c r="M67" s="24">
        <f>ROUND(G67*L67,P4)</f>
        <v>0</v>
      </c>
      <c r="N67" s="25" t="s">
        <v>1011</v>
      </c>
      <c r="O67" s="31">
        <f>M67*AA67</f>
        <v>0</v>
      </c>
      <c r="P67" s="1">
        <v>3</v>
      </c>
      <c r="AA67" s="1">
        <f>IF(P67=1,$O$3,IF(P67=2,$O$4,$O$5))</f>
        <v>0</v>
      </c>
    </row>
    <row r="68">
      <c r="A68" s="1" t="s">
        <v>339</v>
      </c>
      <c r="E68" s="27" t="s">
        <v>7042</v>
      </c>
    </row>
    <row r="69">
      <c r="A69" s="1" t="s">
        <v>341</v>
      </c>
      <c r="E69" s="32" t="s">
        <v>7043</v>
      </c>
    </row>
    <row r="70" ht="132">
      <c r="A70" s="1" t="s">
        <v>342</v>
      </c>
      <c r="E70" s="27" t="s">
        <v>7044</v>
      </c>
    </row>
    <row r="71">
      <c r="A71" s="1" t="s">
        <v>333</v>
      </c>
      <c r="B71" s="1">
        <v>16</v>
      </c>
      <c r="C71" s="26" t="s">
        <v>7045</v>
      </c>
      <c r="D71" t="s">
        <v>345</v>
      </c>
      <c r="E71" s="27" t="s">
        <v>7046</v>
      </c>
      <c r="F71" s="28" t="s">
        <v>476</v>
      </c>
      <c r="G71" s="29">
        <v>223.67400000000001</v>
      </c>
      <c r="H71" s="28">
        <v>0</v>
      </c>
      <c r="I71" s="30">
        <f>ROUND(G71*H71,P4)</f>
        <v>0</v>
      </c>
      <c r="L71" s="30">
        <v>0</v>
      </c>
      <c r="M71" s="24">
        <f>ROUND(G71*L71,P4)</f>
        <v>0</v>
      </c>
      <c r="N71" s="25" t="s">
        <v>1011</v>
      </c>
      <c r="O71" s="31">
        <f>M71*AA71</f>
        <v>0</v>
      </c>
      <c r="P71" s="1">
        <v>3</v>
      </c>
      <c r="AA71" s="1">
        <f>IF(P71=1,$O$3,IF(P71=2,$O$4,$O$5))</f>
        <v>0</v>
      </c>
    </row>
    <row r="72">
      <c r="A72" s="1" t="s">
        <v>339</v>
      </c>
      <c r="E72" s="27" t="s">
        <v>3695</v>
      </c>
    </row>
    <row r="73" ht="66">
      <c r="A73" s="1" t="s">
        <v>341</v>
      </c>
      <c r="E73" s="32" t="s">
        <v>7047</v>
      </c>
    </row>
    <row r="74" ht="132">
      <c r="A74" s="1" t="s">
        <v>342</v>
      </c>
      <c r="E74" s="27" t="s">
        <v>7048</v>
      </c>
    </row>
    <row r="75" ht="26.4">
      <c r="A75" s="1" t="s">
        <v>333</v>
      </c>
      <c r="B75" s="1">
        <v>17</v>
      </c>
      <c r="C75" s="26" t="s">
        <v>7049</v>
      </c>
      <c r="D75" t="s">
        <v>345</v>
      </c>
      <c r="E75" s="27" t="s">
        <v>7050</v>
      </c>
      <c r="F75" s="28" t="s">
        <v>1462</v>
      </c>
      <c r="G75" s="29">
        <v>2556.7199999999998</v>
      </c>
      <c r="H75" s="28">
        <v>0</v>
      </c>
      <c r="I75" s="30">
        <f>ROUND(G75*H75,P4)</f>
        <v>0</v>
      </c>
      <c r="L75" s="30">
        <v>0</v>
      </c>
      <c r="M75" s="24">
        <f>ROUND(G75*L75,P4)</f>
        <v>0</v>
      </c>
      <c r="N75" s="25" t="s">
        <v>348</v>
      </c>
      <c r="O75" s="31">
        <f>M75*AA75</f>
        <v>0</v>
      </c>
      <c r="P75" s="1">
        <v>3</v>
      </c>
      <c r="AA75" s="1">
        <f>IF(P75=1,$O$3,IF(P75=2,$O$4,$O$5))</f>
        <v>0</v>
      </c>
    </row>
    <row r="76">
      <c r="A76" s="1" t="s">
        <v>339</v>
      </c>
      <c r="E76" s="27" t="s">
        <v>7051</v>
      </c>
    </row>
    <row r="77">
      <c r="A77" s="1" t="s">
        <v>341</v>
      </c>
      <c r="E77" s="32" t="s">
        <v>7052</v>
      </c>
    </row>
    <row r="78" ht="105.6">
      <c r="A78" s="1" t="s">
        <v>342</v>
      </c>
      <c r="E78" s="27" t="s">
        <v>7053</v>
      </c>
    </row>
    <row r="79">
      <c r="A79" s="1" t="s">
        <v>333</v>
      </c>
      <c r="B79" s="1">
        <v>18</v>
      </c>
      <c r="C79" s="26" t="s">
        <v>6989</v>
      </c>
      <c r="D79" t="s">
        <v>345</v>
      </c>
      <c r="E79" s="27" t="s">
        <v>6990</v>
      </c>
      <c r="F79" s="28" t="s">
        <v>476</v>
      </c>
      <c r="G79" s="29">
        <v>67.647000000000006</v>
      </c>
      <c r="H79" s="28">
        <v>0</v>
      </c>
      <c r="I79" s="30">
        <f>ROUND(G79*H79,P4)</f>
        <v>0</v>
      </c>
      <c r="L79" s="30">
        <v>0</v>
      </c>
      <c r="M79" s="24">
        <f>ROUND(G79*L79,P4)</f>
        <v>0</v>
      </c>
      <c r="N79" s="25" t="s">
        <v>348</v>
      </c>
      <c r="O79" s="31">
        <f>M79*AA79</f>
        <v>0</v>
      </c>
      <c r="P79" s="1">
        <v>3</v>
      </c>
      <c r="AA79" s="1">
        <f>IF(P79=1,$O$3,IF(P79=2,$O$4,$O$5))</f>
        <v>0</v>
      </c>
    </row>
    <row r="80">
      <c r="A80" s="1" t="s">
        <v>339</v>
      </c>
      <c r="E80" s="27" t="s">
        <v>7054</v>
      </c>
    </row>
    <row r="81">
      <c r="A81" s="1" t="s">
        <v>341</v>
      </c>
      <c r="E81" s="32" t="s">
        <v>7055</v>
      </c>
    </row>
    <row r="82" ht="145.2">
      <c r="A82" s="1" t="s">
        <v>342</v>
      </c>
      <c r="E82" s="27" t="s">
        <v>6993</v>
      </c>
    </row>
    <row r="83">
      <c r="A83" s="1" t="s">
        <v>333</v>
      </c>
      <c r="B83" s="1">
        <v>19</v>
      </c>
      <c r="C83" s="26" t="s">
        <v>6994</v>
      </c>
      <c r="D83" t="s">
        <v>345</v>
      </c>
      <c r="E83" s="27" t="s">
        <v>6995</v>
      </c>
      <c r="F83" s="28" t="s">
        <v>6519</v>
      </c>
      <c r="G83" s="29">
        <v>5</v>
      </c>
      <c r="H83" s="28">
        <v>0</v>
      </c>
      <c r="I83" s="30">
        <f>ROUND(G83*H83,P4)</f>
        <v>0</v>
      </c>
      <c r="L83" s="30">
        <v>0</v>
      </c>
      <c r="M83" s="24">
        <f>ROUND(G83*L83,P4)</f>
        <v>0</v>
      </c>
      <c r="N83" s="25"/>
      <c r="O83" s="31">
        <f>M83*AA83</f>
        <v>0</v>
      </c>
      <c r="P83" s="1">
        <v>3</v>
      </c>
      <c r="AA83" s="1">
        <f>IF(P83=1,$O$3,IF(P83=2,$O$4,$O$5))</f>
        <v>0</v>
      </c>
    </row>
    <row r="84">
      <c r="A84" s="1" t="s">
        <v>339</v>
      </c>
      <c r="E84" s="27" t="s">
        <v>7056</v>
      </c>
    </row>
    <row r="85">
      <c r="A85" s="1" t="s">
        <v>341</v>
      </c>
      <c r="E85" s="32" t="s">
        <v>7057</v>
      </c>
    </row>
    <row r="86" ht="198">
      <c r="A86" s="1" t="s">
        <v>342</v>
      </c>
      <c r="E86" s="27" t="s">
        <v>6335</v>
      </c>
    </row>
    <row r="87">
      <c r="A87" s="1" t="s">
        <v>333</v>
      </c>
      <c r="B87" s="1">
        <v>20</v>
      </c>
      <c r="C87" s="26" t="s">
        <v>6998</v>
      </c>
      <c r="D87" t="s">
        <v>345</v>
      </c>
      <c r="E87" s="27" t="s">
        <v>6999</v>
      </c>
      <c r="F87" s="28" t="s">
        <v>361</v>
      </c>
      <c r="G87" s="29">
        <v>17</v>
      </c>
      <c r="H87" s="28">
        <v>0</v>
      </c>
      <c r="I87" s="30">
        <f>ROUND(G87*H87,P4)</f>
        <v>0</v>
      </c>
      <c r="L87" s="30">
        <v>0</v>
      </c>
      <c r="M87" s="24">
        <f>ROUND(G87*L87,P4)</f>
        <v>0</v>
      </c>
      <c r="N87" s="25" t="s">
        <v>348</v>
      </c>
      <c r="O87" s="31">
        <f>M87*AA87</f>
        <v>0</v>
      </c>
      <c r="P87" s="1">
        <v>3</v>
      </c>
      <c r="AA87" s="1">
        <f>IF(P87=1,$O$3,IF(P87=2,$O$4,$O$5))</f>
        <v>0</v>
      </c>
    </row>
    <row r="88">
      <c r="A88" s="1" t="s">
        <v>339</v>
      </c>
      <c r="E88" s="27" t="s">
        <v>7056</v>
      </c>
    </row>
    <row r="89">
      <c r="A89" s="1" t="s">
        <v>341</v>
      </c>
      <c r="E89" s="32" t="s">
        <v>7058</v>
      </c>
    </row>
    <row r="90" ht="237.6">
      <c r="A90" s="1" t="s">
        <v>342</v>
      </c>
      <c r="E90" s="27" t="s">
        <v>7001</v>
      </c>
    </row>
    <row r="91">
      <c r="A91" s="1" t="s">
        <v>333</v>
      </c>
      <c r="B91" s="1">
        <v>21</v>
      </c>
      <c r="C91" s="26" t="s">
        <v>7059</v>
      </c>
      <c r="D91" t="s">
        <v>345</v>
      </c>
      <c r="E91" s="27" t="s">
        <v>7060</v>
      </c>
      <c r="F91" s="28" t="s">
        <v>476</v>
      </c>
      <c r="G91" s="29">
        <v>47.353999999999999</v>
      </c>
      <c r="H91" s="28">
        <v>0</v>
      </c>
      <c r="I91" s="30">
        <f>ROUND(G91*H91,P4)</f>
        <v>0</v>
      </c>
      <c r="L91" s="30">
        <v>0</v>
      </c>
      <c r="M91" s="24">
        <f>ROUND(G91*L91,P4)</f>
        <v>0</v>
      </c>
      <c r="N91" s="25" t="s">
        <v>1011</v>
      </c>
      <c r="O91" s="31">
        <f>M91*AA91</f>
        <v>0</v>
      </c>
      <c r="P91" s="1">
        <v>3</v>
      </c>
      <c r="AA91" s="1">
        <f>IF(P91=1,$O$3,IF(P91=2,$O$4,$O$5))</f>
        <v>0</v>
      </c>
    </row>
    <row r="92">
      <c r="A92" s="1" t="s">
        <v>339</v>
      </c>
      <c r="E92" s="27" t="s">
        <v>7061</v>
      </c>
    </row>
    <row r="93">
      <c r="A93" s="1" t="s">
        <v>341</v>
      </c>
      <c r="E93" s="32" t="s">
        <v>7062</v>
      </c>
    </row>
    <row r="94" ht="132">
      <c r="A94" s="1" t="s">
        <v>342</v>
      </c>
      <c r="E94" s="27" t="s">
        <v>7048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COUNTIFS(L8:L14,"=0",A8:A14,"P")+COUNTIFS(L8:L14,"",A8:A14,"P")+SUM(Q8:Q14)</f>
        <v>0</v>
      </c>
    </row>
    <row r="8">
      <c r="A8" s="1" t="s">
        <v>328</v>
      </c>
      <c r="C8" s="22" t="s">
        <v>7063</v>
      </c>
      <c r="E8" s="23" t="s">
        <v>217</v>
      </c>
      <c r="L8" s="24">
        <f>L9</f>
        <v>0</v>
      </c>
      <c r="M8" s="24">
        <f>M9</f>
        <v>0</v>
      </c>
      <c r="N8" s="25"/>
    </row>
    <row r="9">
      <c r="A9" s="1" t="s">
        <v>330</v>
      </c>
      <c r="C9" s="22" t="s">
        <v>331</v>
      </c>
      <c r="E9" s="23" t="s">
        <v>7063</v>
      </c>
      <c r="L9" s="24">
        <f>SUMIFS(L10:L13,A10:A13,"P")</f>
        <v>0</v>
      </c>
      <c r="M9" s="24">
        <f>SUMIFS(M10:M13,A10:A13,"P")</f>
        <v>0</v>
      </c>
      <c r="N9" s="25"/>
    </row>
    <row r="10">
      <c r="A10" s="1" t="s">
        <v>333</v>
      </c>
      <c r="B10" s="1">
        <v>1</v>
      </c>
      <c r="C10" s="26" t="s">
        <v>6568</v>
      </c>
      <c r="D10" t="s">
        <v>345</v>
      </c>
      <c r="E10" s="27" t="s">
        <v>7064</v>
      </c>
      <c r="F10" s="28" t="s">
        <v>6519</v>
      </c>
      <c r="G10" s="29">
        <v>1</v>
      </c>
      <c r="H10" s="28">
        <v>0</v>
      </c>
      <c r="I10" s="30">
        <f>ROUND(G10*H10,P4)</f>
        <v>0</v>
      </c>
      <c r="L10" s="30">
        <v>0</v>
      </c>
      <c r="M10" s="24">
        <f>ROUND(G10*L10,P4)</f>
        <v>0</v>
      </c>
      <c r="N10" s="25" t="s">
        <v>1011</v>
      </c>
      <c r="O10" s="31">
        <f>M10*AA10</f>
        <v>0</v>
      </c>
      <c r="P10" s="1">
        <v>3</v>
      </c>
      <c r="AA10" s="1">
        <f>IF(P10=1,$O$3,IF(P10=2,$O$4,$O$5))</f>
        <v>0</v>
      </c>
    </row>
    <row r="11">
      <c r="A11" s="1" t="s">
        <v>339</v>
      </c>
      <c r="E11" s="27" t="s">
        <v>7065</v>
      </c>
    </row>
    <row r="12">
      <c r="A12" s="1" t="s">
        <v>341</v>
      </c>
      <c r="E12" s="32" t="s">
        <v>6571</v>
      </c>
    </row>
    <row r="13">
      <c r="A13" s="1" t="s">
        <v>342</v>
      </c>
      <c r="E13" s="27" t="s">
        <v>6572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COUNTIFS(L8:L123,"=0",A8:A123,"P")+COUNTIFS(L8:L123,"",A8:A123,"P")+SUM(Q8:Q123)</f>
        <v>0</v>
      </c>
    </row>
    <row r="8">
      <c r="A8" s="1" t="s">
        <v>328</v>
      </c>
      <c r="C8" s="22" t="s">
        <v>7066</v>
      </c>
      <c r="E8" s="23" t="s">
        <v>219</v>
      </c>
      <c r="L8" s="24">
        <f>L9+L46</f>
        <v>0</v>
      </c>
      <c r="M8" s="24">
        <f>M9+M46</f>
        <v>0</v>
      </c>
      <c r="N8" s="25"/>
    </row>
    <row r="9">
      <c r="A9" s="1" t="s">
        <v>330</v>
      </c>
      <c r="C9" s="22" t="s">
        <v>331</v>
      </c>
      <c r="E9" s="23" t="s">
        <v>3811</v>
      </c>
      <c r="L9" s="24">
        <f>SUMIFS(L10:L45,A10:A45,"P")</f>
        <v>0</v>
      </c>
      <c r="M9" s="24">
        <f>SUMIFS(M10:M45,A10:A45,"P")</f>
        <v>0</v>
      </c>
      <c r="N9" s="25"/>
    </row>
    <row r="10">
      <c r="A10" s="1" t="s">
        <v>333</v>
      </c>
      <c r="B10" s="1">
        <v>1</v>
      </c>
      <c r="C10" s="26" t="s">
        <v>6909</v>
      </c>
      <c r="D10" t="s">
        <v>345</v>
      </c>
      <c r="E10" s="27" t="s">
        <v>6910</v>
      </c>
      <c r="F10" s="28" t="s">
        <v>481</v>
      </c>
      <c r="G10" s="29">
        <v>125.76300000000001</v>
      </c>
      <c r="H10" s="28">
        <v>0</v>
      </c>
      <c r="I10" s="30">
        <f>ROUND(G10*H10,P4)</f>
        <v>0</v>
      </c>
      <c r="L10" s="30">
        <v>0</v>
      </c>
      <c r="M10" s="24">
        <f>ROUND(G10*L10,P4)</f>
        <v>0</v>
      </c>
      <c r="N10" s="25" t="s">
        <v>348</v>
      </c>
      <c r="O10" s="31">
        <f>M10*AA10</f>
        <v>0</v>
      </c>
      <c r="P10" s="1">
        <v>3</v>
      </c>
      <c r="AA10" s="1">
        <f>IF(P10=1,$O$3,IF(P10=2,$O$4,$O$5))</f>
        <v>0</v>
      </c>
    </row>
    <row r="11">
      <c r="A11" s="1" t="s">
        <v>339</v>
      </c>
      <c r="E11" s="27" t="s">
        <v>7067</v>
      </c>
    </row>
    <row r="12" ht="52.8">
      <c r="A12" s="1" t="s">
        <v>341</v>
      </c>
      <c r="E12" s="32" t="s">
        <v>7068</v>
      </c>
    </row>
    <row r="13" ht="356.4">
      <c r="A13" s="1" t="s">
        <v>342</v>
      </c>
      <c r="E13" s="27" t="s">
        <v>485</v>
      </c>
    </row>
    <row r="14">
      <c r="A14" s="1" t="s">
        <v>333</v>
      </c>
      <c r="B14" s="1">
        <v>2</v>
      </c>
      <c r="C14" s="26" t="s">
        <v>6913</v>
      </c>
      <c r="D14" t="s">
        <v>345</v>
      </c>
      <c r="E14" s="27" t="s">
        <v>6914</v>
      </c>
      <c r="F14" s="28" t="s">
        <v>481</v>
      </c>
      <c r="G14" s="29">
        <v>1.956</v>
      </c>
      <c r="H14" s="28">
        <v>0</v>
      </c>
      <c r="I14" s="30">
        <f>ROUND(G14*H14,P4)</f>
        <v>0</v>
      </c>
      <c r="L14" s="30">
        <v>0</v>
      </c>
      <c r="M14" s="24">
        <f>ROUND(G14*L14,P4)</f>
        <v>0</v>
      </c>
      <c r="N14" s="25" t="s">
        <v>348</v>
      </c>
      <c r="O14" s="31">
        <f>M14*AA14</f>
        <v>0</v>
      </c>
      <c r="P14" s="1">
        <v>3</v>
      </c>
      <c r="AA14" s="1">
        <f>IF(P14=1,$O$3,IF(P14=2,$O$4,$O$5))</f>
        <v>0</v>
      </c>
    </row>
    <row r="15">
      <c r="A15" s="1" t="s">
        <v>339</v>
      </c>
      <c r="E15" s="27" t="s">
        <v>6915</v>
      </c>
    </row>
    <row r="16">
      <c r="A16" s="1" t="s">
        <v>341</v>
      </c>
      <c r="E16" s="32" t="s">
        <v>7069</v>
      </c>
    </row>
    <row r="17" ht="409.5">
      <c r="A17" s="1" t="s">
        <v>342</v>
      </c>
      <c r="E17" s="27" t="s">
        <v>6917</v>
      </c>
    </row>
    <row r="18">
      <c r="A18" s="1" t="s">
        <v>333</v>
      </c>
      <c r="B18" s="1">
        <v>3</v>
      </c>
      <c r="C18" s="26" t="s">
        <v>6296</v>
      </c>
      <c r="D18" t="s">
        <v>345</v>
      </c>
      <c r="E18" s="27" t="s">
        <v>6297</v>
      </c>
      <c r="F18" s="28" t="s">
        <v>481</v>
      </c>
      <c r="G18" s="29">
        <v>12.411</v>
      </c>
      <c r="H18" s="28">
        <v>0</v>
      </c>
      <c r="I18" s="30">
        <f>ROUND(G18*H18,P4)</f>
        <v>0</v>
      </c>
      <c r="L18" s="30">
        <v>0</v>
      </c>
      <c r="M18" s="24">
        <f>ROUND(G18*L18,P4)</f>
        <v>0</v>
      </c>
      <c r="N18" s="25" t="s">
        <v>348</v>
      </c>
      <c r="O18" s="31">
        <f>M18*AA18</f>
        <v>0</v>
      </c>
      <c r="P18" s="1">
        <v>3</v>
      </c>
      <c r="AA18" s="1">
        <f>IF(P18=1,$O$3,IF(P18=2,$O$4,$O$5))</f>
        <v>0</v>
      </c>
    </row>
    <row r="19">
      <c r="A19" s="1" t="s">
        <v>339</v>
      </c>
      <c r="E19" s="27" t="s">
        <v>6918</v>
      </c>
    </row>
    <row r="20" ht="66">
      <c r="A20" s="1" t="s">
        <v>341</v>
      </c>
      <c r="E20" s="32" t="s">
        <v>7070</v>
      </c>
    </row>
    <row r="21" ht="382.8">
      <c r="A21" s="1" t="s">
        <v>342</v>
      </c>
      <c r="E21" s="27" t="s">
        <v>2341</v>
      </c>
    </row>
    <row r="22">
      <c r="A22" s="1" t="s">
        <v>333</v>
      </c>
      <c r="B22" s="1">
        <v>4</v>
      </c>
      <c r="C22" s="26" t="s">
        <v>5391</v>
      </c>
      <c r="D22" t="s">
        <v>345</v>
      </c>
      <c r="E22" s="27" t="s">
        <v>5392</v>
      </c>
      <c r="F22" s="28" t="s">
        <v>481</v>
      </c>
      <c r="G22" s="29">
        <v>105.196</v>
      </c>
      <c r="H22" s="28">
        <v>0</v>
      </c>
      <c r="I22" s="30">
        <f>ROUND(G22*H22,P4)</f>
        <v>0</v>
      </c>
      <c r="L22" s="30">
        <v>0</v>
      </c>
      <c r="M22" s="24">
        <f>ROUND(G22*L22,P4)</f>
        <v>0</v>
      </c>
      <c r="N22" s="25" t="s">
        <v>348</v>
      </c>
      <c r="O22" s="31">
        <f>M22*AA22</f>
        <v>0</v>
      </c>
      <c r="P22" s="1">
        <v>3</v>
      </c>
      <c r="AA22" s="1">
        <f>IF(P22=1,$O$3,IF(P22=2,$O$4,$O$5))</f>
        <v>0</v>
      </c>
    </row>
    <row r="23">
      <c r="A23" s="1" t="s">
        <v>339</v>
      </c>
      <c r="E23" s="27" t="s">
        <v>7071</v>
      </c>
    </row>
    <row r="24" ht="39.6">
      <c r="A24" s="1" t="s">
        <v>341</v>
      </c>
      <c r="E24" s="32" t="s">
        <v>7072</v>
      </c>
    </row>
    <row r="25" ht="382.8">
      <c r="A25" s="1" t="s">
        <v>342</v>
      </c>
      <c r="E25" s="27" t="s">
        <v>3827</v>
      </c>
    </row>
    <row r="26">
      <c r="A26" s="1" t="s">
        <v>333</v>
      </c>
      <c r="B26" s="1">
        <v>5</v>
      </c>
      <c r="C26" s="26" t="s">
        <v>5395</v>
      </c>
      <c r="D26" t="s">
        <v>345</v>
      </c>
      <c r="E26" s="27" t="s">
        <v>5396</v>
      </c>
      <c r="F26" s="28" t="s">
        <v>337</v>
      </c>
      <c r="G26" s="29">
        <v>9.8520000000000003</v>
      </c>
      <c r="H26" s="28">
        <v>0</v>
      </c>
      <c r="I26" s="30">
        <f>ROUND(G26*H26,P4)</f>
        <v>0</v>
      </c>
      <c r="L26" s="30">
        <v>0</v>
      </c>
      <c r="M26" s="24">
        <f>ROUND(G26*L26,P4)</f>
        <v>0</v>
      </c>
      <c r="N26" s="25" t="s">
        <v>348</v>
      </c>
      <c r="O26" s="31">
        <f>M26*AA26</f>
        <v>0</v>
      </c>
      <c r="P26" s="1">
        <v>3</v>
      </c>
      <c r="AA26" s="1">
        <f>IF(P26=1,$O$3,IF(P26=2,$O$4,$O$5))</f>
        <v>0</v>
      </c>
    </row>
    <row r="27">
      <c r="A27" s="1" t="s">
        <v>339</v>
      </c>
      <c r="E27" s="27" t="s">
        <v>7073</v>
      </c>
    </row>
    <row r="28">
      <c r="A28" s="1" t="s">
        <v>341</v>
      </c>
      <c r="E28" s="32" t="s">
        <v>7074</v>
      </c>
    </row>
    <row r="29" ht="316.8">
      <c r="A29" s="1" t="s">
        <v>342</v>
      </c>
      <c r="E29" s="27" t="s">
        <v>5398</v>
      </c>
    </row>
    <row r="30">
      <c r="A30" s="1" t="s">
        <v>333</v>
      </c>
      <c r="B30" s="1">
        <v>6</v>
      </c>
      <c r="C30" s="26" t="s">
        <v>6924</v>
      </c>
      <c r="D30" t="s">
        <v>345</v>
      </c>
      <c r="E30" s="27" t="s">
        <v>6925</v>
      </c>
      <c r="F30" s="28" t="s">
        <v>481</v>
      </c>
      <c r="G30" s="29">
        <v>10.257999999999999</v>
      </c>
      <c r="H30" s="28">
        <v>0</v>
      </c>
      <c r="I30" s="30">
        <f>ROUND(G30*H30,P4)</f>
        <v>0</v>
      </c>
      <c r="L30" s="30">
        <v>0</v>
      </c>
      <c r="M30" s="24">
        <f>ROUND(G30*L30,P4)</f>
        <v>0</v>
      </c>
      <c r="N30" s="25" t="s">
        <v>348</v>
      </c>
      <c r="O30" s="31">
        <f>M30*AA30</f>
        <v>0</v>
      </c>
      <c r="P30" s="1">
        <v>3</v>
      </c>
      <c r="AA30" s="1">
        <f>IF(P30=1,$O$3,IF(P30=2,$O$4,$O$5))</f>
        <v>0</v>
      </c>
    </row>
    <row r="31">
      <c r="A31" s="1" t="s">
        <v>339</v>
      </c>
      <c r="E31" s="27" t="s">
        <v>7016</v>
      </c>
    </row>
    <row r="32">
      <c r="A32" s="1" t="s">
        <v>341</v>
      </c>
      <c r="E32" s="32" t="s">
        <v>7075</v>
      </c>
    </row>
    <row r="33" ht="382.8">
      <c r="A33" s="1" t="s">
        <v>342</v>
      </c>
      <c r="E33" s="27" t="s">
        <v>2341</v>
      </c>
    </row>
    <row r="34">
      <c r="A34" s="1" t="s">
        <v>333</v>
      </c>
      <c r="B34" s="1">
        <v>7</v>
      </c>
      <c r="C34" s="26" t="s">
        <v>6928</v>
      </c>
      <c r="D34" t="s">
        <v>345</v>
      </c>
      <c r="E34" s="27" t="s">
        <v>6929</v>
      </c>
      <c r="F34" s="28" t="s">
        <v>361</v>
      </c>
      <c r="G34" s="29">
        <v>112.16</v>
      </c>
      <c r="H34" s="28">
        <v>0</v>
      </c>
      <c r="I34" s="30">
        <f>ROUND(G34*H34,P4)</f>
        <v>0</v>
      </c>
      <c r="L34" s="30">
        <v>0</v>
      </c>
      <c r="M34" s="24">
        <f>ROUND(G34*L34,P4)</f>
        <v>0</v>
      </c>
      <c r="N34" s="25" t="s">
        <v>348</v>
      </c>
      <c r="O34" s="31">
        <f>M34*AA34</f>
        <v>0</v>
      </c>
      <c r="P34" s="1">
        <v>3</v>
      </c>
      <c r="AA34" s="1">
        <f>IF(P34=1,$O$3,IF(P34=2,$O$4,$O$5))</f>
        <v>0</v>
      </c>
    </row>
    <row r="35">
      <c r="A35" s="1" t="s">
        <v>339</v>
      </c>
      <c r="E35" s="27" t="s">
        <v>7076</v>
      </c>
    </row>
    <row r="36">
      <c r="A36" s="1" t="s">
        <v>341</v>
      </c>
      <c r="E36" s="32" t="s">
        <v>7077</v>
      </c>
    </row>
    <row r="37" ht="92.4">
      <c r="A37" s="1" t="s">
        <v>342</v>
      </c>
      <c r="E37" s="27" t="s">
        <v>5390</v>
      </c>
    </row>
    <row r="38">
      <c r="A38" s="1" t="s">
        <v>333</v>
      </c>
      <c r="B38" s="1">
        <v>8</v>
      </c>
      <c r="C38" s="26" t="s">
        <v>6932</v>
      </c>
      <c r="D38" t="s">
        <v>345</v>
      </c>
      <c r="E38" s="27" t="s">
        <v>6933</v>
      </c>
      <c r="F38" s="28" t="s">
        <v>355</v>
      </c>
      <c r="G38" s="29">
        <v>264</v>
      </c>
      <c r="H38" s="28">
        <v>0</v>
      </c>
      <c r="I38" s="30">
        <f>ROUND(G38*H38,P4)</f>
        <v>0</v>
      </c>
      <c r="L38" s="30">
        <v>0</v>
      </c>
      <c r="M38" s="24">
        <f>ROUND(G38*L38,P4)</f>
        <v>0</v>
      </c>
      <c r="N38" s="25" t="s">
        <v>348</v>
      </c>
      <c r="O38" s="31">
        <f>M38*AA38</f>
        <v>0</v>
      </c>
      <c r="P38" s="1">
        <v>3</v>
      </c>
      <c r="AA38" s="1">
        <f>IF(P38=1,$O$3,IF(P38=2,$O$4,$O$5))</f>
        <v>0</v>
      </c>
    </row>
    <row r="39">
      <c r="A39" s="1" t="s">
        <v>339</v>
      </c>
      <c r="E39" s="27" t="s">
        <v>6934</v>
      </c>
    </row>
    <row r="40">
      <c r="A40" s="1" t="s">
        <v>341</v>
      </c>
      <c r="E40" s="32" t="s">
        <v>7078</v>
      </c>
    </row>
    <row r="41" ht="92.4">
      <c r="A41" s="1" t="s">
        <v>342</v>
      </c>
      <c r="E41" s="27" t="s">
        <v>5189</v>
      </c>
    </row>
    <row r="42">
      <c r="A42" s="1" t="s">
        <v>333</v>
      </c>
      <c r="B42" s="1">
        <v>9</v>
      </c>
      <c r="C42" s="26" t="s">
        <v>6936</v>
      </c>
      <c r="D42" t="s">
        <v>345</v>
      </c>
      <c r="E42" s="27" t="s">
        <v>6937</v>
      </c>
      <c r="F42" s="28" t="s">
        <v>481</v>
      </c>
      <c r="G42" s="29">
        <v>0.45900000000000002</v>
      </c>
      <c r="H42" s="28">
        <v>0</v>
      </c>
      <c r="I42" s="30">
        <f>ROUND(G42*H42,P4)</f>
        <v>0</v>
      </c>
      <c r="L42" s="30">
        <v>0</v>
      </c>
      <c r="M42" s="24">
        <f>ROUND(G42*L42,P4)</f>
        <v>0</v>
      </c>
      <c r="N42" s="25" t="s">
        <v>348</v>
      </c>
      <c r="O42" s="31">
        <f>M42*AA42</f>
        <v>0</v>
      </c>
      <c r="P42" s="1">
        <v>3</v>
      </c>
      <c r="AA42" s="1">
        <f>IF(P42=1,$O$3,IF(P42=2,$O$4,$O$5))</f>
        <v>0</v>
      </c>
    </row>
    <row r="43">
      <c r="A43" s="1" t="s">
        <v>339</v>
      </c>
      <c r="E43" s="27" t="s">
        <v>7079</v>
      </c>
    </row>
    <row r="44" ht="26.4">
      <c r="A44" s="1" t="s">
        <v>341</v>
      </c>
      <c r="E44" s="32" t="s">
        <v>7080</v>
      </c>
    </row>
    <row r="45" ht="79.2">
      <c r="A45" s="1" t="s">
        <v>342</v>
      </c>
      <c r="E45" s="27" t="s">
        <v>4135</v>
      </c>
    </row>
    <row r="46">
      <c r="A46" s="1" t="s">
        <v>330</v>
      </c>
      <c r="C46" s="22" t="s">
        <v>351</v>
      </c>
      <c r="E46" s="23" t="s">
        <v>3820</v>
      </c>
      <c r="L46" s="24">
        <f>SUMIFS(L47:L122,A47:A122,"P")</f>
        <v>0</v>
      </c>
      <c r="M46" s="24">
        <f>SUMIFS(M47:M122,A47:A122,"P")</f>
        <v>0</v>
      </c>
      <c r="N46" s="25"/>
    </row>
    <row r="47">
      <c r="A47" s="1" t="s">
        <v>333</v>
      </c>
      <c r="B47" s="1">
        <v>10</v>
      </c>
      <c r="C47" s="26" t="s">
        <v>6940</v>
      </c>
      <c r="D47" t="s">
        <v>345</v>
      </c>
      <c r="E47" s="27" t="s">
        <v>7023</v>
      </c>
      <c r="F47" s="28" t="s">
        <v>337</v>
      </c>
      <c r="G47" s="29">
        <v>136.38399999999999</v>
      </c>
      <c r="H47" s="28">
        <v>0</v>
      </c>
      <c r="I47" s="30">
        <f>ROUND(G47*H47,P4)</f>
        <v>0</v>
      </c>
      <c r="L47" s="30">
        <v>0</v>
      </c>
      <c r="M47" s="24">
        <f>ROUND(G47*L47,P4)</f>
        <v>0</v>
      </c>
      <c r="N47" s="25" t="s">
        <v>1011</v>
      </c>
      <c r="O47" s="31">
        <f>M47*AA47</f>
        <v>0</v>
      </c>
      <c r="P47" s="1">
        <v>3</v>
      </c>
      <c r="AA47" s="1">
        <f>IF(P47=1,$O$3,IF(P47=2,$O$4,$O$5))</f>
        <v>0</v>
      </c>
    </row>
    <row r="48">
      <c r="A48" s="1" t="s">
        <v>339</v>
      </c>
      <c r="E48" s="27" t="s">
        <v>7024</v>
      </c>
    </row>
    <row r="49" ht="52.8">
      <c r="A49" s="1" t="s">
        <v>341</v>
      </c>
      <c r="E49" s="32" t="s">
        <v>7081</v>
      </c>
    </row>
    <row r="50" ht="290.4">
      <c r="A50" s="1" t="s">
        <v>342</v>
      </c>
      <c r="E50" s="27" t="s">
        <v>6944</v>
      </c>
    </row>
    <row r="51">
      <c r="A51" s="1" t="s">
        <v>333</v>
      </c>
      <c r="B51" s="1">
        <v>11</v>
      </c>
      <c r="C51" s="26" t="s">
        <v>6945</v>
      </c>
      <c r="D51" t="s">
        <v>345</v>
      </c>
      <c r="E51" s="27" t="s">
        <v>6946</v>
      </c>
      <c r="F51" s="28" t="s">
        <v>476</v>
      </c>
      <c r="G51" s="29">
        <v>2934.4000000000001</v>
      </c>
      <c r="H51" s="28">
        <v>0</v>
      </c>
      <c r="I51" s="30">
        <f>ROUND(G51*H51,P4)</f>
        <v>0</v>
      </c>
      <c r="L51" s="30">
        <v>0</v>
      </c>
      <c r="M51" s="24">
        <f>ROUND(G51*L51,P4)</f>
        <v>0</v>
      </c>
      <c r="N51" s="25" t="s">
        <v>348</v>
      </c>
      <c r="O51" s="31">
        <f>M51*AA51</f>
        <v>0</v>
      </c>
      <c r="P51" s="1">
        <v>3</v>
      </c>
      <c r="AA51" s="1">
        <f>IF(P51=1,$O$3,IF(P51=2,$O$4,$O$5))</f>
        <v>0</v>
      </c>
    </row>
    <row r="52">
      <c r="A52" s="1" t="s">
        <v>339</v>
      </c>
      <c r="E52" s="27" t="s">
        <v>7082</v>
      </c>
    </row>
    <row r="53" ht="52.8">
      <c r="A53" s="1" t="s">
        <v>341</v>
      </c>
      <c r="E53" s="32" t="s">
        <v>7083</v>
      </c>
    </row>
    <row r="54" ht="105.6">
      <c r="A54" s="1" t="s">
        <v>342</v>
      </c>
      <c r="E54" s="27" t="s">
        <v>5275</v>
      </c>
    </row>
    <row r="55">
      <c r="A55" s="1" t="s">
        <v>333</v>
      </c>
      <c r="B55" s="1">
        <v>12</v>
      </c>
      <c r="C55" s="26" t="s">
        <v>7028</v>
      </c>
      <c r="D55" t="s">
        <v>345</v>
      </c>
      <c r="E55" s="27" t="s">
        <v>7029</v>
      </c>
      <c r="F55" s="28" t="s">
        <v>476</v>
      </c>
      <c r="G55" s="29">
        <v>1462.8</v>
      </c>
      <c r="H55" s="28">
        <v>0</v>
      </c>
      <c r="I55" s="30">
        <f>ROUND(G55*H55,P4)</f>
        <v>0</v>
      </c>
      <c r="L55" s="30">
        <v>0</v>
      </c>
      <c r="M55" s="24">
        <f>ROUND(G55*L55,P4)</f>
        <v>0</v>
      </c>
      <c r="N55" s="25" t="s">
        <v>348</v>
      </c>
      <c r="O55" s="31">
        <f>M55*AA55</f>
        <v>0</v>
      </c>
      <c r="P55" s="1">
        <v>3</v>
      </c>
      <c r="AA55" s="1">
        <f>IF(P55=1,$O$3,IF(P55=2,$O$4,$O$5))</f>
        <v>0</v>
      </c>
    </row>
    <row r="56" ht="26.4">
      <c r="A56" s="1" t="s">
        <v>339</v>
      </c>
      <c r="E56" s="27" t="s">
        <v>7030</v>
      </c>
    </row>
    <row r="57">
      <c r="A57" s="1" t="s">
        <v>341</v>
      </c>
      <c r="E57" s="32" t="s">
        <v>7084</v>
      </c>
    </row>
    <row r="58" ht="250.8">
      <c r="A58" s="1" t="s">
        <v>342</v>
      </c>
      <c r="E58" s="27" t="s">
        <v>7032</v>
      </c>
    </row>
    <row r="59">
      <c r="A59" s="1" t="s">
        <v>333</v>
      </c>
      <c r="B59" s="1">
        <v>13</v>
      </c>
      <c r="C59" s="26" t="s">
        <v>7033</v>
      </c>
      <c r="D59" t="s">
        <v>345</v>
      </c>
      <c r="E59" s="27" t="s">
        <v>7034</v>
      </c>
      <c r="F59" s="28" t="s">
        <v>476</v>
      </c>
      <c r="G59" s="29">
        <v>765.32000000000005</v>
      </c>
      <c r="H59" s="28">
        <v>0</v>
      </c>
      <c r="I59" s="30">
        <f>ROUND(G59*H59,P4)</f>
        <v>0</v>
      </c>
      <c r="L59" s="30">
        <v>0</v>
      </c>
      <c r="M59" s="24">
        <f>ROUND(G59*L59,P4)</f>
        <v>0</v>
      </c>
      <c r="N59" s="25" t="s">
        <v>1011</v>
      </c>
      <c r="O59" s="31">
        <f>M59*AA59</f>
        <v>0</v>
      </c>
      <c r="P59" s="1">
        <v>3</v>
      </c>
      <c r="AA59" s="1">
        <f>IF(P59=1,$O$3,IF(P59=2,$O$4,$O$5))</f>
        <v>0</v>
      </c>
    </row>
    <row r="60">
      <c r="A60" s="1" t="s">
        <v>339</v>
      </c>
      <c r="E60" s="27" t="s">
        <v>7035</v>
      </c>
    </row>
    <row r="61">
      <c r="A61" s="1" t="s">
        <v>341</v>
      </c>
      <c r="E61" s="32" t="s">
        <v>7085</v>
      </c>
    </row>
    <row r="62" ht="52.8">
      <c r="A62" s="1" t="s">
        <v>342</v>
      </c>
      <c r="E62" s="27" t="s">
        <v>7037</v>
      </c>
    </row>
    <row r="63">
      <c r="A63" s="1" t="s">
        <v>333</v>
      </c>
      <c r="B63" s="1">
        <v>14</v>
      </c>
      <c r="C63" s="26" t="s">
        <v>3313</v>
      </c>
      <c r="D63" t="s">
        <v>345</v>
      </c>
      <c r="E63" s="27" t="s">
        <v>7038</v>
      </c>
      <c r="F63" s="28" t="s">
        <v>476</v>
      </c>
      <c r="G63" s="29">
        <v>765.32000000000005</v>
      </c>
      <c r="H63" s="28">
        <v>0</v>
      </c>
      <c r="I63" s="30">
        <f>ROUND(G63*H63,P4)</f>
        <v>0</v>
      </c>
      <c r="L63" s="30">
        <v>0</v>
      </c>
      <c r="M63" s="24">
        <f>ROUND(G63*L63,P4)</f>
        <v>0</v>
      </c>
      <c r="N63" s="25" t="s">
        <v>1011</v>
      </c>
      <c r="O63" s="31">
        <f>M63*AA63</f>
        <v>0</v>
      </c>
      <c r="P63" s="1">
        <v>3</v>
      </c>
      <c r="AA63" s="1">
        <f>IF(P63=1,$O$3,IF(P63=2,$O$4,$O$5))</f>
        <v>0</v>
      </c>
    </row>
    <row r="64">
      <c r="A64" s="1" t="s">
        <v>339</v>
      </c>
      <c r="E64" s="27" t="s">
        <v>7039</v>
      </c>
    </row>
    <row r="65">
      <c r="A65" s="1" t="s">
        <v>341</v>
      </c>
      <c r="E65" s="32" t="s">
        <v>7085</v>
      </c>
    </row>
    <row r="66" ht="52.8">
      <c r="A66" s="1" t="s">
        <v>342</v>
      </c>
      <c r="E66" s="27" t="s">
        <v>6972</v>
      </c>
    </row>
    <row r="67">
      <c r="A67" s="1" t="s">
        <v>333</v>
      </c>
      <c r="B67" s="1">
        <v>15</v>
      </c>
      <c r="C67" s="26" t="s">
        <v>7040</v>
      </c>
      <c r="D67" t="s">
        <v>345</v>
      </c>
      <c r="E67" s="27" t="s">
        <v>7041</v>
      </c>
      <c r="F67" s="28" t="s">
        <v>361</v>
      </c>
      <c r="G67" s="29">
        <v>212</v>
      </c>
      <c r="H67" s="28">
        <v>0</v>
      </c>
      <c r="I67" s="30">
        <f>ROUND(G67*H67,P4)</f>
        <v>0</v>
      </c>
      <c r="L67" s="30">
        <v>0</v>
      </c>
      <c r="M67" s="24">
        <f>ROUND(G67*L67,P4)</f>
        <v>0</v>
      </c>
      <c r="N67" s="25" t="s">
        <v>1011</v>
      </c>
      <c r="O67" s="31">
        <f>M67*AA67</f>
        <v>0</v>
      </c>
      <c r="P67" s="1">
        <v>3</v>
      </c>
      <c r="AA67" s="1">
        <f>IF(P67=1,$O$3,IF(P67=2,$O$4,$O$5))</f>
        <v>0</v>
      </c>
    </row>
    <row r="68">
      <c r="A68" s="1" t="s">
        <v>339</v>
      </c>
      <c r="E68" s="27" t="s">
        <v>7042</v>
      </c>
    </row>
    <row r="69">
      <c r="A69" s="1" t="s">
        <v>341</v>
      </c>
      <c r="E69" s="32" t="s">
        <v>7086</v>
      </c>
    </row>
    <row r="70" ht="132">
      <c r="A70" s="1" t="s">
        <v>342</v>
      </c>
      <c r="E70" s="27" t="s">
        <v>7044</v>
      </c>
    </row>
    <row r="71">
      <c r="A71" s="1" t="s">
        <v>333</v>
      </c>
      <c r="B71" s="1">
        <v>16</v>
      </c>
      <c r="C71" s="26" t="s">
        <v>7087</v>
      </c>
      <c r="D71" t="s">
        <v>345</v>
      </c>
      <c r="E71" s="27" t="s">
        <v>7088</v>
      </c>
      <c r="F71" s="28" t="s">
        <v>476</v>
      </c>
      <c r="G71" s="29">
        <v>127.2</v>
      </c>
      <c r="H71" s="28">
        <v>0</v>
      </c>
      <c r="I71" s="30">
        <f>ROUND(G71*H71,P4)</f>
        <v>0</v>
      </c>
      <c r="L71" s="30">
        <v>0</v>
      </c>
      <c r="M71" s="24">
        <f>ROUND(G71*L71,P4)</f>
        <v>0</v>
      </c>
      <c r="N71" s="25" t="s">
        <v>348</v>
      </c>
      <c r="O71" s="31">
        <f>M71*AA71</f>
        <v>0</v>
      </c>
      <c r="P71" s="1">
        <v>3</v>
      </c>
      <c r="AA71" s="1">
        <f>IF(P71=1,$O$3,IF(P71=2,$O$4,$O$5))</f>
        <v>0</v>
      </c>
    </row>
    <row r="72">
      <c r="A72" s="1" t="s">
        <v>339</v>
      </c>
      <c r="E72" s="27" t="s">
        <v>7089</v>
      </c>
    </row>
    <row r="73">
      <c r="A73" s="1" t="s">
        <v>341</v>
      </c>
      <c r="E73" s="32" t="s">
        <v>7090</v>
      </c>
    </row>
    <row r="74" ht="92.4">
      <c r="A74" s="1" t="s">
        <v>342</v>
      </c>
      <c r="E74" s="27" t="s">
        <v>7091</v>
      </c>
    </row>
    <row r="75">
      <c r="A75" s="1" t="s">
        <v>333</v>
      </c>
      <c r="B75" s="1">
        <v>17</v>
      </c>
      <c r="C75" s="26" t="s">
        <v>7092</v>
      </c>
      <c r="D75" t="s">
        <v>345</v>
      </c>
      <c r="E75" s="27" t="s">
        <v>7093</v>
      </c>
      <c r="F75" s="28" t="s">
        <v>6519</v>
      </c>
      <c r="G75" s="29">
        <v>26</v>
      </c>
      <c r="H75" s="28">
        <v>0</v>
      </c>
      <c r="I75" s="30">
        <f>ROUND(G75*H75,P4)</f>
        <v>0</v>
      </c>
      <c r="L75" s="30">
        <v>0</v>
      </c>
      <c r="M75" s="24">
        <f>ROUND(G75*L75,P4)</f>
        <v>0</v>
      </c>
      <c r="N75" s="25" t="s">
        <v>1011</v>
      </c>
      <c r="O75" s="31">
        <f>M75*AA75</f>
        <v>0</v>
      </c>
      <c r="P75" s="1">
        <v>3</v>
      </c>
      <c r="AA75" s="1">
        <f>IF(P75=1,$O$3,IF(P75=2,$O$4,$O$5))</f>
        <v>0</v>
      </c>
    </row>
    <row r="76">
      <c r="A76" s="1" t="s">
        <v>339</v>
      </c>
      <c r="E76" s="27" t="s">
        <v>7094</v>
      </c>
    </row>
    <row r="77">
      <c r="A77" s="1" t="s">
        <v>341</v>
      </c>
      <c r="E77" s="32" t="s">
        <v>7095</v>
      </c>
    </row>
    <row r="78">
      <c r="A78" s="1" t="s">
        <v>342</v>
      </c>
      <c r="E78" s="27" t="s">
        <v>7096</v>
      </c>
    </row>
    <row r="79" ht="26.4">
      <c r="A79" s="1" t="s">
        <v>333</v>
      </c>
      <c r="B79" s="1">
        <v>18</v>
      </c>
      <c r="C79" s="26" t="s">
        <v>7049</v>
      </c>
      <c r="D79" t="s">
        <v>345</v>
      </c>
      <c r="E79" s="27" t="s">
        <v>7050</v>
      </c>
      <c r="F79" s="28" t="s">
        <v>1462</v>
      </c>
      <c r="G79" s="29">
        <v>3465.2159999999999</v>
      </c>
      <c r="H79" s="28">
        <v>0</v>
      </c>
      <c r="I79" s="30">
        <f>ROUND(G79*H79,P4)</f>
        <v>0</v>
      </c>
      <c r="L79" s="30">
        <v>0</v>
      </c>
      <c r="M79" s="24">
        <f>ROUND(G79*L79,P4)</f>
        <v>0</v>
      </c>
      <c r="N79" s="25" t="s">
        <v>348</v>
      </c>
      <c r="O79" s="31">
        <f>M79*AA79</f>
        <v>0</v>
      </c>
      <c r="P79" s="1">
        <v>3</v>
      </c>
      <c r="AA79" s="1">
        <f>IF(P79=1,$O$3,IF(P79=2,$O$4,$O$5))</f>
        <v>0</v>
      </c>
    </row>
    <row r="80">
      <c r="A80" s="1" t="s">
        <v>339</v>
      </c>
      <c r="E80" s="27" t="s">
        <v>7097</v>
      </c>
    </row>
    <row r="81">
      <c r="A81" s="1" t="s">
        <v>341</v>
      </c>
      <c r="E81" s="32" t="s">
        <v>7098</v>
      </c>
    </row>
    <row r="82" ht="105.6">
      <c r="A82" s="1" t="s">
        <v>342</v>
      </c>
      <c r="E82" s="27" t="s">
        <v>7053</v>
      </c>
    </row>
    <row r="83">
      <c r="A83" s="1" t="s">
        <v>333</v>
      </c>
      <c r="B83" s="1">
        <v>19</v>
      </c>
      <c r="C83" s="26" t="s">
        <v>6989</v>
      </c>
      <c r="D83" t="s">
        <v>331</v>
      </c>
      <c r="E83" s="27" t="s">
        <v>6990</v>
      </c>
      <c r="F83" s="28" t="s">
        <v>476</v>
      </c>
      <c r="G83" s="29">
        <v>99.263999999999996</v>
      </c>
      <c r="H83" s="28">
        <v>0</v>
      </c>
      <c r="I83" s="30">
        <f>ROUND(G83*H83,P4)</f>
        <v>0</v>
      </c>
      <c r="L83" s="30">
        <v>0</v>
      </c>
      <c r="M83" s="24">
        <f>ROUND(G83*L83,P4)</f>
        <v>0</v>
      </c>
      <c r="N83" s="25" t="s">
        <v>348</v>
      </c>
      <c r="O83" s="31">
        <f>M83*AA83</f>
        <v>0</v>
      </c>
      <c r="P83" s="1">
        <v>3</v>
      </c>
      <c r="AA83" s="1">
        <f>IF(P83=1,$O$3,IF(P83=2,$O$4,$O$5))</f>
        <v>0</v>
      </c>
    </row>
    <row r="84">
      <c r="A84" s="1" t="s">
        <v>339</v>
      </c>
      <c r="E84" s="27" t="s">
        <v>7054</v>
      </c>
    </row>
    <row r="85">
      <c r="A85" s="1" t="s">
        <v>341</v>
      </c>
      <c r="E85" s="32" t="s">
        <v>7099</v>
      </c>
    </row>
    <row r="86" ht="145.2">
      <c r="A86" s="1" t="s">
        <v>342</v>
      </c>
      <c r="E86" s="27" t="s">
        <v>6993</v>
      </c>
    </row>
    <row r="87">
      <c r="A87" s="1" t="s">
        <v>333</v>
      </c>
      <c r="B87" s="1">
        <v>20</v>
      </c>
      <c r="C87" s="26" t="s">
        <v>7100</v>
      </c>
      <c r="D87" t="s">
        <v>351</v>
      </c>
      <c r="E87" s="27" t="s">
        <v>6990</v>
      </c>
      <c r="F87" s="28" t="s">
        <v>361</v>
      </c>
      <c r="G87" s="29">
        <v>424</v>
      </c>
      <c r="H87" s="28">
        <v>0</v>
      </c>
      <c r="I87" s="30">
        <f>ROUND(G87*H87,P4)</f>
        <v>0</v>
      </c>
      <c r="L87" s="30">
        <v>0</v>
      </c>
      <c r="M87" s="24">
        <f>ROUND(G87*L87,P4)</f>
        <v>0</v>
      </c>
      <c r="N87" s="25"/>
      <c r="O87" s="31">
        <f>M87*AA87</f>
        <v>0</v>
      </c>
      <c r="P87" s="1">
        <v>3</v>
      </c>
      <c r="AA87" s="1">
        <f>IF(P87=1,$O$3,IF(P87=2,$O$4,$O$5))</f>
        <v>0</v>
      </c>
    </row>
    <row r="88">
      <c r="A88" s="1" t="s">
        <v>339</v>
      </c>
      <c r="E88" s="27" t="s">
        <v>7054</v>
      </c>
    </row>
    <row r="89">
      <c r="A89" s="1" t="s">
        <v>341</v>
      </c>
      <c r="E89" s="32" t="s">
        <v>7101</v>
      </c>
    </row>
    <row r="90" ht="145.2">
      <c r="A90" s="1" t="s">
        <v>342</v>
      </c>
      <c r="E90" s="27" t="s">
        <v>6993</v>
      </c>
    </row>
    <row r="91" ht="26.4">
      <c r="A91" s="1" t="s">
        <v>333</v>
      </c>
      <c r="B91" s="1">
        <v>21</v>
      </c>
      <c r="C91" s="26" t="s">
        <v>7102</v>
      </c>
      <c r="D91" t="s">
        <v>345</v>
      </c>
      <c r="E91" s="27" t="s">
        <v>7103</v>
      </c>
      <c r="F91" s="28" t="s">
        <v>6519</v>
      </c>
      <c r="G91" s="29">
        <v>12</v>
      </c>
      <c r="H91" s="28">
        <v>0</v>
      </c>
      <c r="I91" s="30">
        <f>ROUND(G91*H91,P4)</f>
        <v>0</v>
      </c>
      <c r="L91" s="30">
        <v>0</v>
      </c>
      <c r="M91" s="24">
        <f>ROUND(G91*L91,P4)</f>
        <v>0</v>
      </c>
      <c r="N91" s="25"/>
      <c r="O91" s="31">
        <f>M91*AA91</f>
        <v>0</v>
      </c>
      <c r="P91" s="1">
        <v>3</v>
      </c>
      <c r="AA91" s="1">
        <f>IF(P91=1,$O$3,IF(P91=2,$O$4,$O$5))</f>
        <v>0</v>
      </c>
    </row>
    <row r="92">
      <c r="A92" s="1" t="s">
        <v>339</v>
      </c>
      <c r="E92" s="27" t="s">
        <v>7056</v>
      </c>
    </row>
    <row r="93">
      <c r="A93" s="1" t="s">
        <v>341</v>
      </c>
      <c r="E93" s="32" t="s">
        <v>7104</v>
      </c>
    </row>
    <row r="94" ht="105.6">
      <c r="A94" s="1" t="s">
        <v>342</v>
      </c>
      <c r="E94" s="27" t="s">
        <v>1443</v>
      </c>
    </row>
    <row r="95">
      <c r="A95" s="1" t="s">
        <v>333</v>
      </c>
      <c r="B95" s="1">
        <v>22</v>
      </c>
      <c r="C95" s="26" t="s">
        <v>6998</v>
      </c>
      <c r="D95" t="s">
        <v>345</v>
      </c>
      <c r="E95" s="27" t="s">
        <v>6999</v>
      </c>
      <c r="F95" s="28" t="s">
        <v>361</v>
      </c>
      <c r="G95" s="29">
        <v>48</v>
      </c>
      <c r="H95" s="28">
        <v>0</v>
      </c>
      <c r="I95" s="30">
        <f>ROUND(G95*H95,P4)</f>
        <v>0</v>
      </c>
      <c r="L95" s="30">
        <v>0</v>
      </c>
      <c r="M95" s="24">
        <f>ROUND(G95*L95,P4)</f>
        <v>0</v>
      </c>
      <c r="N95" s="25" t="s">
        <v>348</v>
      </c>
      <c r="O95" s="31">
        <f>M95*AA95</f>
        <v>0</v>
      </c>
      <c r="P95" s="1">
        <v>3</v>
      </c>
      <c r="AA95" s="1">
        <f>IF(P95=1,$O$3,IF(P95=2,$O$4,$O$5))</f>
        <v>0</v>
      </c>
    </row>
    <row r="96">
      <c r="A96" s="1" t="s">
        <v>339</v>
      </c>
      <c r="E96" s="27" t="s">
        <v>7056</v>
      </c>
    </row>
    <row r="97">
      <c r="A97" s="1" t="s">
        <v>341</v>
      </c>
      <c r="E97" s="32" t="s">
        <v>7105</v>
      </c>
    </row>
    <row r="98" ht="237.6">
      <c r="A98" s="1" t="s">
        <v>342</v>
      </c>
      <c r="E98" s="27" t="s">
        <v>7001</v>
      </c>
    </row>
    <row r="99">
      <c r="A99" s="1" t="s">
        <v>333</v>
      </c>
      <c r="B99" s="1">
        <v>23</v>
      </c>
      <c r="C99" s="26" t="s">
        <v>6978</v>
      </c>
      <c r="D99" t="s">
        <v>345</v>
      </c>
      <c r="E99" s="27" t="s">
        <v>7106</v>
      </c>
      <c r="F99" s="28" t="s">
        <v>347</v>
      </c>
      <c r="G99" s="29">
        <v>1</v>
      </c>
      <c r="H99" s="28">
        <v>0</v>
      </c>
      <c r="I99" s="30">
        <f>ROUND(G99*H99,P4)</f>
        <v>0</v>
      </c>
      <c r="L99" s="30">
        <v>0</v>
      </c>
      <c r="M99" s="24">
        <f>ROUND(G99*L99,P4)</f>
        <v>0</v>
      </c>
      <c r="N99" s="25" t="s">
        <v>1011</v>
      </c>
      <c r="O99" s="31">
        <f>M99*AA99</f>
        <v>0</v>
      </c>
      <c r="P99" s="1">
        <v>3</v>
      </c>
      <c r="AA99" s="1">
        <f>IF(P99=1,$O$3,IF(P99=2,$O$4,$O$5))</f>
        <v>0</v>
      </c>
    </row>
    <row r="100">
      <c r="A100" s="1" t="s">
        <v>339</v>
      </c>
      <c r="E100" s="27" t="s">
        <v>7107</v>
      </c>
    </row>
    <row r="101">
      <c r="A101" s="1" t="s">
        <v>341</v>
      </c>
      <c r="E101" s="32" t="s">
        <v>6981</v>
      </c>
    </row>
    <row r="102" ht="132">
      <c r="A102" s="1" t="s">
        <v>342</v>
      </c>
      <c r="E102" s="27" t="s">
        <v>3190</v>
      </c>
    </row>
    <row r="103">
      <c r="A103" s="1" t="s">
        <v>333</v>
      </c>
      <c r="B103" s="1">
        <v>24</v>
      </c>
      <c r="C103" s="26" t="s">
        <v>7108</v>
      </c>
      <c r="D103" t="s">
        <v>345</v>
      </c>
      <c r="E103" s="27" t="s">
        <v>7109</v>
      </c>
      <c r="F103" s="28" t="s">
        <v>1462</v>
      </c>
      <c r="G103" s="29">
        <v>1939.924</v>
      </c>
      <c r="H103" s="28">
        <v>0</v>
      </c>
      <c r="I103" s="30">
        <f>ROUND(G103*H103,P4)</f>
        <v>0</v>
      </c>
      <c r="L103" s="30">
        <v>0</v>
      </c>
      <c r="M103" s="24">
        <f>ROUND(G103*L103,P4)</f>
        <v>0</v>
      </c>
      <c r="N103" s="25" t="s">
        <v>1011</v>
      </c>
      <c r="O103" s="31">
        <f>M103*AA103</f>
        <v>0</v>
      </c>
      <c r="P103" s="1">
        <v>3</v>
      </c>
      <c r="AA103" s="1">
        <f>IF(P103=1,$O$3,IF(P103=2,$O$4,$O$5))</f>
        <v>0</v>
      </c>
    </row>
    <row r="104" ht="26.4">
      <c r="A104" s="1" t="s">
        <v>339</v>
      </c>
      <c r="E104" s="27" t="s">
        <v>7110</v>
      </c>
    </row>
    <row r="105" ht="26.4">
      <c r="A105" s="1" t="s">
        <v>341</v>
      </c>
      <c r="E105" s="32" t="s">
        <v>7111</v>
      </c>
    </row>
    <row r="106" ht="105.6">
      <c r="A106" s="1" t="s">
        <v>342</v>
      </c>
      <c r="E106" s="27" t="s">
        <v>1464</v>
      </c>
    </row>
    <row r="107">
      <c r="A107" s="1" t="s">
        <v>333</v>
      </c>
      <c r="B107" s="1">
        <v>25</v>
      </c>
      <c r="C107" s="26" t="s">
        <v>6973</v>
      </c>
      <c r="D107" t="s">
        <v>345</v>
      </c>
      <c r="E107" s="27" t="s">
        <v>6974</v>
      </c>
      <c r="F107" s="28" t="s">
        <v>476</v>
      </c>
      <c r="G107" s="29">
        <v>103.14</v>
      </c>
      <c r="H107" s="28">
        <v>0</v>
      </c>
      <c r="I107" s="30">
        <f>ROUND(G107*H107,P4)</f>
        <v>0</v>
      </c>
      <c r="L107" s="30">
        <v>0</v>
      </c>
      <c r="M107" s="24">
        <f>ROUND(G107*L107,P4)</f>
        <v>0</v>
      </c>
      <c r="N107" s="25" t="s">
        <v>348</v>
      </c>
      <c r="O107" s="31">
        <f>M107*AA107</f>
        <v>0</v>
      </c>
      <c r="P107" s="1">
        <v>3</v>
      </c>
      <c r="AA107" s="1">
        <f>IF(P107=1,$O$3,IF(P107=2,$O$4,$O$5))</f>
        <v>0</v>
      </c>
    </row>
    <row r="108">
      <c r="A108" s="1" t="s">
        <v>339</v>
      </c>
      <c r="E108" s="27" t="s">
        <v>7112</v>
      </c>
    </row>
    <row r="109">
      <c r="A109" s="1" t="s">
        <v>341</v>
      </c>
      <c r="E109" s="32" t="s">
        <v>7113</v>
      </c>
    </row>
    <row r="110" ht="250.8">
      <c r="A110" s="1" t="s">
        <v>342</v>
      </c>
      <c r="E110" s="27" t="s">
        <v>6977</v>
      </c>
    </row>
    <row r="111">
      <c r="A111" s="1" t="s">
        <v>333</v>
      </c>
      <c r="B111" s="1">
        <v>26</v>
      </c>
      <c r="C111" s="26" t="s">
        <v>7114</v>
      </c>
      <c r="D111" t="s">
        <v>345</v>
      </c>
      <c r="E111" s="27" t="s">
        <v>7115</v>
      </c>
      <c r="F111" s="28" t="s">
        <v>476</v>
      </c>
      <c r="G111" s="29">
        <v>34.32</v>
      </c>
      <c r="H111" s="28">
        <v>0</v>
      </c>
      <c r="I111" s="30">
        <f>ROUND(G111*H111,P4)</f>
        <v>0</v>
      </c>
      <c r="L111" s="30">
        <v>0</v>
      </c>
      <c r="M111" s="24">
        <f>ROUND(G111*L111,P4)</f>
        <v>0</v>
      </c>
      <c r="N111" s="25" t="s">
        <v>1011</v>
      </c>
      <c r="O111" s="31">
        <f>M111*AA111</f>
        <v>0</v>
      </c>
      <c r="P111" s="1">
        <v>3</v>
      </c>
      <c r="AA111" s="1">
        <f>IF(P111=1,$O$3,IF(P111=2,$O$4,$O$5))</f>
        <v>0</v>
      </c>
    </row>
    <row r="112">
      <c r="A112" s="1" t="s">
        <v>339</v>
      </c>
      <c r="E112" s="27" t="s">
        <v>7116</v>
      </c>
    </row>
    <row r="113">
      <c r="A113" s="1" t="s">
        <v>341</v>
      </c>
      <c r="E113" s="32" t="s">
        <v>7117</v>
      </c>
    </row>
    <row r="114" ht="39.6">
      <c r="A114" s="1" t="s">
        <v>342</v>
      </c>
      <c r="E114" s="27" t="s">
        <v>7118</v>
      </c>
    </row>
    <row r="115" ht="26.4">
      <c r="A115" s="1" t="s">
        <v>333</v>
      </c>
      <c r="B115" s="1">
        <v>27</v>
      </c>
      <c r="C115" s="26" t="s">
        <v>7119</v>
      </c>
      <c r="D115" t="s">
        <v>345</v>
      </c>
      <c r="E115" s="27" t="s">
        <v>7120</v>
      </c>
      <c r="F115" s="28" t="s">
        <v>361</v>
      </c>
      <c r="G115" s="29">
        <v>424</v>
      </c>
      <c r="H115" s="28">
        <v>0</v>
      </c>
      <c r="I115" s="30">
        <f>ROUND(G115*H115,P4)</f>
        <v>0</v>
      </c>
      <c r="L115" s="30">
        <v>0</v>
      </c>
      <c r="M115" s="24">
        <f>ROUND(G115*L115,P4)</f>
        <v>0</v>
      </c>
      <c r="N115" s="25" t="s">
        <v>348</v>
      </c>
      <c r="O115" s="31">
        <f>M115*AA115</f>
        <v>0</v>
      </c>
      <c r="P115" s="1">
        <v>3</v>
      </c>
      <c r="AA115" s="1">
        <f>IF(P115=1,$O$3,IF(P115=2,$O$4,$O$5))</f>
        <v>0</v>
      </c>
    </row>
    <row r="116">
      <c r="A116" s="1" t="s">
        <v>339</v>
      </c>
      <c r="E116" s="27" t="s">
        <v>7121</v>
      </c>
    </row>
    <row r="117">
      <c r="A117" s="1" t="s">
        <v>341</v>
      </c>
      <c r="E117" s="32" t="s">
        <v>7101</v>
      </c>
    </row>
    <row r="118" ht="105.6">
      <c r="A118" s="1" t="s">
        <v>342</v>
      </c>
      <c r="E118" s="27" t="s">
        <v>2405</v>
      </c>
    </row>
    <row r="119" ht="26.4">
      <c r="A119" s="1" t="s">
        <v>333</v>
      </c>
      <c r="B119" s="1">
        <v>28</v>
      </c>
      <c r="C119" s="26" t="s">
        <v>7122</v>
      </c>
      <c r="D119" t="s">
        <v>345</v>
      </c>
      <c r="E119" s="27" t="s">
        <v>7123</v>
      </c>
      <c r="F119" s="28" t="s">
        <v>361</v>
      </c>
      <c r="G119" s="29">
        <v>424</v>
      </c>
      <c r="H119" s="28">
        <v>0</v>
      </c>
      <c r="I119" s="30">
        <f>ROUND(G119*H119,P4)</f>
        <v>0</v>
      </c>
      <c r="L119" s="30">
        <v>0</v>
      </c>
      <c r="M119" s="24">
        <f>ROUND(G119*L119,P4)</f>
        <v>0</v>
      </c>
      <c r="N119" s="25" t="s">
        <v>348</v>
      </c>
      <c r="O119" s="31">
        <f>M119*AA119</f>
        <v>0</v>
      </c>
      <c r="P119" s="1">
        <v>3</v>
      </c>
      <c r="AA119" s="1">
        <f>IF(P119=1,$O$3,IF(P119=2,$O$4,$O$5))</f>
        <v>0</v>
      </c>
    </row>
    <row r="120">
      <c r="A120" s="1" t="s">
        <v>339</v>
      </c>
      <c r="E120" s="27" t="s">
        <v>7121</v>
      </c>
    </row>
    <row r="121">
      <c r="A121" s="1" t="s">
        <v>341</v>
      </c>
      <c r="E121" s="32" t="s">
        <v>7101</v>
      </c>
    </row>
    <row r="122" ht="105.6">
      <c r="A122" s="1" t="s">
        <v>342</v>
      </c>
      <c r="E122" s="27" t="s">
        <v>2405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220</v>
      </c>
      <c r="M3" s="20">
        <f>Rekapitulace!C114</f>
        <v>0</v>
      </c>
      <c r="N3" s="6" t="s">
        <v>3</v>
      </c>
      <c r="O3">
        <v>0</v>
      </c>
      <c r="P3">
        <v>2</v>
      </c>
    </row>
    <row r="4" ht="34.01575" customHeight="1">
      <c r="A4" s="16" t="s">
        <v>311</v>
      </c>
      <c r="B4" s="17" t="s">
        <v>312</v>
      </c>
      <c r="C4" s="18" t="s">
        <v>220</v>
      </c>
      <c r="D4" s="1"/>
      <c r="E4" s="17" t="s">
        <v>221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COUNTIFS(L8:L73,"=0",A8:A73,"P")+COUNTIFS(L8:L73,"",A8:A73,"P")+SUM(Q8:Q73)</f>
        <v>0</v>
      </c>
    </row>
    <row r="8">
      <c r="A8" s="1" t="s">
        <v>328</v>
      </c>
      <c r="C8" s="22" t="s">
        <v>7124</v>
      </c>
      <c r="E8" s="23" t="s">
        <v>223</v>
      </c>
      <c r="L8" s="24">
        <f>L9+L18+L23+L32</f>
        <v>0</v>
      </c>
      <c r="M8" s="24">
        <f>M9+M18+M23+M32</f>
        <v>0</v>
      </c>
      <c r="N8" s="25"/>
    </row>
    <row r="9">
      <c r="A9" s="1" t="s">
        <v>330</v>
      </c>
      <c r="C9" s="22" t="s">
        <v>331</v>
      </c>
      <c r="E9" s="23" t="s">
        <v>1352</v>
      </c>
      <c r="L9" s="24">
        <f>SUMIFS(L10:L17,A10:A17,"P")</f>
        <v>0</v>
      </c>
      <c r="M9" s="24">
        <f>SUMIFS(M10:M17,A10:A17,"P")</f>
        <v>0</v>
      </c>
      <c r="N9" s="25"/>
    </row>
    <row r="10">
      <c r="A10" s="1" t="s">
        <v>333</v>
      </c>
      <c r="B10" s="1">
        <v>1</v>
      </c>
      <c r="C10" s="26" t="s">
        <v>1372</v>
      </c>
      <c r="D10" t="s">
        <v>345</v>
      </c>
      <c r="E10" s="27" t="s">
        <v>1373</v>
      </c>
      <c r="F10" s="28" t="s">
        <v>481</v>
      </c>
      <c r="G10" s="29">
        <v>5.1020000000000003</v>
      </c>
      <c r="H10" s="28">
        <v>0</v>
      </c>
      <c r="I10" s="30">
        <f>ROUND(G10*H10,P4)</f>
        <v>0</v>
      </c>
      <c r="L10" s="30">
        <v>0</v>
      </c>
      <c r="M10" s="24">
        <f>ROUND(G10*L10,P4)</f>
        <v>0</v>
      </c>
      <c r="N10" s="25" t="s">
        <v>348</v>
      </c>
      <c r="O10" s="31">
        <f>M10*AA10</f>
        <v>0</v>
      </c>
      <c r="P10" s="1">
        <v>3</v>
      </c>
      <c r="AA10" s="1">
        <f>IF(P10=1,$O$3,IF(P10=2,$O$4,$O$5))</f>
        <v>0</v>
      </c>
    </row>
    <row r="11">
      <c r="A11" s="1" t="s">
        <v>339</v>
      </c>
      <c r="E11" s="27" t="s">
        <v>349</v>
      </c>
    </row>
    <row r="12" ht="26.4">
      <c r="A12" s="1" t="s">
        <v>341</v>
      </c>
      <c r="E12" s="32" t="s">
        <v>7125</v>
      </c>
    </row>
    <row r="13" ht="356.4">
      <c r="A13" s="1" t="s">
        <v>342</v>
      </c>
      <c r="E13" s="27" t="s">
        <v>485</v>
      </c>
    </row>
    <row r="14">
      <c r="A14" s="1" t="s">
        <v>333</v>
      </c>
      <c r="B14" s="1">
        <v>2</v>
      </c>
      <c r="C14" s="26" t="s">
        <v>493</v>
      </c>
      <c r="D14" t="s">
        <v>345</v>
      </c>
      <c r="E14" s="27" t="s">
        <v>494</v>
      </c>
      <c r="F14" s="28" t="s">
        <v>481</v>
      </c>
      <c r="G14" s="29">
        <v>1.181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7126</v>
      </c>
    </row>
    <row r="17" ht="264">
      <c r="A17" s="1" t="s">
        <v>342</v>
      </c>
      <c r="E17" s="27" t="s">
        <v>495</v>
      </c>
    </row>
    <row r="18">
      <c r="A18" s="1" t="s">
        <v>330</v>
      </c>
      <c r="C18" s="22" t="s">
        <v>486</v>
      </c>
      <c r="E18" s="23" t="s">
        <v>3835</v>
      </c>
      <c r="L18" s="24">
        <f>SUMIFS(L19:L22,A19:A22,"P")</f>
        <v>0</v>
      </c>
      <c r="M18" s="24">
        <f>SUMIFS(M19:M22,A19:A22,"P")</f>
        <v>0</v>
      </c>
      <c r="N18" s="25"/>
    </row>
    <row r="19">
      <c r="A19" s="1" t="s">
        <v>333</v>
      </c>
      <c r="B19" s="1">
        <v>3</v>
      </c>
      <c r="C19" s="26" t="s">
        <v>7127</v>
      </c>
      <c r="D19" t="s">
        <v>345</v>
      </c>
      <c r="E19" s="27" t="s">
        <v>7128</v>
      </c>
      <c r="F19" s="28" t="s">
        <v>481</v>
      </c>
      <c r="G19" s="29">
        <v>3.9209999999999998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7129</v>
      </c>
    </row>
    <row r="22" ht="316.8">
      <c r="A22" s="1" t="s">
        <v>342</v>
      </c>
      <c r="E22" s="27" t="s">
        <v>7130</v>
      </c>
    </row>
    <row r="23">
      <c r="A23" s="1" t="s">
        <v>330</v>
      </c>
      <c r="C23" s="22" t="s">
        <v>522</v>
      </c>
      <c r="E23" s="23" t="s">
        <v>7131</v>
      </c>
      <c r="L23" s="24">
        <f>SUMIFS(L24:L31,A24:A31,"P")</f>
        <v>0</v>
      </c>
      <c r="M23" s="24">
        <f>SUMIFS(M24:M31,A24:A31,"P")</f>
        <v>0</v>
      </c>
      <c r="N23" s="25"/>
    </row>
    <row r="24">
      <c r="A24" s="1" t="s">
        <v>333</v>
      </c>
      <c r="B24" s="1">
        <v>14</v>
      </c>
      <c r="C24" s="26" t="s">
        <v>5422</v>
      </c>
      <c r="D24" t="s">
        <v>345</v>
      </c>
      <c r="E24" s="27" t="s">
        <v>5423</v>
      </c>
      <c r="F24" s="28" t="s">
        <v>337</v>
      </c>
      <c r="G24" s="29">
        <v>0.998</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c r="E26" s="32" t="s">
        <v>7132</v>
      </c>
    </row>
    <row r="27" ht="118.8">
      <c r="A27" s="1" t="s">
        <v>342</v>
      </c>
      <c r="E27" s="27" t="s">
        <v>5426</v>
      </c>
    </row>
    <row r="28">
      <c r="A28" s="1" t="s">
        <v>333</v>
      </c>
      <c r="B28" s="1">
        <v>15</v>
      </c>
      <c r="C28" s="26" t="s">
        <v>7133</v>
      </c>
      <c r="D28" t="s">
        <v>345</v>
      </c>
      <c r="E28" s="27" t="s">
        <v>7134</v>
      </c>
      <c r="F28" s="28" t="s">
        <v>476</v>
      </c>
      <c r="G28" s="29">
        <v>23.399999999999999</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c r="E30" s="32" t="s">
        <v>7135</v>
      </c>
    </row>
    <row r="31" ht="105.6">
      <c r="A31" s="1" t="s">
        <v>342</v>
      </c>
      <c r="E31" s="27" t="s">
        <v>5275</v>
      </c>
    </row>
    <row r="32">
      <c r="A32" s="1" t="s">
        <v>330</v>
      </c>
      <c r="C32" s="22" t="s">
        <v>3667</v>
      </c>
      <c r="E32" s="23" t="s">
        <v>7136</v>
      </c>
      <c r="L32" s="24">
        <f>SUMIFS(L33:L72,A33:A72,"P")</f>
        <v>0</v>
      </c>
      <c r="M32" s="24">
        <f>SUMIFS(M33:M72,A33:A72,"P")</f>
        <v>0</v>
      </c>
      <c r="N32" s="25"/>
    </row>
    <row r="33">
      <c r="A33" s="1" t="s">
        <v>333</v>
      </c>
      <c r="B33" s="1">
        <v>4</v>
      </c>
      <c r="C33" s="26" t="s">
        <v>7137</v>
      </c>
      <c r="D33" t="s">
        <v>345</v>
      </c>
      <c r="E33" s="27" t="s">
        <v>7138</v>
      </c>
      <c r="F33" s="28" t="s">
        <v>476</v>
      </c>
      <c r="G33" s="29">
        <v>6.8399999999999999</v>
      </c>
      <c r="H33" s="28">
        <v>0</v>
      </c>
      <c r="I33" s="30">
        <f>ROUND(G33*H33,P4)</f>
        <v>0</v>
      </c>
      <c r="L33" s="30">
        <v>0</v>
      </c>
      <c r="M33" s="24">
        <f>ROUND(G33*L33,P4)</f>
        <v>0</v>
      </c>
      <c r="N33" s="25" t="s">
        <v>348</v>
      </c>
      <c r="O33" s="31">
        <f>M33*AA33</f>
        <v>0</v>
      </c>
      <c r="P33" s="1">
        <v>3</v>
      </c>
      <c r="AA33" s="1">
        <f>IF(P33=1,$O$3,IF(P33=2,$O$4,$O$5))</f>
        <v>0</v>
      </c>
    </row>
    <row r="34">
      <c r="A34" s="1" t="s">
        <v>339</v>
      </c>
      <c r="E34" s="27" t="s">
        <v>7139</v>
      </c>
    </row>
    <row r="35">
      <c r="A35" s="1" t="s">
        <v>341</v>
      </c>
      <c r="E35" s="32" t="s">
        <v>7140</v>
      </c>
    </row>
    <row r="36" ht="132">
      <c r="A36" s="1" t="s">
        <v>342</v>
      </c>
      <c r="E36" s="27" t="s">
        <v>3672</v>
      </c>
    </row>
    <row r="37">
      <c r="A37" s="1" t="s">
        <v>333</v>
      </c>
      <c r="B37" s="1">
        <v>5</v>
      </c>
      <c r="C37" s="26" t="s">
        <v>7141</v>
      </c>
      <c r="D37" t="s">
        <v>345</v>
      </c>
      <c r="E37" s="27" t="s">
        <v>7142</v>
      </c>
      <c r="F37" s="28" t="s">
        <v>476</v>
      </c>
      <c r="G37" s="29">
        <v>2.2799999999999998</v>
      </c>
      <c r="H37" s="28">
        <v>0</v>
      </c>
      <c r="I37" s="30">
        <f>ROUND(G37*H37,P4)</f>
        <v>0</v>
      </c>
      <c r="L37" s="30">
        <v>0</v>
      </c>
      <c r="M37" s="24">
        <f>ROUND(G37*L37,P4)</f>
        <v>0</v>
      </c>
      <c r="N37" s="25" t="s">
        <v>1011</v>
      </c>
      <c r="O37" s="31">
        <f>M37*AA37</f>
        <v>0</v>
      </c>
      <c r="P37" s="1">
        <v>3</v>
      </c>
      <c r="AA37" s="1">
        <f>IF(P37=1,$O$3,IF(P37=2,$O$4,$O$5))</f>
        <v>0</v>
      </c>
    </row>
    <row r="38">
      <c r="A38" s="1" t="s">
        <v>339</v>
      </c>
      <c r="E38" s="27" t="s">
        <v>7143</v>
      </c>
    </row>
    <row r="39">
      <c r="A39" s="1" t="s">
        <v>341</v>
      </c>
      <c r="E39" s="32" t="s">
        <v>7144</v>
      </c>
    </row>
    <row r="40" ht="66">
      <c r="A40" s="1" t="s">
        <v>342</v>
      </c>
      <c r="E40" s="27" t="s">
        <v>7145</v>
      </c>
    </row>
    <row r="41">
      <c r="A41" s="1" t="s">
        <v>333</v>
      </c>
      <c r="B41" s="1">
        <v>6</v>
      </c>
      <c r="C41" s="26" t="s">
        <v>7146</v>
      </c>
      <c r="D41" t="s">
        <v>345</v>
      </c>
      <c r="E41" s="27" t="s">
        <v>7147</v>
      </c>
      <c r="F41" s="28" t="s">
        <v>476</v>
      </c>
      <c r="G41" s="29">
        <v>0.71999999999999997</v>
      </c>
      <c r="H41" s="28">
        <v>0</v>
      </c>
      <c r="I41" s="30">
        <f>ROUND(G41*H41,P4)</f>
        <v>0</v>
      </c>
      <c r="L41" s="30">
        <v>0</v>
      </c>
      <c r="M41" s="24">
        <f>ROUND(G41*L41,P4)</f>
        <v>0</v>
      </c>
      <c r="N41" s="25" t="s">
        <v>348</v>
      </c>
      <c r="O41" s="31">
        <f>M41*AA41</f>
        <v>0</v>
      </c>
      <c r="P41" s="1">
        <v>3</v>
      </c>
      <c r="AA41" s="1">
        <f>IF(P41=1,$O$3,IF(P41=2,$O$4,$O$5))</f>
        <v>0</v>
      </c>
    </row>
    <row r="42">
      <c r="A42" s="1" t="s">
        <v>339</v>
      </c>
      <c r="E42" s="27" t="s">
        <v>7148</v>
      </c>
    </row>
    <row r="43">
      <c r="A43" s="1" t="s">
        <v>341</v>
      </c>
      <c r="E43" s="32" t="s">
        <v>7149</v>
      </c>
    </row>
    <row r="44" ht="132">
      <c r="A44" s="1" t="s">
        <v>342</v>
      </c>
      <c r="E44" s="27" t="s">
        <v>3672</v>
      </c>
    </row>
    <row r="45">
      <c r="A45" s="1" t="s">
        <v>333</v>
      </c>
      <c r="B45" s="1">
        <v>7</v>
      </c>
      <c r="C45" s="26" t="s">
        <v>7150</v>
      </c>
      <c r="D45" t="s">
        <v>345</v>
      </c>
      <c r="E45" s="27" t="s">
        <v>7151</v>
      </c>
      <c r="F45" s="28" t="s">
        <v>476</v>
      </c>
      <c r="G45" s="29">
        <v>1.0600000000000001</v>
      </c>
      <c r="H45" s="28">
        <v>0</v>
      </c>
      <c r="I45" s="30">
        <f>ROUND(G45*H45,P4)</f>
        <v>0</v>
      </c>
      <c r="L45" s="30">
        <v>0</v>
      </c>
      <c r="M45" s="24">
        <f>ROUND(G45*L45,P4)</f>
        <v>0</v>
      </c>
      <c r="N45" s="25" t="s">
        <v>1011</v>
      </c>
      <c r="O45" s="31">
        <f>M45*AA45</f>
        <v>0</v>
      </c>
      <c r="P45" s="1">
        <v>3</v>
      </c>
      <c r="AA45" s="1">
        <f>IF(P45=1,$O$3,IF(P45=2,$O$4,$O$5))</f>
        <v>0</v>
      </c>
    </row>
    <row r="46">
      <c r="A46" s="1" t="s">
        <v>339</v>
      </c>
      <c r="E46" s="27" t="s">
        <v>7152</v>
      </c>
    </row>
    <row r="47">
      <c r="A47" s="1" t="s">
        <v>341</v>
      </c>
      <c r="E47" s="32" t="s">
        <v>7153</v>
      </c>
    </row>
    <row r="48" ht="66">
      <c r="A48" s="1" t="s">
        <v>342</v>
      </c>
      <c r="E48" s="27" t="s">
        <v>7145</v>
      </c>
    </row>
    <row r="49">
      <c r="A49" s="1" t="s">
        <v>333</v>
      </c>
      <c r="B49" s="1">
        <v>8</v>
      </c>
      <c r="C49" s="26" t="s">
        <v>7154</v>
      </c>
      <c r="D49" t="s">
        <v>345</v>
      </c>
      <c r="E49" s="27" t="s">
        <v>7155</v>
      </c>
      <c r="F49" s="28" t="s">
        <v>476</v>
      </c>
      <c r="G49" s="29">
        <v>0.21199999999999999</v>
      </c>
      <c r="H49" s="28">
        <v>0</v>
      </c>
      <c r="I49" s="30">
        <f>ROUND(G49*H49,P4)</f>
        <v>0</v>
      </c>
      <c r="L49" s="30">
        <v>0</v>
      </c>
      <c r="M49" s="24">
        <f>ROUND(G49*L49,P4)</f>
        <v>0</v>
      </c>
      <c r="N49" s="25" t="s">
        <v>348</v>
      </c>
      <c r="O49" s="31">
        <f>M49*AA49</f>
        <v>0</v>
      </c>
      <c r="P49" s="1">
        <v>3</v>
      </c>
      <c r="AA49" s="1">
        <f>IF(P49=1,$O$3,IF(P49=2,$O$4,$O$5))</f>
        <v>0</v>
      </c>
    </row>
    <row r="50">
      <c r="A50" s="1" t="s">
        <v>339</v>
      </c>
      <c r="E50" s="27" t="s">
        <v>7156</v>
      </c>
    </row>
    <row r="51">
      <c r="A51" s="1" t="s">
        <v>341</v>
      </c>
      <c r="E51" s="32" t="s">
        <v>7157</v>
      </c>
    </row>
    <row r="52" ht="132">
      <c r="A52" s="1" t="s">
        <v>342</v>
      </c>
      <c r="E52" s="27" t="s">
        <v>3672</v>
      </c>
    </row>
    <row r="53">
      <c r="A53" s="1" t="s">
        <v>333</v>
      </c>
      <c r="B53" s="1">
        <v>9</v>
      </c>
      <c r="C53" s="26" t="s">
        <v>7158</v>
      </c>
      <c r="D53" t="s">
        <v>345</v>
      </c>
      <c r="E53" s="27" t="s">
        <v>7159</v>
      </c>
      <c r="F53" s="28" t="s">
        <v>476</v>
      </c>
      <c r="G53" s="29">
        <v>0.106</v>
      </c>
      <c r="H53" s="28">
        <v>0</v>
      </c>
      <c r="I53" s="30">
        <f>ROUND(G53*H53,P4)</f>
        <v>0</v>
      </c>
      <c r="L53" s="30">
        <v>0</v>
      </c>
      <c r="M53" s="24">
        <f>ROUND(G53*L53,P4)</f>
        <v>0</v>
      </c>
      <c r="N53" s="25" t="s">
        <v>1011</v>
      </c>
      <c r="O53" s="31">
        <f>M53*AA53</f>
        <v>0</v>
      </c>
      <c r="P53" s="1">
        <v>3</v>
      </c>
      <c r="AA53" s="1">
        <f>IF(P53=1,$O$3,IF(P53=2,$O$4,$O$5))</f>
        <v>0</v>
      </c>
    </row>
    <row r="54">
      <c r="A54" s="1" t="s">
        <v>339</v>
      </c>
      <c r="E54" s="27" t="s">
        <v>7160</v>
      </c>
    </row>
    <row r="55">
      <c r="A55" s="1" t="s">
        <v>341</v>
      </c>
      <c r="E55" s="32" t="s">
        <v>7161</v>
      </c>
    </row>
    <row r="56" ht="66">
      <c r="A56" s="1" t="s">
        <v>342</v>
      </c>
      <c r="E56" s="27" t="s">
        <v>7145</v>
      </c>
    </row>
    <row r="57">
      <c r="A57" s="1" t="s">
        <v>333</v>
      </c>
      <c r="B57" s="1">
        <v>10</v>
      </c>
      <c r="C57" s="26" t="s">
        <v>7162</v>
      </c>
      <c r="D57" t="s">
        <v>345</v>
      </c>
      <c r="E57" s="27" t="s">
        <v>7163</v>
      </c>
      <c r="F57" s="28" t="s">
        <v>476</v>
      </c>
      <c r="G57" s="29">
        <v>0.11600000000000001</v>
      </c>
      <c r="H57" s="28">
        <v>0</v>
      </c>
      <c r="I57" s="30">
        <f>ROUND(G57*H57,P4)</f>
        <v>0</v>
      </c>
      <c r="L57" s="30">
        <v>0</v>
      </c>
      <c r="M57" s="24">
        <f>ROUND(G57*L57,P4)</f>
        <v>0</v>
      </c>
      <c r="N57" s="25" t="s">
        <v>1011</v>
      </c>
      <c r="O57" s="31">
        <f>M57*AA57</f>
        <v>0</v>
      </c>
      <c r="P57" s="1">
        <v>3</v>
      </c>
      <c r="AA57" s="1">
        <f>IF(P57=1,$O$3,IF(P57=2,$O$4,$O$5))</f>
        <v>0</v>
      </c>
    </row>
    <row r="58">
      <c r="A58" s="1" t="s">
        <v>339</v>
      </c>
      <c r="E58" s="27" t="s">
        <v>7164</v>
      </c>
    </row>
    <row r="59">
      <c r="A59" s="1" t="s">
        <v>341</v>
      </c>
      <c r="E59" s="32" t="s">
        <v>7165</v>
      </c>
    </row>
    <row r="60" ht="66">
      <c r="A60" s="1" t="s">
        <v>342</v>
      </c>
      <c r="E60" s="27" t="s">
        <v>7145</v>
      </c>
    </row>
    <row r="61">
      <c r="A61" s="1" t="s">
        <v>333</v>
      </c>
      <c r="B61" s="1">
        <v>11</v>
      </c>
      <c r="C61" s="26" t="s">
        <v>7166</v>
      </c>
      <c r="D61" t="s">
        <v>345</v>
      </c>
      <c r="E61" s="27" t="s">
        <v>7167</v>
      </c>
      <c r="F61" s="28" t="s">
        <v>476</v>
      </c>
      <c r="G61" s="29">
        <v>0.11600000000000001</v>
      </c>
      <c r="H61" s="28">
        <v>0</v>
      </c>
      <c r="I61" s="30">
        <f>ROUND(G61*H61,P4)</f>
        <v>0</v>
      </c>
      <c r="L61" s="30">
        <v>0</v>
      </c>
      <c r="M61" s="24">
        <f>ROUND(G61*L61,P4)</f>
        <v>0</v>
      </c>
      <c r="N61" s="25" t="s">
        <v>1011</v>
      </c>
      <c r="O61" s="31">
        <f>M61*AA61</f>
        <v>0</v>
      </c>
      <c r="P61" s="1">
        <v>3</v>
      </c>
      <c r="AA61" s="1">
        <f>IF(P61=1,$O$3,IF(P61=2,$O$4,$O$5))</f>
        <v>0</v>
      </c>
    </row>
    <row r="62">
      <c r="A62" s="1" t="s">
        <v>339</v>
      </c>
      <c r="E62" s="27" t="s">
        <v>7168</v>
      </c>
    </row>
    <row r="63">
      <c r="A63" s="1" t="s">
        <v>341</v>
      </c>
      <c r="E63" s="32" t="s">
        <v>7165</v>
      </c>
    </row>
    <row r="64" ht="66">
      <c r="A64" s="1" t="s">
        <v>342</v>
      </c>
      <c r="E64" s="27" t="s">
        <v>7145</v>
      </c>
    </row>
    <row r="65" ht="26.4">
      <c r="A65" s="1" t="s">
        <v>333</v>
      </c>
      <c r="B65" s="1">
        <v>12</v>
      </c>
      <c r="C65" s="26" t="s">
        <v>7169</v>
      </c>
      <c r="D65" t="s">
        <v>345</v>
      </c>
      <c r="E65" s="27" t="s">
        <v>7170</v>
      </c>
      <c r="F65" s="28" t="s">
        <v>476</v>
      </c>
      <c r="G65" s="29">
        <v>0.11600000000000001</v>
      </c>
      <c r="H65" s="28">
        <v>0</v>
      </c>
      <c r="I65" s="30">
        <f>ROUND(G65*H65,P4)</f>
        <v>0</v>
      </c>
      <c r="L65" s="30">
        <v>0</v>
      </c>
      <c r="M65" s="24">
        <f>ROUND(G65*L65,P4)</f>
        <v>0</v>
      </c>
      <c r="N65" s="25" t="s">
        <v>348</v>
      </c>
      <c r="O65" s="31">
        <f>M65*AA65</f>
        <v>0</v>
      </c>
      <c r="P65" s="1">
        <v>3</v>
      </c>
      <c r="AA65" s="1">
        <f>IF(P65=1,$O$3,IF(P65=2,$O$4,$O$5))</f>
        <v>0</v>
      </c>
    </row>
    <row r="66">
      <c r="A66" s="1" t="s">
        <v>339</v>
      </c>
      <c r="E66" s="27" t="s">
        <v>7171</v>
      </c>
    </row>
    <row r="67">
      <c r="A67" s="1" t="s">
        <v>341</v>
      </c>
      <c r="E67" s="32" t="s">
        <v>7165</v>
      </c>
    </row>
    <row r="68" ht="132">
      <c r="A68" s="1" t="s">
        <v>342</v>
      </c>
      <c r="E68" s="27" t="s">
        <v>3672</v>
      </c>
    </row>
    <row r="69">
      <c r="A69" s="1" t="s">
        <v>333</v>
      </c>
      <c r="B69" s="1">
        <v>13</v>
      </c>
      <c r="C69" s="26" t="s">
        <v>7172</v>
      </c>
      <c r="D69" t="s">
        <v>345</v>
      </c>
      <c r="E69" s="27" t="s">
        <v>7173</v>
      </c>
      <c r="F69" s="28" t="s">
        <v>476</v>
      </c>
      <c r="G69" s="29">
        <v>1.224</v>
      </c>
      <c r="H69" s="28">
        <v>0</v>
      </c>
      <c r="I69" s="30">
        <f>ROUND(G69*H69,P4)</f>
        <v>0</v>
      </c>
      <c r="L69" s="30">
        <v>0</v>
      </c>
      <c r="M69" s="24">
        <f>ROUND(G69*L69,P4)</f>
        <v>0</v>
      </c>
      <c r="N69" s="25" t="s">
        <v>1011</v>
      </c>
      <c r="O69" s="31">
        <f>M69*AA69</f>
        <v>0</v>
      </c>
      <c r="P69" s="1">
        <v>3</v>
      </c>
      <c r="AA69" s="1">
        <f>IF(P69=1,$O$3,IF(P69=2,$O$4,$O$5))</f>
        <v>0</v>
      </c>
    </row>
    <row r="70">
      <c r="A70" s="1" t="s">
        <v>339</v>
      </c>
      <c r="E70" s="27" t="s">
        <v>7174</v>
      </c>
    </row>
    <row r="71">
      <c r="A71" s="1" t="s">
        <v>341</v>
      </c>
      <c r="E71" s="32" t="s">
        <v>7175</v>
      </c>
    </row>
    <row r="72" ht="66">
      <c r="A72" s="1" t="s">
        <v>342</v>
      </c>
      <c r="E72" s="27" t="s">
        <v>7145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220</v>
      </c>
      <c r="M3" s="20">
        <f>Rekapitulace!C114</f>
        <v>0</v>
      </c>
      <c r="N3" s="6" t="s">
        <v>3</v>
      </c>
      <c r="O3">
        <v>0</v>
      </c>
      <c r="P3">
        <v>2</v>
      </c>
    </row>
    <row r="4" ht="34.01575" customHeight="1">
      <c r="A4" s="16" t="s">
        <v>311</v>
      </c>
      <c r="B4" s="17" t="s">
        <v>312</v>
      </c>
      <c r="C4" s="18" t="s">
        <v>220</v>
      </c>
      <c r="D4" s="1"/>
      <c r="E4" s="17" t="s">
        <v>221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COUNTIFS(L8:L133,"=0",A8:A133,"P")+COUNTIFS(L8:L133,"",A8:A133,"P")+SUM(Q8:Q133)</f>
        <v>0</v>
      </c>
    </row>
    <row r="8">
      <c r="A8" s="1" t="s">
        <v>328</v>
      </c>
      <c r="C8" s="22" t="s">
        <v>7176</v>
      </c>
      <c r="E8" s="23" t="s">
        <v>225</v>
      </c>
      <c r="L8" s="24">
        <f>L9+L18+L23+L32</f>
        <v>0</v>
      </c>
      <c r="M8" s="24">
        <f>M9+M18+M23+M32</f>
        <v>0</v>
      </c>
      <c r="N8" s="25"/>
    </row>
    <row r="9">
      <c r="A9" s="1" t="s">
        <v>330</v>
      </c>
      <c r="C9" s="22" t="s">
        <v>331</v>
      </c>
      <c r="E9" s="23" t="s">
        <v>1352</v>
      </c>
      <c r="L9" s="24">
        <f>SUMIFS(L10:L17,A10:A17,"P")</f>
        <v>0</v>
      </c>
      <c r="M9" s="24">
        <f>SUMIFS(M10:M17,A10:A17,"P")</f>
        <v>0</v>
      </c>
      <c r="N9" s="25"/>
    </row>
    <row r="10">
      <c r="A10" s="1" t="s">
        <v>333</v>
      </c>
      <c r="B10" s="1">
        <v>1</v>
      </c>
      <c r="C10" s="26" t="s">
        <v>1372</v>
      </c>
      <c r="D10" t="s">
        <v>345</v>
      </c>
      <c r="E10" s="27" t="s">
        <v>1373</v>
      </c>
      <c r="F10" s="28" t="s">
        <v>481</v>
      </c>
      <c r="G10" s="29">
        <v>11.465999999999999</v>
      </c>
      <c r="H10" s="28">
        <v>0</v>
      </c>
      <c r="I10" s="30">
        <f>ROUND(G10*H10,P4)</f>
        <v>0</v>
      </c>
      <c r="L10" s="30">
        <v>0</v>
      </c>
      <c r="M10" s="24">
        <f>ROUND(G10*L10,P4)</f>
        <v>0</v>
      </c>
      <c r="N10" s="25" t="s">
        <v>348</v>
      </c>
      <c r="O10" s="31">
        <f>M10*AA10</f>
        <v>0</v>
      </c>
      <c r="P10" s="1">
        <v>3</v>
      </c>
      <c r="AA10" s="1">
        <f>IF(P10=1,$O$3,IF(P10=2,$O$4,$O$5))</f>
        <v>0</v>
      </c>
    </row>
    <row r="11">
      <c r="A11" s="1" t="s">
        <v>339</v>
      </c>
      <c r="E11" s="27" t="s">
        <v>349</v>
      </c>
    </row>
    <row r="12" ht="26.4">
      <c r="A12" s="1" t="s">
        <v>341</v>
      </c>
      <c r="E12" s="32" t="s">
        <v>7177</v>
      </c>
    </row>
    <row r="13" ht="356.4">
      <c r="A13" s="1" t="s">
        <v>342</v>
      </c>
      <c r="E13" s="27" t="s">
        <v>485</v>
      </c>
    </row>
    <row r="14">
      <c r="A14" s="1" t="s">
        <v>333</v>
      </c>
      <c r="B14" s="1">
        <v>2</v>
      </c>
      <c r="C14" s="26" t="s">
        <v>493</v>
      </c>
      <c r="D14" t="s">
        <v>345</v>
      </c>
      <c r="E14" s="27" t="s">
        <v>494</v>
      </c>
      <c r="F14" s="28" t="s">
        <v>481</v>
      </c>
      <c r="G14" s="29">
        <v>2.617</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7178</v>
      </c>
    </row>
    <row r="17" ht="264">
      <c r="A17" s="1" t="s">
        <v>342</v>
      </c>
      <c r="E17" s="27" t="s">
        <v>495</v>
      </c>
    </row>
    <row r="18">
      <c r="A18" s="1" t="s">
        <v>330</v>
      </c>
      <c r="C18" s="22" t="s">
        <v>486</v>
      </c>
      <c r="E18" s="23" t="s">
        <v>3835</v>
      </c>
      <c r="L18" s="24">
        <f>SUMIFS(L19:L22,A19:A22,"P")</f>
        <v>0</v>
      </c>
      <c r="M18" s="24">
        <f>SUMIFS(M19:M22,A19:A22,"P")</f>
        <v>0</v>
      </c>
      <c r="N18" s="25"/>
    </row>
    <row r="19">
      <c r="A19" s="1" t="s">
        <v>333</v>
      </c>
      <c r="B19" s="1">
        <v>3</v>
      </c>
      <c r="C19" s="26" t="s">
        <v>7127</v>
      </c>
      <c r="D19" t="s">
        <v>345</v>
      </c>
      <c r="E19" s="27" t="s">
        <v>7128</v>
      </c>
      <c r="F19" s="28" t="s">
        <v>481</v>
      </c>
      <c r="G19" s="29">
        <v>8.8499999999999996</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7179</v>
      </c>
    </row>
    <row r="22" ht="316.8">
      <c r="A22" s="1" t="s">
        <v>342</v>
      </c>
      <c r="E22" s="27" t="s">
        <v>7130</v>
      </c>
    </row>
    <row r="23">
      <c r="A23" s="1" t="s">
        <v>330</v>
      </c>
      <c r="C23" s="22" t="s">
        <v>522</v>
      </c>
      <c r="E23" s="23" t="s">
        <v>7131</v>
      </c>
      <c r="L23" s="24">
        <f>SUMIFS(L24:L31,A24:A31,"P")</f>
        <v>0</v>
      </c>
      <c r="M23" s="24">
        <f>SUMIFS(M24:M31,A24:A31,"P")</f>
        <v>0</v>
      </c>
      <c r="N23" s="25"/>
    </row>
    <row r="24">
      <c r="A24" s="1" t="s">
        <v>333</v>
      </c>
      <c r="B24" s="1">
        <v>29</v>
      </c>
      <c r="C24" s="26" t="s">
        <v>5422</v>
      </c>
      <c r="D24" t="s">
        <v>345</v>
      </c>
      <c r="E24" s="27" t="s">
        <v>5423</v>
      </c>
      <c r="F24" s="28" t="s">
        <v>337</v>
      </c>
      <c r="G24" s="29">
        <v>2.9660000000000002</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c r="E26" s="32" t="s">
        <v>7180</v>
      </c>
    </row>
    <row r="27" ht="118.8">
      <c r="A27" s="1" t="s">
        <v>342</v>
      </c>
      <c r="E27" s="27" t="s">
        <v>5426</v>
      </c>
    </row>
    <row r="28">
      <c r="A28" s="1" t="s">
        <v>333</v>
      </c>
      <c r="B28" s="1">
        <v>30</v>
      </c>
      <c r="C28" s="26" t="s">
        <v>7133</v>
      </c>
      <c r="D28" t="s">
        <v>345</v>
      </c>
      <c r="E28" s="27" t="s">
        <v>7134</v>
      </c>
      <c r="F28" s="28" t="s">
        <v>476</v>
      </c>
      <c r="G28" s="29">
        <v>69.299999999999997</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c r="E30" s="32" t="s">
        <v>7181</v>
      </c>
    </row>
    <row r="31" ht="105.6">
      <c r="A31" s="1" t="s">
        <v>342</v>
      </c>
      <c r="E31" s="27" t="s">
        <v>5275</v>
      </c>
    </row>
    <row r="32">
      <c r="A32" s="1" t="s">
        <v>330</v>
      </c>
      <c r="C32" s="22" t="s">
        <v>3667</v>
      </c>
      <c r="E32" s="23" t="s">
        <v>7136</v>
      </c>
      <c r="L32" s="24">
        <f>SUMIFS(L33:L132,A33:A132,"P")</f>
        <v>0</v>
      </c>
      <c r="M32" s="24">
        <f>SUMIFS(M33:M132,A33:A132,"P")</f>
        <v>0</v>
      </c>
      <c r="N32" s="25"/>
    </row>
    <row r="33">
      <c r="A33" s="1" t="s">
        <v>333</v>
      </c>
      <c r="B33" s="1">
        <v>4</v>
      </c>
      <c r="C33" s="26" t="s">
        <v>7137</v>
      </c>
      <c r="D33" t="s">
        <v>345</v>
      </c>
      <c r="E33" s="27" t="s">
        <v>7138</v>
      </c>
      <c r="F33" s="28" t="s">
        <v>476</v>
      </c>
      <c r="G33" s="29">
        <v>10.08</v>
      </c>
      <c r="H33" s="28">
        <v>0</v>
      </c>
      <c r="I33" s="30">
        <f>ROUND(G33*H33,P4)</f>
        <v>0</v>
      </c>
      <c r="L33" s="30">
        <v>0</v>
      </c>
      <c r="M33" s="24">
        <f>ROUND(G33*L33,P4)</f>
        <v>0</v>
      </c>
      <c r="N33" s="25" t="s">
        <v>348</v>
      </c>
      <c r="O33" s="31">
        <f>M33*AA33</f>
        <v>0</v>
      </c>
      <c r="P33" s="1">
        <v>3</v>
      </c>
      <c r="AA33" s="1">
        <f>IF(P33=1,$O$3,IF(P33=2,$O$4,$O$5))</f>
        <v>0</v>
      </c>
    </row>
    <row r="34">
      <c r="A34" s="1" t="s">
        <v>339</v>
      </c>
      <c r="E34" s="27" t="s">
        <v>7182</v>
      </c>
    </row>
    <row r="35">
      <c r="A35" s="1" t="s">
        <v>341</v>
      </c>
      <c r="E35" s="32" t="s">
        <v>7183</v>
      </c>
    </row>
    <row r="36" ht="132">
      <c r="A36" s="1" t="s">
        <v>342</v>
      </c>
      <c r="E36" s="27" t="s">
        <v>3672</v>
      </c>
    </row>
    <row r="37">
      <c r="A37" s="1" t="s">
        <v>333</v>
      </c>
      <c r="B37" s="1">
        <v>5</v>
      </c>
      <c r="C37" s="26" t="s">
        <v>7141</v>
      </c>
      <c r="D37" t="s">
        <v>345</v>
      </c>
      <c r="E37" s="27" t="s">
        <v>7184</v>
      </c>
      <c r="F37" s="28" t="s">
        <v>476</v>
      </c>
      <c r="G37" s="29">
        <v>20.16</v>
      </c>
      <c r="H37" s="28">
        <v>0</v>
      </c>
      <c r="I37" s="30">
        <f>ROUND(G37*H37,P4)</f>
        <v>0</v>
      </c>
      <c r="L37" s="30">
        <v>0</v>
      </c>
      <c r="M37" s="24">
        <f>ROUND(G37*L37,P4)</f>
        <v>0</v>
      </c>
      <c r="N37" s="25" t="s">
        <v>1011</v>
      </c>
      <c r="O37" s="31">
        <f>M37*AA37</f>
        <v>0</v>
      </c>
      <c r="P37" s="1">
        <v>3</v>
      </c>
      <c r="AA37" s="1">
        <f>IF(P37=1,$O$3,IF(P37=2,$O$4,$O$5))</f>
        <v>0</v>
      </c>
    </row>
    <row r="38">
      <c r="A38" s="1" t="s">
        <v>339</v>
      </c>
      <c r="E38" s="27" t="s">
        <v>7185</v>
      </c>
    </row>
    <row r="39">
      <c r="A39" s="1" t="s">
        <v>341</v>
      </c>
      <c r="E39" s="32" t="s">
        <v>7186</v>
      </c>
    </row>
    <row r="40" ht="66">
      <c r="A40" s="1" t="s">
        <v>342</v>
      </c>
      <c r="E40" s="27" t="s">
        <v>7145</v>
      </c>
    </row>
    <row r="41">
      <c r="A41" s="1" t="s">
        <v>333</v>
      </c>
      <c r="B41" s="1">
        <v>6</v>
      </c>
      <c r="C41" s="26" t="s">
        <v>7187</v>
      </c>
      <c r="D41" t="s">
        <v>345</v>
      </c>
      <c r="E41" s="27" t="s">
        <v>7188</v>
      </c>
      <c r="F41" s="28" t="s">
        <v>476</v>
      </c>
      <c r="G41" s="29">
        <v>10.08</v>
      </c>
      <c r="H41" s="28">
        <v>0</v>
      </c>
      <c r="I41" s="30">
        <f>ROUND(G41*H41,P4)</f>
        <v>0</v>
      </c>
      <c r="L41" s="30">
        <v>0</v>
      </c>
      <c r="M41" s="24">
        <f>ROUND(G41*L41,P4)</f>
        <v>0</v>
      </c>
      <c r="N41" s="25" t="s">
        <v>1011</v>
      </c>
      <c r="O41" s="31">
        <f>M41*AA41</f>
        <v>0</v>
      </c>
      <c r="P41" s="1">
        <v>3</v>
      </c>
      <c r="AA41" s="1">
        <f>IF(P41=1,$O$3,IF(P41=2,$O$4,$O$5))</f>
        <v>0</v>
      </c>
    </row>
    <row r="42">
      <c r="A42" s="1" t="s">
        <v>339</v>
      </c>
      <c r="E42" s="27" t="s">
        <v>7189</v>
      </c>
    </row>
    <row r="43">
      <c r="A43" s="1" t="s">
        <v>341</v>
      </c>
      <c r="E43" s="32" t="s">
        <v>7183</v>
      </c>
    </row>
    <row r="44" ht="66">
      <c r="A44" s="1" t="s">
        <v>342</v>
      </c>
      <c r="E44" s="27" t="s">
        <v>7145</v>
      </c>
    </row>
    <row r="45">
      <c r="A45" s="1" t="s">
        <v>333</v>
      </c>
      <c r="B45" s="1">
        <v>7</v>
      </c>
      <c r="C45" s="26" t="s">
        <v>7150</v>
      </c>
      <c r="D45" t="s">
        <v>345</v>
      </c>
      <c r="E45" s="27" t="s">
        <v>7190</v>
      </c>
      <c r="F45" s="28" t="s">
        <v>476</v>
      </c>
      <c r="G45" s="29">
        <v>3.6000000000000001</v>
      </c>
      <c r="H45" s="28">
        <v>0</v>
      </c>
      <c r="I45" s="30">
        <f>ROUND(G45*H45,P4)</f>
        <v>0</v>
      </c>
      <c r="L45" s="30">
        <v>0</v>
      </c>
      <c r="M45" s="24">
        <f>ROUND(G45*L45,P4)</f>
        <v>0</v>
      </c>
      <c r="N45" s="25" t="s">
        <v>1011</v>
      </c>
      <c r="O45" s="31">
        <f>M45*AA45</f>
        <v>0</v>
      </c>
      <c r="P45" s="1">
        <v>3</v>
      </c>
      <c r="AA45" s="1">
        <f>IF(P45=1,$O$3,IF(P45=2,$O$4,$O$5))</f>
        <v>0</v>
      </c>
    </row>
    <row r="46">
      <c r="A46" s="1" t="s">
        <v>339</v>
      </c>
      <c r="E46" s="27" t="s">
        <v>7191</v>
      </c>
    </row>
    <row r="47">
      <c r="A47" s="1" t="s">
        <v>341</v>
      </c>
      <c r="E47" s="32" t="s">
        <v>7192</v>
      </c>
    </row>
    <row r="48" ht="66">
      <c r="A48" s="1" t="s">
        <v>342</v>
      </c>
      <c r="E48" s="27" t="s">
        <v>7145</v>
      </c>
    </row>
    <row r="49">
      <c r="A49" s="1" t="s">
        <v>333</v>
      </c>
      <c r="B49" s="1">
        <v>8</v>
      </c>
      <c r="C49" s="26" t="s">
        <v>7158</v>
      </c>
      <c r="D49" t="s">
        <v>345</v>
      </c>
      <c r="E49" s="27" t="s">
        <v>7193</v>
      </c>
      <c r="F49" s="28" t="s">
        <v>476</v>
      </c>
      <c r="G49" s="29">
        <v>0.63600000000000001</v>
      </c>
      <c r="H49" s="28">
        <v>0</v>
      </c>
      <c r="I49" s="30">
        <f>ROUND(G49*H49,P4)</f>
        <v>0</v>
      </c>
      <c r="L49" s="30">
        <v>0</v>
      </c>
      <c r="M49" s="24">
        <f>ROUND(G49*L49,P4)</f>
        <v>0</v>
      </c>
      <c r="N49" s="25" t="s">
        <v>1011</v>
      </c>
      <c r="O49" s="31">
        <f>M49*AA49</f>
        <v>0</v>
      </c>
      <c r="P49" s="1">
        <v>3</v>
      </c>
      <c r="AA49" s="1">
        <f>IF(P49=1,$O$3,IF(P49=2,$O$4,$O$5))</f>
        <v>0</v>
      </c>
    </row>
    <row r="50">
      <c r="A50" s="1" t="s">
        <v>339</v>
      </c>
      <c r="E50" s="27" t="s">
        <v>7194</v>
      </c>
    </row>
    <row r="51">
      <c r="A51" s="1" t="s">
        <v>341</v>
      </c>
      <c r="E51" s="32" t="s">
        <v>7195</v>
      </c>
    </row>
    <row r="52" ht="66">
      <c r="A52" s="1" t="s">
        <v>342</v>
      </c>
      <c r="E52" s="27" t="s">
        <v>7145</v>
      </c>
    </row>
    <row r="53">
      <c r="A53" s="1" t="s">
        <v>333</v>
      </c>
      <c r="B53" s="1">
        <v>9</v>
      </c>
      <c r="C53" s="26" t="s">
        <v>7196</v>
      </c>
      <c r="D53" t="s">
        <v>345</v>
      </c>
      <c r="E53" s="27" t="s">
        <v>7197</v>
      </c>
      <c r="F53" s="28" t="s">
        <v>476</v>
      </c>
      <c r="G53" s="29">
        <v>0.66800000000000004</v>
      </c>
      <c r="H53" s="28">
        <v>0</v>
      </c>
      <c r="I53" s="30">
        <f>ROUND(G53*H53,P4)</f>
        <v>0</v>
      </c>
      <c r="L53" s="30">
        <v>0</v>
      </c>
      <c r="M53" s="24">
        <f>ROUND(G53*L53,P4)</f>
        <v>0</v>
      </c>
      <c r="N53" s="25" t="s">
        <v>1011</v>
      </c>
      <c r="O53" s="31">
        <f>M53*AA53</f>
        <v>0</v>
      </c>
      <c r="P53" s="1">
        <v>3</v>
      </c>
      <c r="AA53" s="1">
        <f>IF(P53=1,$O$3,IF(P53=2,$O$4,$O$5))</f>
        <v>0</v>
      </c>
    </row>
    <row r="54">
      <c r="A54" s="1" t="s">
        <v>339</v>
      </c>
      <c r="E54" s="27" t="s">
        <v>7198</v>
      </c>
    </row>
    <row r="55">
      <c r="A55" s="1" t="s">
        <v>341</v>
      </c>
      <c r="E55" s="32" t="s">
        <v>7199</v>
      </c>
    </row>
    <row r="56" ht="66">
      <c r="A56" s="1" t="s">
        <v>342</v>
      </c>
      <c r="E56" s="27" t="s">
        <v>7145</v>
      </c>
    </row>
    <row r="57">
      <c r="A57" s="1" t="s">
        <v>333</v>
      </c>
      <c r="B57" s="1">
        <v>10</v>
      </c>
      <c r="C57" s="26" t="s">
        <v>7200</v>
      </c>
      <c r="D57" t="s">
        <v>345</v>
      </c>
      <c r="E57" s="27" t="s">
        <v>7197</v>
      </c>
      <c r="F57" s="28" t="s">
        <v>476</v>
      </c>
      <c r="G57" s="29">
        <v>0.46000000000000002</v>
      </c>
      <c r="H57" s="28">
        <v>0</v>
      </c>
      <c r="I57" s="30">
        <f>ROUND(G57*H57,P4)</f>
        <v>0</v>
      </c>
      <c r="L57" s="30">
        <v>0</v>
      </c>
      <c r="M57" s="24">
        <f>ROUND(G57*L57,P4)</f>
        <v>0</v>
      </c>
      <c r="N57" s="25" t="s">
        <v>1011</v>
      </c>
      <c r="O57" s="31">
        <f>M57*AA57</f>
        <v>0</v>
      </c>
      <c r="P57" s="1">
        <v>3</v>
      </c>
      <c r="AA57" s="1">
        <f>IF(P57=1,$O$3,IF(P57=2,$O$4,$O$5))</f>
        <v>0</v>
      </c>
    </row>
    <row r="58">
      <c r="A58" s="1" t="s">
        <v>339</v>
      </c>
      <c r="E58" s="27" t="s">
        <v>7201</v>
      </c>
    </row>
    <row r="59">
      <c r="A59" s="1" t="s">
        <v>341</v>
      </c>
      <c r="E59" s="32" t="s">
        <v>7202</v>
      </c>
    </row>
    <row r="60" ht="66">
      <c r="A60" s="1" t="s">
        <v>342</v>
      </c>
      <c r="E60" s="27" t="s">
        <v>7145</v>
      </c>
    </row>
    <row r="61">
      <c r="A61" s="1" t="s">
        <v>333</v>
      </c>
      <c r="B61" s="1">
        <v>11</v>
      </c>
      <c r="C61" s="26" t="s">
        <v>7203</v>
      </c>
      <c r="D61" t="s">
        <v>345</v>
      </c>
      <c r="E61" s="27" t="s">
        <v>7204</v>
      </c>
      <c r="F61" s="28" t="s">
        <v>476</v>
      </c>
      <c r="G61" s="29">
        <v>0.66800000000000004</v>
      </c>
      <c r="H61" s="28">
        <v>0</v>
      </c>
      <c r="I61" s="30">
        <f>ROUND(G61*H61,P4)</f>
        <v>0</v>
      </c>
      <c r="L61" s="30">
        <v>0</v>
      </c>
      <c r="M61" s="24">
        <f>ROUND(G61*L61,P4)</f>
        <v>0</v>
      </c>
      <c r="N61" s="25" t="s">
        <v>1011</v>
      </c>
      <c r="O61" s="31">
        <f>M61*AA61</f>
        <v>0</v>
      </c>
      <c r="P61" s="1">
        <v>3</v>
      </c>
      <c r="AA61" s="1">
        <f>IF(P61=1,$O$3,IF(P61=2,$O$4,$O$5))</f>
        <v>0</v>
      </c>
    </row>
    <row r="62">
      <c r="A62" s="1" t="s">
        <v>339</v>
      </c>
      <c r="E62" s="27" t="s">
        <v>7205</v>
      </c>
    </row>
    <row r="63">
      <c r="A63" s="1" t="s">
        <v>341</v>
      </c>
      <c r="E63" s="32" t="s">
        <v>7199</v>
      </c>
    </row>
    <row r="64" ht="66">
      <c r="A64" s="1" t="s">
        <v>342</v>
      </c>
      <c r="E64" s="27" t="s">
        <v>7145</v>
      </c>
    </row>
    <row r="65">
      <c r="A65" s="1" t="s">
        <v>333</v>
      </c>
      <c r="B65" s="1">
        <v>12</v>
      </c>
      <c r="C65" s="26" t="s">
        <v>7206</v>
      </c>
      <c r="D65" t="s">
        <v>345</v>
      </c>
      <c r="E65" s="27" t="s">
        <v>7204</v>
      </c>
      <c r="F65" s="28" t="s">
        <v>476</v>
      </c>
      <c r="G65" s="29">
        <v>0.46000000000000002</v>
      </c>
      <c r="H65" s="28">
        <v>0</v>
      </c>
      <c r="I65" s="30">
        <f>ROUND(G65*H65,P4)</f>
        <v>0</v>
      </c>
      <c r="L65" s="30">
        <v>0</v>
      </c>
      <c r="M65" s="24">
        <f>ROUND(G65*L65,P4)</f>
        <v>0</v>
      </c>
      <c r="N65" s="25" t="s">
        <v>1011</v>
      </c>
      <c r="O65" s="31">
        <f>M65*AA65</f>
        <v>0</v>
      </c>
      <c r="P65" s="1">
        <v>3</v>
      </c>
      <c r="AA65" s="1">
        <f>IF(P65=1,$O$3,IF(P65=2,$O$4,$O$5))</f>
        <v>0</v>
      </c>
    </row>
    <row r="66">
      <c r="A66" s="1" t="s">
        <v>339</v>
      </c>
      <c r="E66" s="27" t="s">
        <v>7207</v>
      </c>
    </row>
    <row r="67">
      <c r="A67" s="1" t="s">
        <v>341</v>
      </c>
      <c r="E67" s="32" t="s">
        <v>7202</v>
      </c>
    </row>
    <row r="68" ht="66">
      <c r="A68" s="1" t="s">
        <v>342</v>
      </c>
      <c r="E68" s="27" t="s">
        <v>7145</v>
      </c>
    </row>
    <row r="69">
      <c r="A69" s="1" t="s">
        <v>333</v>
      </c>
      <c r="B69" s="1">
        <v>13</v>
      </c>
      <c r="C69" s="26" t="s">
        <v>7208</v>
      </c>
      <c r="D69" t="s">
        <v>345</v>
      </c>
      <c r="E69" s="27" t="s">
        <v>7209</v>
      </c>
      <c r="F69" s="28" t="s">
        <v>476</v>
      </c>
      <c r="G69" s="29">
        <v>0.35499999999999998</v>
      </c>
      <c r="H69" s="28">
        <v>0</v>
      </c>
      <c r="I69" s="30">
        <f>ROUND(G69*H69,P4)</f>
        <v>0</v>
      </c>
      <c r="L69" s="30">
        <v>0</v>
      </c>
      <c r="M69" s="24">
        <f>ROUND(G69*L69,P4)</f>
        <v>0</v>
      </c>
      <c r="N69" s="25" t="s">
        <v>1011</v>
      </c>
      <c r="O69" s="31">
        <f>M69*AA69</f>
        <v>0</v>
      </c>
      <c r="P69" s="1">
        <v>3</v>
      </c>
      <c r="AA69" s="1">
        <f>IF(P69=1,$O$3,IF(P69=2,$O$4,$O$5))</f>
        <v>0</v>
      </c>
    </row>
    <row r="70">
      <c r="A70" s="1" t="s">
        <v>339</v>
      </c>
      <c r="E70" s="27" t="s">
        <v>7210</v>
      </c>
    </row>
    <row r="71">
      <c r="A71" s="1" t="s">
        <v>341</v>
      </c>
      <c r="E71" s="32" t="s">
        <v>7211</v>
      </c>
    </row>
    <row r="72" ht="66">
      <c r="A72" s="1" t="s">
        <v>342</v>
      </c>
      <c r="E72" s="27" t="s">
        <v>7145</v>
      </c>
    </row>
    <row r="73">
      <c r="A73" s="1" t="s">
        <v>333</v>
      </c>
      <c r="B73" s="1">
        <v>14</v>
      </c>
      <c r="C73" s="26" t="s">
        <v>7212</v>
      </c>
      <c r="D73" t="s">
        <v>345</v>
      </c>
      <c r="E73" s="27" t="s">
        <v>7193</v>
      </c>
      <c r="F73" s="28" t="s">
        <v>476</v>
      </c>
      <c r="G73" s="29">
        <v>0.35499999999999998</v>
      </c>
      <c r="H73" s="28">
        <v>0</v>
      </c>
      <c r="I73" s="30">
        <f>ROUND(G73*H73,P4)</f>
        <v>0</v>
      </c>
      <c r="L73" s="30">
        <v>0</v>
      </c>
      <c r="M73" s="24">
        <f>ROUND(G73*L73,P4)</f>
        <v>0</v>
      </c>
      <c r="N73" s="25" t="s">
        <v>1011</v>
      </c>
      <c r="O73" s="31">
        <f>M73*AA73</f>
        <v>0</v>
      </c>
      <c r="P73" s="1">
        <v>3</v>
      </c>
      <c r="AA73" s="1">
        <f>IF(P73=1,$O$3,IF(P73=2,$O$4,$O$5))</f>
        <v>0</v>
      </c>
    </row>
    <row r="74">
      <c r="A74" s="1" t="s">
        <v>339</v>
      </c>
      <c r="E74" s="27" t="s">
        <v>7213</v>
      </c>
    </row>
    <row r="75">
      <c r="A75" s="1" t="s">
        <v>341</v>
      </c>
      <c r="E75" s="32" t="s">
        <v>7211</v>
      </c>
    </row>
    <row r="76" ht="66">
      <c r="A76" s="1" t="s">
        <v>342</v>
      </c>
      <c r="E76" s="27" t="s">
        <v>7145</v>
      </c>
    </row>
    <row r="77">
      <c r="A77" s="1" t="s">
        <v>333</v>
      </c>
      <c r="B77" s="1">
        <v>15</v>
      </c>
      <c r="C77" s="26" t="s">
        <v>7214</v>
      </c>
      <c r="D77" t="s">
        <v>345</v>
      </c>
      <c r="E77" s="27" t="s">
        <v>7209</v>
      </c>
      <c r="F77" s="28" t="s">
        <v>476</v>
      </c>
      <c r="G77" s="29">
        <v>0.29299999999999998</v>
      </c>
      <c r="H77" s="28">
        <v>0</v>
      </c>
      <c r="I77" s="30">
        <f>ROUND(G77*H77,P4)</f>
        <v>0</v>
      </c>
      <c r="L77" s="30">
        <v>0</v>
      </c>
      <c r="M77" s="24">
        <f>ROUND(G77*L77,P4)</f>
        <v>0</v>
      </c>
      <c r="N77" s="25" t="s">
        <v>1011</v>
      </c>
      <c r="O77" s="31">
        <f>M77*AA77</f>
        <v>0</v>
      </c>
      <c r="P77" s="1">
        <v>3</v>
      </c>
      <c r="AA77" s="1">
        <f>IF(P77=1,$O$3,IF(P77=2,$O$4,$O$5))</f>
        <v>0</v>
      </c>
    </row>
    <row r="78">
      <c r="A78" s="1" t="s">
        <v>339</v>
      </c>
      <c r="E78" s="27" t="s">
        <v>7215</v>
      </c>
    </row>
    <row r="79">
      <c r="A79" s="1" t="s">
        <v>341</v>
      </c>
      <c r="E79" s="32" t="s">
        <v>7216</v>
      </c>
    </row>
    <row r="80" ht="66">
      <c r="A80" s="1" t="s">
        <v>342</v>
      </c>
      <c r="E80" s="27" t="s">
        <v>7145</v>
      </c>
    </row>
    <row r="81">
      <c r="A81" s="1" t="s">
        <v>333</v>
      </c>
      <c r="B81" s="1">
        <v>16</v>
      </c>
      <c r="C81" s="26" t="s">
        <v>7217</v>
      </c>
      <c r="D81" t="s">
        <v>345</v>
      </c>
      <c r="E81" s="27" t="s">
        <v>7218</v>
      </c>
      <c r="F81" s="28" t="s">
        <v>476</v>
      </c>
      <c r="G81" s="29">
        <v>0.308</v>
      </c>
      <c r="H81" s="28">
        <v>0</v>
      </c>
      <c r="I81" s="30">
        <f>ROUND(G81*H81,P4)</f>
        <v>0</v>
      </c>
      <c r="L81" s="30">
        <v>0</v>
      </c>
      <c r="M81" s="24">
        <f>ROUND(G81*L81,P4)</f>
        <v>0</v>
      </c>
      <c r="N81" s="25" t="s">
        <v>1011</v>
      </c>
      <c r="O81" s="31">
        <f>M81*AA81</f>
        <v>0</v>
      </c>
      <c r="P81" s="1">
        <v>3</v>
      </c>
      <c r="AA81" s="1">
        <f>IF(P81=1,$O$3,IF(P81=2,$O$4,$O$5))</f>
        <v>0</v>
      </c>
    </row>
    <row r="82">
      <c r="A82" s="1" t="s">
        <v>339</v>
      </c>
      <c r="E82" s="27" t="s">
        <v>7219</v>
      </c>
    </row>
    <row r="83">
      <c r="A83" s="1" t="s">
        <v>341</v>
      </c>
      <c r="E83" s="32" t="s">
        <v>7220</v>
      </c>
    </row>
    <row r="84" ht="66">
      <c r="A84" s="1" t="s">
        <v>342</v>
      </c>
      <c r="E84" s="27" t="s">
        <v>7145</v>
      </c>
    </row>
    <row r="85">
      <c r="A85" s="1" t="s">
        <v>333</v>
      </c>
      <c r="B85" s="1">
        <v>17</v>
      </c>
      <c r="C85" s="26" t="s">
        <v>7221</v>
      </c>
      <c r="D85" t="s">
        <v>345</v>
      </c>
      <c r="E85" s="27" t="s">
        <v>7218</v>
      </c>
      <c r="F85" s="28" t="s">
        <v>476</v>
      </c>
      <c r="G85" s="29">
        <v>0.40400000000000003</v>
      </c>
      <c r="H85" s="28">
        <v>0</v>
      </c>
      <c r="I85" s="30">
        <f>ROUND(G85*H85,P4)</f>
        <v>0</v>
      </c>
      <c r="L85" s="30">
        <v>0</v>
      </c>
      <c r="M85" s="24">
        <f>ROUND(G85*L85,P4)</f>
        <v>0</v>
      </c>
      <c r="N85" s="25" t="s">
        <v>1011</v>
      </c>
      <c r="O85" s="31">
        <f>M85*AA85</f>
        <v>0</v>
      </c>
      <c r="P85" s="1">
        <v>3</v>
      </c>
      <c r="AA85" s="1">
        <f>IF(P85=1,$O$3,IF(P85=2,$O$4,$O$5))</f>
        <v>0</v>
      </c>
    </row>
    <row r="86">
      <c r="A86" s="1" t="s">
        <v>339</v>
      </c>
      <c r="E86" s="27" t="s">
        <v>7222</v>
      </c>
    </row>
    <row r="87">
      <c r="A87" s="1" t="s">
        <v>341</v>
      </c>
      <c r="E87" s="32" t="s">
        <v>7223</v>
      </c>
    </row>
    <row r="88" ht="66">
      <c r="A88" s="1" t="s">
        <v>342</v>
      </c>
      <c r="E88" s="27" t="s">
        <v>7145</v>
      </c>
    </row>
    <row r="89">
      <c r="A89" s="1" t="s">
        <v>333</v>
      </c>
      <c r="B89" s="1">
        <v>18</v>
      </c>
      <c r="C89" s="26" t="s">
        <v>7224</v>
      </c>
      <c r="D89" t="s">
        <v>345</v>
      </c>
      <c r="E89" s="27" t="s">
        <v>7193</v>
      </c>
      <c r="F89" s="28" t="s">
        <v>476</v>
      </c>
      <c r="G89" s="29">
        <v>0.23000000000000001</v>
      </c>
      <c r="H89" s="28">
        <v>0</v>
      </c>
      <c r="I89" s="30">
        <f>ROUND(G89*H89,P4)</f>
        <v>0</v>
      </c>
      <c r="L89" s="30">
        <v>0</v>
      </c>
      <c r="M89" s="24">
        <f>ROUND(G89*L89,P4)</f>
        <v>0</v>
      </c>
      <c r="N89" s="25" t="s">
        <v>1011</v>
      </c>
      <c r="O89" s="31">
        <f>M89*AA89</f>
        <v>0</v>
      </c>
      <c r="P89" s="1">
        <v>3</v>
      </c>
      <c r="AA89" s="1">
        <f>IF(P89=1,$O$3,IF(P89=2,$O$4,$O$5))</f>
        <v>0</v>
      </c>
    </row>
    <row r="90">
      <c r="A90" s="1" t="s">
        <v>339</v>
      </c>
      <c r="E90" s="27" t="s">
        <v>7225</v>
      </c>
    </row>
    <row r="91">
      <c r="A91" s="1" t="s">
        <v>341</v>
      </c>
      <c r="E91" s="32" t="s">
        <v>7226</v>
      </c>
    </row>
    <row r="92" ht="66">
      <c r="A92" s="1" t="s">
        <v>342</v>
      </c>
      <c r="E92" s="27" t="s">
        <v>7145</v>
      </c>
    </row>
    <row r="93">
      <c r="A93" s="1" t="s">
        <v>333</v>
      </c>
      <c r="B93" s="1">
        <v>19</v>
      </c>
      <c r="C93" s="26" t="s">
        <v>7227</v>
      </c>
      <c r="D93" t="s">
        <v>345</v>
      </c>
      <c r="E93" s="27" t="s">
        <v>7228</v>
      </c>
      <c r="F93" s="28" t="s">
        <v>476</v>
      </c>
      <c r="G93" s="29">
        <v>1.6240000000000001</v>
      </c>
      <c r="H93" s="28">
        <v>0</v>
      </c>
      <c r="I93" s="30">
        <f>ROUND(G93*H93,P4)</f>
        <v>0</v>
      </c>
      <c r="L93" s="30">
        <v>0</v>
      </c>
      <c r="M93" s="24">
        <f>ROUND(G93*L93,P4)</f>
        <v>0</v>
      </c>
      <c r="N93" s="25" t="s">
        <v>1011</v>
      </c>
      <c r="O93" s="31">
        <f>M93*AA93</f>
        <v>0</v>
      </c>
      <c r="P93" s="1">
        <v>3</v>
      </c>
      <c r="AA93" s="1">
        <f>IF(P93=1,$O$3,IF(P93=2,$O$4,$O$5))</f>
        <v>0</v>
      </c>
    </row>
    <row r="94">
      <c r="A94" s="1" t="s">
        <v>339</v>
      </c>
      <c r="E94" s="27" t="s">
        <v>7229</v>
      </c>
    </row>
    <row r="95">
      <c r="A95" s="1" t="s">
        <v>341</v>
      </c>
      <c r="E95" s="32" t="s">
        <v>7230</v>
      </c>
    </row>
    <row r="96" ht="66">
      <c r="A96" s="1" t="s">
        <v>342</v>
      </c>
      <c r="E96" s="27" t="s">
        <v>7145</v>
      </c>
    </row>
    <row r="97">
      <c r="A97" s="1" t="s">
        <v>333</v>
      </c>
      <c r="B97" s="1">
        <v>20</v>
      </c>
      <c r="C97" s="26" t="s">
        <v>7231</v>
      </c>
      <c r="D97" t="s">
        <v>345</v>
      </c>
      <c r="E97" s="27" t="s">
        <v>7232</v>
      </c>
      <c r="F97" s="28" t="s">
        <v>476</v>
      </c>
      <c r="G97" s="29">
        <v>0.46400000000000002</v>
      </c>
      <c r="H97" s="28">
        <v>0</v>
      </c>
      <c r="I97" s="30">
        <f>ROUND(G97*H97,P4)</f>
        <v>0</v>
      </c>
      <c r="L97" s="30">
        <v>0</v>
      </c>
      <c r="M97" s="24">
        <f>ROUND(G97*L97,P4)</f>
        <v>0</v>
      </c>
      <c r="N97" s="25" t="s">
        <v>1011</v>
      </c>
      <c r="O97" s="31">
        <f>M97*AA97</f>
        <v>0</v>
      </c>
      <c r="P97" s="1">
        <v>3</v>
      </c>
      <c r="AA97" s="1">
        <f>IF(P97=1,$O$3,IF(P97=2,$O$4,$O$5))</f>
        <v>0</v>
      </c>
    </row>
    <row r="98">
      <c r="A98" s="1" t="s">
        <v>339</v>
      </c>
      <c r="E98" s="27" t="s">
        <v>7233</v>
      </c>
    </row>
    <row r="99">
      <c r="A99" s="1" t="s">
        <v>341</v>
      </c>
      <c r="E99" s="32" t="s">
        <v>7234</v>
      </c>
    </row>
    <row r="100" ht="66">
      <c r="A100" s="1" t="s">
        <v>342</v>
      </c>
      <c r="E100" s="27" t="s">
        <v>7145</v>
      </c>
    </row>
    <row r="101">
      <c r="A101" s="1" t="s">
        <v>333</v>
      </c>
      <c r="B101" s="1">
        <v>21</v>
      </c>
      <c r="C101" s="26" t="s">
        <v>7235</v>
      </c>
      <c r="D101" t="s">
        <v>345</v>
      </c>
      <c r="E101" s="27" t="s">
        <v>7236</v>
      </c>
      <c r="F101" s="28" t="s">
        <v>476</v>
      </c>
      <c r="G101" s="29">
        <v>0.46400000000000002</v>
      </c>
      <c r="H101" s="28">
        <v>0</v>
      </c>
      <c r="I101" s="30">
        <f>ROUND(G101*H101,P4)</f>
        <v>0</v>
      </c>
      <c r="L101" s="30">
        <v>0</v>
      </c>
      <c r="M101" s="24">
        <f>ROUND(G101*L101,P4)</f>
        <v>0</v>
      </c>
      <c r="N101" s="25" t="s">
        <v>1011</v>
      </c>
      <c r="O101" s="31">
        <f>M101*AA101</f>
        <v>0</v>
      </c>
      <c r="P101" s="1">
        <v>3</v>
      </c>
      <c r="AA101" s="1">
        <f>IF(P101=1,$O$3,IF(P101=2,$O$4,$O$5))</f>
        <v>0</v>
      </c>
    </row>
    <row r="102">
      <c r="A102" s="1" t="s">
        <v>339</v>
      </c>
      <c r="E102" s="27" t="s">
        <v>7237</v>
      </c>
    </row>
    <row r="103">
      <c r="A103" s="1" t="s">
        <v>341</v>
      </c>
      <c r="E103" s="32" t="s">
        <v>7234</v>
      </c>
    </row>
    <row r="104" ht="66">
      <c r="A104" s="1" t="s">
        <v>342</v>
      </c>
      <c r="E104" s="27" t="s">
        <v>7145</v>
      </c>
    </row>
    <row r="105">
      <c r="A105" s="1" t="s">
        <v>333</v>
      </c>
      <c r="B105" s="1">
        <v>22</v>
      </c>
      <c r="C105" s="26" t="s">
        <v>7238</v>
      </c>
      <c r="D105" t="s">
        <v>345</v>
      </c>
      <c r="E105" s="27" t="s">
        <v>7239</v>
      </c>
      <c r="F105" s="28" t="s">
        <v>476</v>
      </c>
      <c r="G105" s="29">
        <v>0.23200000000000001</v>
      </c>
      <c r="H105" s="28">
        <v>0</v>
      </c>
      <c r="I105" s="30">
        <f>ROUND(G105*H105,P4)</f>
        <v>0</v>
      </c>
      <c r="L105" s="30">
        <v>0</v>
      </c>
      <c r="M105" s="24">
        <f>ROUND(G105*L105,P4)</f>
        <v>0</v>
      </c>
      <c r="N105" s="25" t="s">
        <v>1011</v>
      </c>
      <c r="O105" s="31">
        <f>M105*AA105</f>
        <v>0</v>
      </c>
      <c r="P105" s="1">
        <v>3</v>
      </c>
      <c r="AA105" s="1">
        <f>IF(P105=1,$O$3,IF(P105=2,$O$4,$O$5))</f>
        <v>0</v>
      </c>
    </row>
    <row r="106">
      <c r="A106" s="1" t="s">
        <v>339</v>
      </c>
      <c r="E106" s="27" t="s">
        <v>7240</v>
      </c>
    </row>
    <row r="107">
      <c r="A107" s="1" t="s">
        <v>341</v>
      </c>
      <c r="E107" s="32" t="s">
        <v>7241</v>
      </c>
    </row>
    <row r="108" ht="66">
      <c r="A108" s="1" t="s">
        <v>342</v>
      </c>
      <c r="E108" s="27" t="s">
        <v>7145</v>
      </c>
    </row>
    <row r="109">
      <c r="A109" s="1" t="s">
        <v>333</v>
      </c>
      <c r="B109" s="1">
        <v>23</v>
      </c>
      <c r="C109" s="26" t="s">
        <v>7242</v>
      </c>
      <c r="D109" t="s">
        <v>345</v>
      </c>
      <c r="E109" s="27" t="s">
        <v>7163</v>
      </c>
      <c r="F109" s="28" t="s">
        <v>476</v>
      </c>
      <c r="G109" s="29">
        <v>0.23200000000000001</v>
      </c>
      <c r="H109" s="28">
        <v>0</v>
      </c>
      <c r="I109" s="30">
        <f>ROUND(G109*H109,P4)</f>
        <v>0</v>
      </c>
      <c r="L109" s="30">
        <v>0</v>
      </c>
      <c r="M109" s="24">
        <f>ROUND(G109*L109,P4)</f>
        <v>0</v>
      </c>
      <c r="N109" s="25" t="s">
        <v>1011</v>
      </c>
      <c r="O109" s="31">
        <f>M109*AA109</f>
        <v>0</v>
      </c>
      <c r="P109" s="1">
        <v>3</v>
      </c>
      <c r="AA109" s="1">
        <f>IF(P109=1,$O$3,IF(P109=2,$O$4,$O$5))</f>
        <v>0</v>
      </c>
    </row>
    <row r="110">
      <c r="A110" s="1" t="s">
        <v>339</v>
      </c>
      <c r="E110" s="27" t="s">
        <v>7243</v>
      </c>
    </row>
    <row r="111">
      <c r="A111" s="1" t="s">
        <v>341</v>
      </c>
      <c r="E111" s="32" t="s">
        <v>7241</v>
      </c>
    </row>
    <row r="112" ht="66">
      <c r="A112" s="1" t="s">
        <v>342</v>
      </c>
      <c r="E112" s="27" t="s">
        <v>7145</v>
      </c>
    </row>
    <row r="113">
      <c r="A113" s="1" t="s">
        <v>333</v>
      </c>
      <c r="B113" s="1">
        <v>24</v>
      </c>
      <c r="C113" s="26" t="s">
        <v>7166</v>
      </c>
      <c r="D113" t="s">
        <v>345</v>
      </c>
      <c r="E113" s="27" t="s">
        <v>7244</v>
      </c>
      <c r="F113" s="28" t="s">
        <v>476</v>
      </c>
      <c r="G113" s="29">
        <v>0.23200000000000001</v>
      </c>
      <c r="H113" s="28">
        <v>0</v>
      </c>
      <c r="I113" s="30">
        <f>ROUND(G113*H113,P4)</f>
        <v>0</v>
      </c>
      <c r="L113" s="30">
        <v>0</v>
      </c>
      <c r="M113" s="24">
        <f>ROUND(G113*L113,P4)</f>
        <v>0</v>
      </c>
      <c r="N113" s="25" t="s">
        <v>1011</v>
      </c>
      <c r="O113" s="31">
        <f>M113*AA113</f>
        <v>0</v>
      </c>
      <c r="P113" s="1">
        <v>3</v>
      </c>
      <c r="AA113" s="1">
        <f>IF(P113=1,$O$3,IF(P113=2,$O$4,$O$5))</f>
        <v>0</v>
      </c>
    </row>
    <row r="114">
      <c r="A114" s="1" t="s">
        <v>339</v>
      </c>
      <c r="E114" s="27" t="s">
        <v>7245</v>
      </c>
    </row>
    <row r="115">
      <c r="A115" s="1" t="s">
        <v>341</v>
      </c>
      <c r="E115" s="32" t="s">
        <v>7241</v>
      </c>
    </row>
    <row r="116" ht="66">
      <c r="A116" s="1" t="s">
        <v>342</v>
      </c>
      <c r="E116" s="27" t="s">
        <v>7145</v>
      </c>
    </row>
    <row r="117">
      <c r="A117" s="1" t="s">
        <v>333</v>
      </c>
      <c r="B117" s="1">
        <v>25</v>
      </c>
      <c r="C117" s="26" t="s">
        <v>7172</v>
      </c>
      <c r="D117" t="s">
        <v>345</v>
      </c>
      <c r="E117" s="27" t="s">
        <v>7173</v>
      </c>
      <c r="F117" s="28" t="s">
        <v>476</v>
      </c>
      <c r="G117" s="29">
        <v>4.8959999999999999</v>
      </c>
      <c r="H117" s="28">
        <v>0</v>
      </c>
      <c r="I117" s="30">
        <f>ROUND(G117*H117,P4)</f>
        <v>0</v>
      </c>
      <c r="L117" s="30">
        <v>0</v>
      </c>
      <c r="M117" s="24">
        <f>ROUND(G117*L117,P4)</f>
        <v>0</v>
      </c>
      <c r="N117" s="25" t="s">
        <v>1011</v>
      </c>
      <c r="O117" s="31">
        <f>M117*AA117</f>
        <v>0</v>
      </c>
      <c r="P117" s="1">
        <v>3</v>
      </c>
      <c r="AA117" s="1">
        <f>IF(P117=1,$O$3,IF(P117=2,$O$4,$O$5))</f>
        <v>0</v>
      </c>
    </row>
    <row r="118">
      <c r="A118" s="1" t="s">
        <v>339</v>
      </c>
      <c r="E118" s="27" t="s">
        <v>7174</v>
      </c>
    </row>
    <row r="119">
      <c r="A119" s="1" t="s">
        <v>341</v>
      </c>
      <c r="E119" s="32" t="s">
        <v>7246</v>
      </c>
    </row>
    <row r="120" ht="66">
      <c r="A120" s="1" t="s">
        <v>342</v>
      </c>
      <c r="E120" s="27" t="s">
        <v>7145</v>
      </c>
    </row>
    <row r="121">
      <c r="A121" s="1" t="s">
        <v>333</v>
      </c>
      <c r="B121" s="1">
        <v>26</v>
      </c>
      <c r="C121" s="26" t="s">
        <v>7247</v>
      </c>
      <c r="D121" t="s">
        <v>345</v>
      </c>
      <c r="E121" s="27" t="s">
        <v>7248</v>
      </c>
      <c r="F121" s="28" t="s">
        <v>6519</v>
      </c>
      <c r="G121" s="29">
        <v>7</v>
      </c>
      <c r="H121" s="28">
        <v>0</v>
      </c>
      <c r="I121" s="30">
        <f>ROUND(G121*H121,P4)</f>
        <v>0</v>
      </c>
      <c r="L121" s="30">
        <v>0</v>
      </c>
      <c r="M121" s="24">
        <f>ROUND(G121*L121,P4)</f>
        <v>0</v>
      </c>
      <c r="N121" s="25" t="s">
        <v>1011</v>
      </c>
      <c r="O121" s="31">
        <f>M121*AA121</f>
        <v>0</v>
      </c>
      <c r="P121" s="1">
        <v>3</v>
      </c>
      <c r="AA121" s="1">
        <f>IF(P121=1,$O$3,IF(P121=2,$O$4,$O$5))</f>
        <v>0</v>
      </c>
    </row>
    <row r="122">
      <c r="A122" s="1" t="s">
        <v>339</v>
      </c>
      <c r="E122" s="27" t="s">
        <v>7249</v>
      </c>
    </row>
    <row r="123">
      <c r="A123" s="1" t="s">
        <v>341</v>
      </c>
      <c r="E123" s="32" t="s">
        <v>7250</v>
      </c>
    </row>
    <row r="124" ht="52.8">
      <c r="A124" s="1" t="s">
        <v>342</v>
      </c>
      <c r="E124" s="27" t="s">
        <v>7251</v>
      </c>
    </row>
    <row r="125">
      <c r="A125" s="1" t="s">
        <v>333</v>
      </c>
      <c r="B125" s="1">
        <v>27</v>
      </c>
      <c r="C125" s="26" t="s">
        <v>7252</v>
      </c>
      <c r="D125" t="s">
        <v>345</v>
      </c>
      <c r="E125" s="27" t="s">
        <v>7253</v>
      </c>
      <c r="F125" s="28" t="s">
        <v>6519</v>
      </c>
      <c r="G125" s="29">
        <v>4</v>
      </c>
      <c r="H125" s="28">
        <v>0</v>
      </c>
      <c r="I125" s="30">
        <f>ROUND(G125*H125,P4)</f>
        <v>0</v>
      </c>
      <c r="L125" s="30">
        <v>0</v>
      </c>
      <c r="M125" s="24">
        <f>ROUND(G125*L125,P4)</f>
        <v>0</v>
      </c>
      <c r="N125" s="25" t="s">
        <v>1011</v>
      </c>
      <c r="O125" s="31">
        <f>M125*AA125</f>
        <v>0</v>
      </c>
      <c r="P125" s="1">
        <v>3</v>
      </c>
      <c r="AA125" s="1">
        <f>IF(P125=1,$O$3,IF(P125=2,$O$4,$O$5))</f>
        <v>0</v>
      </c>
    </row>
    <row r="126">
      <c r="A126" s="1" t="s">
        <v>339</v>
      </c>
      <c r="E126" s="27" t="s">
        <v>7254</v>
      </c>
    </row>
    <row r="127">
      <c r="A127" s="1" t="s">
        <v>341</v>
      </c>
      <c r="E127" s="32" t="s">
        <v>7255</v>
      </c>
    </row>
    <row r="128" ht="26.4">
      <c r="A128" s="1" t="s">
        <v>342</v>
      </c>
      <c r="E128" s="27" t="s">
        <v>7256</v>
      </c>
    </row>
    <row r="129">
      <c r="A129" s="1" t="s">
        <v>333</v>
      </c>
      <c r="B129" s="1">
        <v>28</v>
      </c>
      <c r="C129" s="26" t="s">
        <v>7257</v>
      </c>
      <c r="D129" t="s">
        <v>345</v>
      </c>
      <c r="E129" s="27" t="s">
        <v>7258</v>
      </c>
      <c r="F129" s="28" t="s">
        <v>6519</v>
      </c>
      <c r="G129" s="29">
        <v>4</v>
      </c>
      <c r="H129" s="28">
        <v>0</v>
      </c>
      <c r="I129" s="30">
        <f>ROUND(G129*H129,P4)</f>
        <v>0</v>
      </c>
      <c r="L129" s="30">
        <v>0</v>
      </c>
      <c r="M129" s="24">
        <f>ROUND(G129*L129,P4)</f>
        <v>0</v>
      </c>
      <c r="N129" s="25" t="s">
        <v>1011</v>
      </c>
      <c r="O129" s="31">
        <f>M129*AA129</f>
        <v>0</v>
      </c>
      <c r="P129" s="1">
        <v>3</v>
      </c>
      <c r="AA129" s="1">
        <f>IF(P129=1,$O$3,IF(P129=2,$O$4,$O$5))</f>
        <v>0</v>
      </c>
    </row>
    <row r="130">
      <c r="A130" s="1" t="s">
        <v>339</v>
      </c>
      <c r="E130" s="27" t="s">
        <v>349</v>
      </c>
    </row>
    <row r="131">
      <c r="A131" s="1" t="s">
        <v>341</v>
      </c>
      <c r="E131" s="32" t="s">
        <v>7255</v>
      </c>
    </row>
    <row r="132" ht="26.4">
      <c r="A132" s="1" t="s">
        <v>342</v>
      </c>
      <c r="E132" s="27" t="s">
        <v>7259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226</v>
      </c>
      <c r="M3" s="20">
        <f>Rekapitulace!C117</f>
        <v>0</v>
      </c>
      <c r="N3" s="6" t="s">
        <v>3</v>
      </c>
      <c r="O3">
        <v>0</v>
      </c>
      <c r="P3">
        <v>2</v>
      </c>
    </row>
    <row r="4" ht="34.01575" customHeight="1">
      <c r="A4" s="16" t="s">
        <v>311</v>
      </c>
      <c r="B4" s="17" t="s">
        <v>312</v>
      </c>
      <c r="C4" s="18" t="s">
        <v>226</v>
      </c>
      <c r="D4" s="1"/>
      <c r="E4" s="17" t="s">
        <v>227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7260</v>
      </c>
      <c r="E8" s="23" t="s">
        <v>229</v>
      </c>
      <c r="L8" s="24">
        <f>L9</f>
        <v>0</v>
      </c>
      <c r="M8" s="24">
        <f>M9</f>
        <v>0</v>
      </c>
      <c r="N8" s="25"/>
    </row>
    <row r="9">
      <c r="A9" s="1" t="s">
        <v>330</v>
      </c>
      <c r="C9" s="22" t="s">
        <v>6516</v>
      </c>
      <c r="E9" s="23" t="s">
        <v>7260</v>
      </c>
      <c r="L9" s="24">
        <f>SUMIFS(L10:L17,A10:A17,"P")</f>
        <v>0</v>
      </c>
      <c r="M9" s="24">
        <f>SUMIFS(M10:M17,A10:A17,"P")</f>
        <v>0</v>
      </c>
      <c r="N9" s="25"/>
    </row>
    <row r="10">
      <c r="A10" s="1" t="s">
        <v>333</v>
      </c>
      <c r="B10" s="1">
        <v>1</v>
      </c>
      <c r="C10" s="26" t="s">
        <v>6904</v>
      </c>
      <c r="D10" t="s">
        <v>345</v>
      </c>
      <c r="E10" s="27" t="s">
        <v>7261</v>
      </c>
      <c r="F10" s="28" t="s">
        <v>481</v>
      </c>
      <c r="G10" s="29">
        <v>1920</v>
      </c>
      <c r="H10" s="28">
        <v>0</v>
      </c>
      <c r="I10" s="30">
        <f>ROUND(G10*H10,P4)</f>
        <v>0</v>
      </c>
      <c r="L10" s="30">
        <v>0</v>
      </c>
      <c r="M10" s="24">
        <f>ROUND(G10*L10,P4)</f>
        <v>0</v>
      </c>
      <c r="N10" s="25" t="s">
        <v>1011</v>
      </c>
      <c r="O10" s="31">
        <f>M10*AA10</f>
        <v>0</v>
      </c>
      <c r="P10" s="1">
        <v>3</v>
      </c>
      <c r="AA10" s="1">
        <f>IF(P10=1,$O$3,IF(P10=2,$O$4,$O$5))</f>
        <v>0</v>
      </c>
    </row>
    <row r="11">
      <c r="A11" s="1" t="s">
        <v>339</v>
      </c>
      <c r="E11" s="27" t="s">
        <v>7262</v>
      </c>
    </row>
    <row r="12">
      <c r="A12" s="1" t="s">
        <v>341</v>
      </c>
      <c r="E12" s="32" t="s">
        <v>7263</v>
      </c>
    </row>
    <row r="13">
      <c r="A13" s="1" t="s">
        <v>342</v>
      </c>
      <c r="E13" s="27" t="s">
        <v>6572</v>
      </c>
    </row>
    <row r="14">
      <c r="A14" s="1" t="s">
        <v>333</v>
      </c>
      <c r="B14" s="1">
        <v>2</v>
      </c>
      <c r="C14" s="26" t="s">
        <v>6517</v>
      </c>
      <c r="D14" t="s">
        <v>345</v>
      </c>
      <c r="E14" s="27" t="s">
        <v>7264</v>
      </c>
      <c r="F14" s="28" t="s">
        <v>476</v>
      </c>
      <c r="G14" s="29">
        <v>855</v>
      </c>
      <c r="H14" s="28">
        <v>0</v>
      </c>
      <c r="I14" s="30">
        <f>ROUND(G14*H14,P4)</f>
        <v>0</v>
      </c>
      <c r="L14" s="30">
        <v>0</v>
      </c>
      <c r="M14" s="24">
        <f>ROUND(G14*L14,P4)</f>
        <v>0</v>
      </c>
      <c r="N14" s="25" t="s">
        <v>1011</v>
      </c>
      <c r="O14" s="31">
        <f>M14*AA14</f>
        <v>0</v>
      </c>
      <c r="P14" s="1">
        <v>3</v>
      </c>
      <c r="AA14" s="1">
        <f>IF(P14=1,$O$3,IF(P14=2,$O$4,$O$5))</f>
        <v>0</v>
      </c>
    </row>
    <row r="15">
      <c r="A15" s="1" t="s">
        <v>339</v>
      </c>
      <c r="E15" s="27" t="s">
        <v>7265</v>
      </c>
    </row>
    <row r="16">
      <c r="A16" s="1" t="s">
        <v>341</v>
      </c>
      <c r="E16" s="32" t="s">
        <v>7266</v>
      </c>
    </row>
    <row r="17">
      <c r="A17" s="1" t="s">
        <v>342</v>
      </c>
      <c r="E17" s="27" t="s">
        <v>6572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226</v>
      </c>
      <c r="M3" s="20">
        <f>Rekapitulace!C117</f>
        <v>0</v>
      </c>
      <c r="N3" s="6" t="s">
        <v>3</v>
      </c>
      <c r="O3">
        <v>0</v>
      </c>
      <c r="P3">
        <v>2</v>
      </c>
    </row>
    <row r="4" ht="34.01575" customHeight="1">
      <c r="A4" s="16" t="s">
        <v>311</v>
      </c>
      <c r="B4" s="17" t="s">
        <v>312</v>
      </c>
      <c r="C4" s="18" t="s">
        <v>226</v>
      </c>
      <c r="D4" s="1"/>
      <c r="E4" s="17" t="s">
        <v>227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7267</v>
      </c>
      <c r="E8" s="23" t="s">
        <v>231</v>
      </c>
      <c r="L8" s="24">
        <f>L9</f>
        <v>0</v>
      </c>
      <c r="M8" s="24">
        <f>M9</f>
        <v>0</v>
      </c>
      <c r="N8" s="25"/>
    </row>
    <row r="9">
      <c r="A9" s="1" t="s">
        <v>330</v>
      </c>
      <c r="C9" s="22" t="s">
        <v>331</v>
      </c>
      <c r="E9" s="23" t="s">
        <v>7267</v>
      </c>
      <c r="L9" s="24">
        <f>SUMIFS(L10:L17,A10:A17,"P")</f>
        <v>0</v>
      </c>
      <c r="M9" s="24">
        <f>SUMIFS(M10:M17,A10:A17,"P")</f>
        <v>0</v>
      </c>
      <c r="N9" s="25"/>
    </row>
    <row r="10">
      <c r="A10" s="1" t="s">
        <v>333</v>
      </c>
      <c r="B10" s="1">
        <v>1</v>
      </c>
      <c r="C10" s="26" t="s">
        <v>6568</v>
      </c>
      <c r="D10" t="s">
        <v>345</v>
      </c>
      <c r="E10" s="27" t="s">
        <v>7261</v>
      </c>
      <c r="F10" s="28" t="s">
        <v>481</v>
      </c>
      <c r="G10" s="29">
        <v>1288</v>
      </c>
      <c r="H10" s="28">
        <v>0</v>
      </c>
      <c r="I10" s="30">
        <f>ROUND(G10*H10,P4)</f>
        <v>0</v>
      </c>
      <c r="L10" s="30">
        <v>0</v>
      </c>
      <c r="M10" s="24">
        <f>ROUND(G10*L10,P4)</f>
        <v>0</v>
      </c>
      <c r="N10" s="25" t="s">
        <v>1011</v>
      </c>
      <c r="O10" s="31">
        <f>M10*AA10</f>
        <v>0</v>
      </c>
      <c r="P10" s="1">
        <v>3</v>
      </c>
      <c r="AA10" s="1">
        <f>IF(P10=1,$O$3,IF(P10=2,$O$4,$O$5))</f>
        <v>0</v>
      </c>
    </row>
    <row r="11">
      <c r="A11" s="1" t="s">
        <v>339</v>
      </c>
      <c r="E11" s="27" t="s">
        <v>7268</v>
      </c>
    </row>
    <row r="12">
      <c r="A12" s="1" t="s">
        <v>341</v>
      </c>
      <c r="E12" s="32" t="s">
        <v>7269</v>
      </c>
    </row>
    <row r="13">
      <c r="A13" s="1" t="s">
        <v>342</v>
      </c>
      <c r="E13" s="27" t="s">
        <v>6572</v>
      </c>
    </row>
    <row r="14">
      <c r="A14" s="1" t="s">
        <v>333</v>
      </c>
      <c r="B14" s="1">
        <v>2</v>
      </c>
      <c r="C14" s="26" t="s">
        <v>6573</v>
      </c>
      <c r="D14" t="s">
        <v>345</v>
      </c>
      <c r="E14" s="27" t="s">
        <v>7264</v>
      </c>
      <c r="F14" s="28" t="s">
        <v>476</v>
      </c>
      <c r="G14" s="29">
        <v>378</v>
      </c>
      <c r="H14" s="28">
        <v>0</v>
      </c>
      <c r="I14" s="30">
        <f>ROUND(G14*H14,P4)</f>
        <v>0</v>
      </c>
      <c r="L14" s="30">
        <v>0</v>
      </c>
      <c r="M14" s="24">
        <f>ROUND(G14*L14,P4)</f>
        <v>0</v>
      </c>
      <c r="N14" s="25" t="s">
        <v>1011</v>
      </c>
      <c r="O14" s="31">
        <f>M14*AA14</f>
        <v>0</v>
      </c>
      <c r="P14" s="1">
        <v>3</v>
      </c>
      <c r="AA14" s="1">
        <f>IF(P14=1,$O$3,IF(P14=2,$O$4,$O$5))</f>
        <v>0</v>
      </c>
    </row>
    <row r="15">
      <c r="A15" s="1" t="s">
        <v>339</v>
      </c>
      <c r="E15" s="27" t="s">
        <v>7270</v>
      </c>
    </row>
    <row r="16">
      <c r="A16" s="1" t="s">
        <v>341</v>
      </c>
      <c r="E16" s="32" t="s">
        <v>7271</v>
      </c>
    </row>
    <row r="17">
      <c r="A17" s="1" t="s">
        <v>342</v>
      </c>
      <c r="E17" s="27" t="s">
        <v>6572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COUNTIFS(L8:L109,"=0",A8:A109,"P")+COUNTIFS(L8:L109,"",A8:A109,"P")+SUM(Q8:Q109)</f>
        <v>0</v>
      </c>
    </row>
    <row r="8">
      <c r="A8" s="1" t="s">
        <v>328</v>
      </c>
      <c r="C8" s="22" t="s">
        <v>7272</v>
      </c>
      <c r="E8" s="23" t="s">
        <v>235</v>
      </c>
      <c r="L8" s="24">
        <f>L9+L14+L39+L104</f>
        <v>0</v>
      </c>
      <c r="M8" s="24">
        <f>M9+M14+M39+M104</f>
        <v>0</v>
      </c>
      <c r="N8" s="25"/>
    </row>
    <row r="9">
      <c r="A9" s="1" t="s">
        <v>330</v>
      </c>
      <c r="C9" s="22" t="s">
        <v>7273</v>
      </c>
      <c r="E9" s="23" t="s">
        <v>7274</v>
      </c>
      <c r="L9" s="24">
        <f>SUMIFS(L10:L13,A10:A13,"P")</f>
        <v>0</v>
      </c>
      <c r="M9" s="24">
        <f>SUMIFS(M10:M13,A10:A13,"P")</f>
        <v>0</v>
      </c>
      <c r="N9" s="25"/>
    </row>
    <row r="10" ht="26.4">
      <c r="A10" s="1" t="s">
        <v>333</v>
      </c>
      <c r="B10" s="1">
        <v>1</v>
      </c>
      <c r="C10" s="26" t="s">
        <v>7275</v>
      </c>
      <c r="D10" t="s">
        <v>345</v>
      </c>
      <c r="E10" s="27" t="s">
        <v>7276</v>
      </c>
      <c r="F10" s="28" t="s">
        <v>355</v>
      </c>
      <c r="G10" s="29">
        <v>1</v>
      </c>
      <c r="H10" s="28">
        <v>0</v>
      </c>
      <c r="I10" s="30">
        <f>ROUND(G10*H10,P4)</f>
        <v>0</v>
      </c>
      <c r="L10" s="30">
        <v>0</v>
      </c>
      <c r="M10" s="24">
        <f>ROUND(G10*L10,P4)</f>
        <v>0</v>
      </c>
      <c r="N10" s="25" t="s">
        <v>348</v>
      </c>
      <c r="O10" s="31">
        <f>M10*AA10</f>
        <v>0</v>
      </c>
      <c r="P10" s="1">
        <v>3</v>
      </c>
      <c r="AA10" s="1">
        <f>IF(P10=1,$O$3,IF(P10=2,$O$4,$O$5))</f>
        <v>0</v>
      </c>
    </row>
    <row r="11" ht="26.4">
      <c r="A11" s="1" t="s">
        <v>339</v>
      </c>
      <c r="E11" s="27" t="s">
        <v>7276</v>
      </c>
    </row>
    <row r="12">
      <c r="A12" s="1" t="s">
        <v>341</v>
      </c>
      <c r="E12" s="32" t="s">
        <v>7277</v>
      </c>
    </row>
    <row r="13" ht="118.8">
      <c r="A13" s="1" t="s">
        <v>342</v>
      </c>
      <c r="E13" s="27" t="s">
        <v>7278</v>
      </c>
    </row>
    <row r="14">
      <c r="A14" s="1" t="s">
        <v>330</v>
      </c>
      <c r="C14" s="22" t="s">
        <v>7279</v>
      </c>
      <c r="E14" s="23" t="s">
        <v>7280</v>
      </c>
      <c r="L14" s="24">
        <f>SUMIFS(L15:L38,A15:A38,"P")</f>
        <v>0</v>
      </c>
      <c r="M14" s="24">
        <f>SUMIFS(M15:M38,A15:A38,"P")</f>
        <v>0</v>
      </c>
      <c r="N14" s="25"/>
    </row>
    <row r="15">
      <c r="A15" s="1" t="s">
        <v>333</v>
      </c>
      <c r="B15" s="1">
        <v>2</v>
      </c>
      <c r="C15" s="26" t="s">
        <v>7281</v>
      </c>
      <c r="D15" t="s">
        <v>345</v>
      </c>
      <c r="E15" s="27" t="s">
        <v>7282</v>
      </c>
      <c r="F15" s="28" t="s">
        <v>355</v>
      </c>
      <c r="G15" s="29">
        <v>1</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7283</v>
      </c>
    </row>
    <row r="18" ht="92.4">
      <c r="A18" s="1" t="s">
        <v>342</v>
      </c>
      <c r="E18" s="27" t="s">
        <v>7284</v>
      </c>
    </row>
    <row r="19">
      <c r="A19" s="1" t="s">
        <v>333</v>
      </c>
      <c r="B19" s="1">
        <v>3</v>
      </c>
      <c r="C19" s="26" t="s">
        <v>7285</v>
      </c>
      <c r="D19" t="s">
        <v>345</v>
      </c>
      <c r="E19" s="27" t="s">
        <v>7286</v>
      </c>
      <c r="F19" s="28" t="s">
        <v>355</v>
      </c>
      <c r="G19" s="29">
        <v>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7283</v>
      </c>
    </row>
    <row r="22" ht="105.6">
      <c r="A22" s="1" t="s">
        <v>342</v>
      </c>
      <c r="E22" s="27" t="s">
        <v>7287</v>
      </c>
    </row>
    <row r="23">
      <c r="A23" s="1" t="s">
        <v>333</v>
      </c>
      <c r="B23" s="1">
        <v>4</v>
      </c>
      <c r="C23" s="26" t="s">
        <v>1154</v>
      </c>
      <c r="D23" t="s">
        <v>345</v>
      </c>
      <c r="E23" s="27" t="s">
        <v>443</v>
      </c>
      <c r="F23" s="28" t="s">
        <v>355</v>
      </c>
      <c r="G23" s="29">
        <v>1</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7283</v>
      </c>
    </row>
    <row r="26" ht="92.4">
      <c r="A26" s="1" t="s">
        <v>342</v>
      </c>
      <c r="E26" s="27" t="s">
        <v>1155</v>
      </c>
    </row>
    <row r="27">
      <c r="A27" s="1" t="s">
        <v>333</v>
      </c>
      <c r="B27" s="1">
        <v>5</v>
      </c>
      <c r="C27" s="26" t="s">
        <v>7288</v>
      </c>
      <c r="D27" t="s">
        <v>345</v>
      </c>
      <c r="E27" s="27" t="s">
        <v>7289</v>
      </c>
      <c r="F27" s="28" t="s">
        <v>431</v>
      </c>
      <c r="G27" s="29">
        <v>5</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7290</v>
      </c>
    </row>
    <row r="30" ht="105.6">
      <c r="A30" s="1" t="s">
        <v>342</v>
      </c>
      <c r="E30" s="27" t="s">
        <v>7291</v>
      </c>
    </row>
    <row r="31">
      <c r="A31" s="1" t="s">
        <v>333</v>
      </c>
      <c r="B31" s="1">
        <v>6</v>
      </c>
      <c r="C31" s="26" t="s">
        <v>7292</v>
      </c>
      <c r="D31" t="s">
        <v>345</v>
      </c>
      <c r="E31" s="27" t="s">
        <v>7293</v>
      </c>
      <c r="F31" s="28" t="s">
        <v>431</v>
      </c>
      <c r="G31" s="29">
        <v>10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7294</v>
      </c>
    </row>
    <row r="34" ht="92.4">
      <c r="A34" s="1" t="s">
        <v>342</v>
      </c>
      <c r="E34" s="27" t="s">
        <v>7295</v>
      </c>
    </row>
    <row r="35">
      <c r="A35" s="1" t="s">
        <v>333</v>
      </c>
      <c r="B35" s="1">
        <v>7</v>
      </c>
      <c r="C35" s="26" t="s">
        <v>7296</v>
      </c>
      <c r="D35" t="s">
        <v>345</v>
      </c>
      <c r="E35" s="27" t="s">
        <v>7297</v>
      </c>
      <c r="F35" s="28" t="s">
        <v>355</v>
      </c>
      <c r="G35" s="29">
        <v>5</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7290</v>
      </c>
    </row>
    <row r="38" ht="79.2">
      <c r="A38" s="1" t="s">
        <v>342</v>
      </c>
      <c r="E38" s="27" t="s">
        <v>7298</v>
      </c>
    </row>
    <row r="39">
      <c r="A39" s="1" t="s">
        <v>330</v>
      </c>
      <c r="C39" s="22" t="s">
        <v>7299</v>
      </c>
      <c r="E39" s="23" t="s">
        <v>7300</v>
      </c>
      <c r="L39" s="24">
        <f>SUMIFS(L40:L103,A40:A103,"P")</f>
        <v>0</v>
      </c>
      <c r="M39" s="24">
        <f>SUMIFS(M40:M103,A40:A103,"P")</f>
        <v>0</v>
      </c>
      <c r="N39" s="25"/>
    </row>
    <row r="40">
      <c r="A40" s="1" t="s">
        <v>333</v>
      </c>
      <c r="B40" s="1">
        <v>8</v>
      </c>
      <c r="C40" s="26" t="s">
        <v>7301</v>
      </c>
      <c r="D40" t="s">
        <v>345</v>
      </c>
      <c r="E40" s="27" t="s">
        <v>7302</v>
      </c>
      <c r="F40" s="28" t="s">
        <v>481</v>
      </c>
      <c r="G40" s="29">
        <v>10</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7303</v>
      </c>
    </row>
    <row r="43" ht="356.4">
      <c r="A43" s="1" t="s">
        <v>342</v>
      </c>
      <c r="E43" s="27" t="s">
        <v>485</v>
      </c>
    </row>
    <row r="44">
      <c r="A44" s="1" t="s">
        <v>333</v>
      </c>
      <c r="B44" s="1">
        <v>9</v>
      </c>
      <c r="C44" s="26" t="s">
        <v>488</v>
      </c>
      <c r="D44" t="s">
        <v>345</v>
      </c>
      <c r="E44" s="27" t="s">
        <v>489</v>
      </c>
      <c r="F44" s="28" t="s">
        <v>361</v>
      </c>
      <c r="G44" s="29">
        <v>18</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7304</v>
      </c>
    </row>
    <row r="47" ht="79.2">
      <c r="A47" s="1" t="s">
        <v>342</v>
      </c>
      <c r="E47" s="27" t="s">
        <v>490</v>
      </c>
    </row>
    <row r="48">
      <c r="A48" s="1" t="s">
        <v>333</v>
      </c>
      <c r="B48" s="1">
        <v>10</v>
      </c>
      <c r="C48" s="26" t="s">
        <v>493</v>
      </c>
      <c r="D48" t="s">
        <v>345</v>
      </c>
      <c r="E48" s="27" t="s">
        <v>494</v>
      </c>
      <c r="F48" s="28" t="s">
        <v>481</v>
      </c>
      <c r="G48" s="29">
        <v>10</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c r="E50" s="32" t="s">
        <v>7303</v>
      </c>
    </row>
    <row r="51" ht="264">
      <c r="A51" s="1" t="s">
        <v>342</v>
      </c>
      <c r="E51" s="27" t="s">
        <v>495</v>
      </c>
    </row>
    <row r="52">
      <c r="A52" s="1" t="s">
        <v>333</v>
      </c>
      <c r="B52" s="1">
        <v>11</v>
      </c>
      <c r="C52" s="26" t="s">
        <v>891</v>
      </c>
      <c r="D52" t="s">
        <v>345</v>
      </c>
      <c r="E52" s="27" t="s">
        <v>892</v>
      </c>
      <c r="F52" s="28" t="s">
        <v>361</v>
      </c>
      <c r="G52" s="29">
        <v>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7305</v>
      </c>
    </row>
    <row r="55" ht="79.2">
      <c r="A55" s="1" t="s">
        <v>342</v>
      </c>
      <c r="E55" s="27" t="s">
        <v>507</v>
      </c>
    </row>
    <row r="56">
      <c r="A56" s="1" t="s">
        <v>333</v>
      </c>
      <c r="B56" s="1">
        <v>12</v>
      </c>
      <c r="C56" s="26" t="s">
        <v>508</v>
      </c>
      <c r="D56" t="s">
        <v>345</v>
      </c>
      <c r="E56" s="27" t="s">
        <v>509</v>
      </c>
      <c r="F56" s="28" t="s">
        <v>361</v>
      </c>
      <c r="G56" s="29">
        <v>18</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7304</v>
      </c>
    </row>
    <row r="59" ht="79.2">
      <c r="A59" s="1" t="s">
        <v>342</v>
      </c>
      <c r="E59" s="27" t="s">
        <v>507</v>
      </c>
    </row>
    <row r="60">
      <c r="A60" s="1" t="s">
        <v>333</v>
      </c>
      <c r="B60" s="1">
        <v>13</v>
      </c>
      <c r="C60" s="26" t="s">
        <v>7306</v>
      </c>
      <c r="D60" t="s">
        <v>345</v>
      </c>
      <c r="E60" s="27" t="s">
        <v>7307</v>
      </c>
      <c r="F60" s="28" t="s">
        <v>361</v>
      </c>
      <c r="G60" s="29">
        <v>18</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7304</v>
      </c>
    </row>
    <row r="63" ht="92.4">
      <c r="A63" s="1" t="s">
        <v>342</v>
      </c>
      <c r="E63" s="27" t="s">
        <v>512</v>
      </c>
    </row>
    <row r="64" ht="26.4">
      <c r="A64" s="1" t="s">
        <v>333</v>
      </c>
      <c r="B64" s="1">
        <v>14</v>
      </c>
      <c r="C64" s="26" t="s">
        <v>1401</v>
      </c>
      <c r="D64" t="s">
        <v>345</v>
      </c>
      <c r="E64" s="27" t="s">
        <v>1402</v>
      </c>
      <c r="F64" s="28" t="s">
        <v>361</v>
      </c>
      <c r="G64" s="29">
        <v>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7308</v>
      </c>
    </row>
    <row r="67" ht="79.2">
      <c r="A67" s="1" t="s">
        <v>342</v>
      </c>
      <c r="E67" s="27" t="s">
        <v>515</v>
      </c>
    </row>
    <row r="68">
      <c r="A68" s="1" t="s">
        <v>333</v>
      </c>
      <c r="B68" s="1">
        <v>15</v>
      </c>
      <c r="C68" s="26" t="s">
        <v>1465</v>
      </c>
      <c r="D68" t="s">
        <v>345</v>
      </c>
      <c r="E68" s="27" t="s">
        <v>1466</v>
      </c>
      <c r="F68" s="28" t="s">
        <v>355</v>
      </c>
      <c r="G68" s="29">
        <v>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7305</v>
      </c>
    </row>
    <row r="71" ht="118.8">
      <c r="A71" s="1" t="s">
        <v>342</v>
      </c>
      <c r="E71" s="27" t="s">
        <v>1468</v>
      </c>
    </row>
    <row r="72">
      <c r="A72" s="1" t="s">
        <v>333</v>
      </c>
      <c r="B72" s="1">
        <v>16</v>
      </c>
      <c r="C72" s="26" t="s">
        <v>1796</v>
      </c>
      <c r="D72" t="s">
        <v>345</v>
      </c>
      <c r="E72" s="27" t="s">
        <v>1797</v>
      </c>
      <c r="F72" s="28" t="s">
        <v>361</v>
      </c>
      <c r="G72" s="29">
        <v>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7305</v>
      </c>
    </row>
    <row r="75" ht="132">
      <c r="A75" s="1" t="s">
        <v>342</v>
      </c>
      <c r="E75" s="27" t="s">
        <v>1795</v>
      </c>
    </row>
    <row r="76">
      <c r="A76" s="1" t="s">
        <v>333</v>
      </c>
      <c r="B76" s="1">
        <v>17</v>
      </c>
      <c r="C76" s="26" t="s">
        <v>7309</v>
      </c>
      <c r="D76" t="s">
        <v>345</v>
      </c>
      <c r="E76" s="27" t="s">
        <v>7310</v>
      </c>
      <c r="F76" s="28" t="s">
        <v>361</v>
      </c>
      <c r="G76" s="29">
        <v>8</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7311</v>
      </c>
    </row>
    <row r="79" ht="79.2">
      <c r="A79" s="1" t="s">
        <v>342</v>
      </c>
      <c r="E79" s="27" t="s">
        <v>1080</v>
      </c>
    </row>
    <row r="80" ht="26.4">
      <c r="A80" s="1" t="s">
        <v>333</v>
      </c>
      <c r="B80" s="1">
        <v>18</v>
      </c>
      <c r="C80" s="26" t="s">
        <v>7312</v>
      </c>
      <c r="D80" t="s">
        <v>345</v>
      </c>
      <c r="E80" s="27" t="s">
        <v>7313</v>
      </c>
      <c r="F80" s="28" t="s">
        <v>355</v>
      </c>
      <c r="G80" s="29">
        <v>6</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7314</v>
      </c>
    </row>
    <row r="83" ht="92.4">
      <c r="A83" s="1" t="s">
        <v>342</v>
      </c>
      <c r="E83" s="27" t="s">
        <v>1090</v>
      </c>
    </row>
    <row r="84">
      <c r="A84" s="1" t="s">
        <v>333</v>
      </c>
      <c r="B84" s="1">
        <v>19</v>
      </c>
      <c r="C84" s="26" t="s">
        <v>1097</v>
      </c>
      <c r="D84" t="s">
        <v>345</v>
      </c>
      <c r="E84" s="27" t="s">
        <v>1098</v>
      </c>
      <c r="F84" s="28" t="s">
        <v>361</v>
      </c>
      <c r="G84" s="29">
        <v>36</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7315</v>
      </c>
    </row>
    <row r="87" ht="79.2">
      <c r="A87" s="1" t="s">
        <v>342</v>
      </c>
      <c r="E87" s="27" t="s">
        <v>1100</v>
      </c>
    </row>
    <row r="88">
      <c r="A88" s="1" t="s">
        <v>333</v>
      </c>
      <c r="B88" s="1">
        <v>20</v>
      </c>
      <c r="C88" s="26" t="s">
        <v>1101</v>
      </c>
      <c r="D88" t="s">
        <v>345</v>
      </c>
      <c r="E88" s="27" t="s">
        <v>1102</v>
      </c>
      <c r="F88" s="28" t="s">
        <v>355</v>
      </c>
      <c r="G88" s="29">
        <v>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7314</v>
      </c>
    </row>
    <row r="91" ht="92.4">
      <c r="A91" s="1" t="s">
        <v>342</v>
      </c>
      <c r="E91" s="27" t="s">
        <v>1104</v>
      </c>
    </row>
    <row r="92">
      <c r="A92" s="1" t="s">
        <v>333</v>
      </c>
      <c r="B92" s="1">
        <v>21</v>
      </c>
      <c r="C92" s="26" t="s">
        <v>3080</v>
      </c>
      <c r="D92" t="s">
        <v>345</v>
      </c>
      <c r="E92" s="27" t="s">
        <v>3081</v>
      </c>
      <c r="F92" s="28" t="s">
        <v>361</v>
      </c>
      <c r="G92" s="29">
        <v>21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7316</v>
      </c>
    </row>
    <row r="95" ht="118.8">
      <c r="A95" s="1" t="s">
        <v>342</v>
      </c>
      <c r="E95" s="27" t="s">
        <v>3072</v>
      </c>
    </row>
    <row r="96">
      <c r="A96" s="1" t="s">
        <v>333</v>
      </c>
      <c r="B96" s="1">
        <v>22</v>
      </c>
      <c r="C96" s="26" t="s">
        <v>3534</v>
      </c>
      <c r="D96" t="s">
        <v>345</v>
      </c>
      <c r="E96" s="27" t="s">
        <v>3535</v>
      </c>
      <c r="F96" s="28" t="s">
        <v>355</v>
      </c>
      <c r="G96" s="29">
        <v>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7317</v>
      </c>
    </row>
    <row r="99" ht="79.2">
      <c r="A99" s="1" t="s">
        <v>342</v>
      </c>
      <c r="E99" s="27" t="s">
        <v>3278</v>
      </c>
    </row>
    <row r="100">
      <c r="A100" s="1" t="s">
        <v>333</v>
      </c>
      <c r="B100" s="1">
        <v>23</v>
      </c>
      <c r="C100" s="26" t="s">
        <v>1368</v>
      </c>
      <c r="D100" t="s">
        <v>345</v>
      </c>
      <c r="E100" s="27" t="s">
        <v>1369</v>
      </c>
      <c r="F100" s="28" t="s">
        <v>355</v>
      </c>
      <c r="G100" s="29">
        <v>6</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105.6">
      <c r="A103" s="1" t="s">
        <v>342</v>
      </c>
      <c r="E103" s="27" t="s">
        <v>1371</v>
      </c>
    </row>
    <row r="104">
      <c r="A104" s="1" t="s">
        <v>330</v>
      </c>
      <c r="C104" s="22" t="s">
        <v>1344</v>
      </c>
      <c r="E104" s="23" t="s">
        <v>1345</v>
      </c>
      <c r="L104" s="24">
        <f>SUMIFS(L105:L108,A105:A108,"P")</f>
        <v>0</v>
      </c>
      <c r="M104" s="24">
        <f>SUMIFS(M105:M108,A105:A108,"P")</f>
        <v>0</v>
      </c>
      <c r="N104" s="25"/>
    </row>
    <row r="105" ht="26.4">
      <c r="A105" s="1" t="s">
        <v>333</v>
      </c>
      <c r="B105" s="1">
        <v>24</v>
      </c>
      <c r="C105" s="26" t="s">
        <v>470</v>
      </c>
      <c r="D105" t="s">
        <v>471</v>
      </c>
      <c r="E105" s="27" t="s">
        <v>472</v>
      </c>
      <c r="F105" s="28" t="s">
        <v>337</v>
      </c>
      <c r="G105" s="29">
        <v>0.10000000000000001</v>
      </c>
      <c r="H105" s="28">
        <v>0</v>
      </c>
      <c r="I105" s="30">
        <f>ROUND(G105*H105,P4)</f>
        <v>0</v>
      </c>
      <c r="L105" s="30">
        <v>0</v>
      </c>
      <c r="M105" s="24">
        <f>ROUND(G105*L105,P4)</f>
        <v>0</v>
      </c>
      <c r="N105" s="25" t="s">
        <v>338</v>
      </c>
      <c r="O105" s="31">
        <f>M105*AA105</f>
        <v>0</v>
      </c>
      <c r="P105" s="1">
        <v>3</v>
      </c>
      <c r="AA105" s="1">
        <f>IF(P105=1,$O$3,IF(P105=2,$O$4,$O$5))</f>
        <v>0</v>
      </c>
    </row>
    <row r="106" ht="26.4">
      <c r="A106" s="1" t="s">
        <v>339</v>
      </c>
      <c r="E106" s="27" t="s">
        <v>340</v>
      </c>
    </row>
    <row r="107">
      <c r="A107" s="1" t="s">
        <v>341</v>
      </c>
      <c r="E107" s="32" t="s">
        <v>7318</v>
      </c>
    </row>
    <row r="108" ht="158.4">
      <c r="A108" s="1" t="s">
        <v>342</v>
      </c>
      <c r="E10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COUNTIFS(L8:L399,"=0",A8:A399,"P")+COUNTIFS(L8:L399,"",A8:A399,"P")+SUM(Q8:Q399)</f>
        <v>0</v>
      </c>
    </row>
    <row r="8">
      <c r="A8" s="1" t="s">
        <v>328</v>
      </c>
      <c r="C8" s="22" t="s">
        <v>7319</v>
      </c>
      <c r="E8" s="23" t="s">
        <v>237</v>
      </c>
      <c r="L8" s="24">
        <f>L9+L42+L115+L252+L289+L386</f>
        <v>0</v>
      </c>
      <c r="M8" s="24">
        <f>M9+M42+M115+M252+M289+M386</f>
        <v>0</v>
      </c>
      <c r="N8" s="25"/>
    </row>
    <row r="9">
      <c r="A9" s="1" t="s">
        <v>330</v>
      </c>
      <c r="C9" s="22" t="s">
        <v>7320</v>
      </c>
      <c r="E9" s="23" t="s">
        <v>7321</v>
      </c>
      <c r="L9" s="24">
        <f>SUMIFS(L10:L41,A10:A41,"P")</f>
        <v>0</v>
      </c>
      <c r="M9" s="24">
        <f>SUMIFS(M10:M41,A10:A41,"P")</f>
        <v>0</v>
      </c>
      <c r="N9" s="25"/>
    </row>
    <row r="10">
      <c r="A10" s="1" t="s">
        <v>333</v>
      </c>
      <c r="B10" s="1">
        <v>1</v>
      </c>
      <c r="C10" s="26" t="s">
        <v>7322</v>
      </c>
      <c r="D10" t="s">
        <v>345</v>
      </c>
      <c r="E10" s="27" t="s">
        <v>7323</v>
      </c>
      <c r="F10" s="28" t="s">
        <v>481</v>
      </c>
      <c r="G10" s="29">
        <v>305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7324</v>
      </c>
    </row>
    <row r="13" ht="224.4">
      <c r="A13" s="1" t="s">
        <v>342</v>
      </c>
      <c r="E13" s="27" t="s">
        <v>7325</v>
      </c>
    </row>
    <row r="14">
      <c r="A14" s="1" t="s">
        <v>333</v>
      </c>
      <c r="B14" s="1">
        <v>2</v>
      </c>
      <c r="C14" s="26" t="s">
        <v>7326</v>
      </c>
      <c r="D14" t="s">
        <v>345</v>
      </c>
      <c r="E14" s="27" t="s">
        <v>7327</v>
      </c>
      <c r="F14" s="28" t="s">
        <v>3740</v>
      </c>
      <c r="G14" s="29">
        <v>4928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7328</v>
      </c>
    </row>
    <row r="17" ht="132">
      <c r="A17" s="1" t="s">
        <v>342</v>
      </c>
      <c r="E17" s="27" t="s">
        <v>7329</v>
      </c>
    </row>
    <row r="18">
      <c r="A18" s="1" t="s">
        <v>333</v>
      </c>
      <c r="B18" s="1">
        <v>3</v>
      </c>
      <c r="C18" s="26" t="s">
        <v>7330</v>
      </c>
      <c r="D18" t="s">
        <v>345</v>
      </c>
      <c r="E18" s="27" t="s">
        <v>7331</v>
      </c>
      <c r="F18" s="28" t="s">
        <v>337</v>
      </c>
      <c r="G18" s="29">
        <v>549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7332</v>
      </c>
    </row>
    <row r="21" ht="105.6">
      <c r="A21" s="1" t="s">
        <v>342</v>
      </c>
      <c r="E21" s="27" t="s">
        <v>7333</v>
      </c>
    </row>
    <row r="22">
      <c r="A22" s="1" t="s">
        <v>333</v>
      </c>
      <c r="B22" s="1">
        <v>4</v>
      </c>
      <c r="C22" s="26" t="s">
        <v>7334</v>
      </c>
      <c r="D22" t="s">
        <v>345</v>
      </c>
      <c r="E22" s="27" t="s">
        <v>7335</v>
      </c>
      <c r="F22" s="28" t="s">
        <v>355</v>
      </c>
      <c r="G22" s="29">
        <v>192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7336</v>
      </c>
    </row>
    <row r="25" ht="79.2">
      <c r="A25" s="1" t="s">
        <v>342</v>
      </c>
      <c r="E25" s="27" t="s">
        <v>7337</v>
      </c>
    </row>
    <row r="26">
      <c r="A26" s="1" t="s">
        <v>333</v>
      </c>
      <c r="B26" s="1">
        <v>5</v>
      </c>
      <c r="C26" s="26" t="s">
        <v>7338</v>
      </c>
      <c r="D26" t="s">
        <v>345</v>
      </c>
      <c r="E26" s="27" t="s">
        <v>7339</v>
      </c>
      <c r="F26" s="28" t="s">
        <v>355</v>
      </c>
      <c r="G26" s="29">
        <v>64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7340</v>
      </c>
    </row>
    <row r="29" ht="79.2">
      <c r="A29" s="1" t="s">
        <v>342</v>
      </c>
      <c r="E29" s="27" t="s">
        <v>7341</v>
      </c>
    </row>
    <row r="30">
      <c r="A30" s="1" t="s">
        <v>333</v>
      </c>
      <c r="B30" s="1">
        <v>6</v>
      </c>
      <c r="C30" s="26" t="s">
        <v>7342</v>
      </c>
      <c r="D30" t="s">
        <v>345</v>
      </c>
      <c r="E30" s="27" t="s">
        <v>7343</v>
      </c>
      <c r="F30" s="28" t="s">
        <v>355</v>
      </c>
      <c r="G30" s="29">
        <v>48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7344</v>
      </c>
    </row>
    <row r="33" ht="79.2">
      <c r="A33" s="1" t="s">
        <v>342</v>
      </c>
      <c r="E33" s="27" t="s">
        <v>7345</v>
      </c>
    </row>
    <row r="34">
      <c r="A34" s="1" t="s">
        <v>333</v>
      </c>
      <c r="B34" s="1">
        <v>7</v>
      </c>
      <c r="C34" s="26" t="s">
        <v>7346</v>
      </c>
      <c r="D34" t="s">
        <v>345</v>
      </c>
      <c r="E34" s="27" t="s">
        <v>7347</v>
      </c>
      <c r="F34" s="28" t="s">
        <v>355</v>
      </c>
      <c r="G34" s="29">
        <v>27</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7348</v>
      </c>
    </row>
    <row r="37" ht="118.8">
      <c r="A37" s="1" t="s">
        <v>342</v>
      </c>
      <c r="E37" s="27" t="s">
        <v>7349</v>
      </c>
    </row>
    <row r="38">
      <c r="A38" s="1" t="s">
        <v>333</v>
      </c>
      <c r="B38" s="1">
        <v>8</v>
      </c>
      <c r="C38" s="26" t="s">
        <v>7350</v>
      </c>
      <c r="D38" t="s">
        <v>345</v>
      </c>
      <c r="E38" s="27" t="s">
        <v>7351</v>
      </c>
      <c r="F38" s="28" t="s">
        <v>431</v>
      </c>
      <c r="G38" s="29">
        <v>457.5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7352</v>
      </c>
    </row>
    <row r="41" ht="92.4">
      <c r="A41" s="1" t="s">
        <v>342</v>
      </c>
      <c r="E41" s="27" t="s">
        <v>7353</v>
      </c>
    </row>
    <row r="42">
      <c r="A42" s="1" t="s">
        <v>330</v>
      </c>
      <c r="C42" s="22" t="s">
        <v>7354</v>
      </c>
      <c r="E42" s="23" t="s">
        <v>7355</v>
      </c>
      <c r="L42" s="24">
        <f>SUMIFS(L43:L114,A43:A114,"P")</f>
        <v>0</v>
      </c>
      <c r="M42" s="24">
        <f>SUMIFS(M43:M114,A43:A114,"P")</f>
        <v>0</v>
      </c>
      <c r="N42" s="25"/>
    </row>
    <row r="43" ht="26.4">
      <c r="A43" s="1" t="s">
        <v>333</v>
      </c>
      <c r="B43" s="1">
        <v>9</v>
      </c>
      <c r="C43" s="26" t="s">
        <v>7356</v>
      </c>
      <c r="D43" t="s">
        <v>345</v>
      </c>
      <c r="E43" s="27" t="s">
        <v>7357</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7358</v>
      </c>
    </row>
    <row r="46" ht="105.6">
      <c r="A46" s="1" t="s">
        <v>342</v>
      </c>
      <c r="E46" s="27" t="s">
        <v>7359</v>
      </c>
    </row>
    <row r="47" ht="26.4">
      <c r="A47" s="1" t="s">
        <v>333</v>
      </c>
      <c r="B47" s="1">
        <v>10</v>
      </c>
      <c r="C47" s="26" t="s">
        <v>7360</v>
      </c>
      <c r="D47" t="s">
        <v>345</v>
      </c>
      <c r="E47" s="27" t="s">
        <v>7361</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7358</v>
      </c>
    </row>
    <row r="50" ht="105.6">
      <c r="A50" s="1" t="s">
        <v>342</v>
      </c>
      <c r="E50" s="27" t="s">
        <v>7359</v>
      </c>
    </row>
    <row r="51" ht="26.4">
      <c r="A51" s="1" t="s">
        <v>333</v>
      </c>
      <c r="B51" s="1">
        <v>11</v>
      </c>
      <c r="C51" s="26" t="s">
        <v>7362</v>
      </c>
      <c r="D51" t="s">
        <v>345</v>
      </c>
      <c r="E51" s="27" t="s">
        <v>7363</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7364</v>
      </c>
    </row>
    <row r="54" ht="105.6">
      <c r="A54" s="1" t="s">
        <v>342</v>
      </c>
      <c r="E54" s="27" t="s">
        <v>7359</v>
      </c>
    </row>
    <row r="55" ht="26.4">
      <c r="A55" s="1" t="s">
        <v>333</v>
      </c>
      <c r="B55" s="1">
        <v>12</v>
      </c>
      <c r="C55" s="26" t="s">
        <v>7365</v>
      </c>
      <c r="D55" t="s">
        <v>345</v>
      </c>
      <c r="E55" s="27" t="s">
        <v>7366</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7364</v>
      </c>
    </row>
    <row r="58" ht="105.6">
      <c r="A58" s="1" t="s">
        <v>342</v>
      </c>
      <c r="E58" s="27" t="s">
        <v>7359</v>
      </c>
    </row>
    <row r="59" ht="26.4">
      <c r="A59" s="1" t="s">
        <v>333</v>
      </c>
      <c r="B59" s="1">
        <v>13</v>
      </c>
      <c r="C59" s="26" t="s">
        <v>7367</v>
      </c>
      <c r="D59" t="s">
        <v>345</v>
      </c>
      <c r="E59" s="27" t="s">
        <v>7368</v>
      </c>
      <c r="F59" s="28" t="s">
        <v>355</v>
      </c>
      <c r="G59" s="29">
        <v>30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7369</v>
      </c>
    </row>
    <row r="62" ht="105.6">
      <c r="A62" s="1" t="s">
        <v>342</v>
      </c>
      <c r="E62" s="27" t="s">
        <v>7359</v>
      </c>
    </row>
    <row r="63" ht="26.4">
      <c r="A63" s="1" t="s">
        <v>333</v>
      </c>
      <c r="B63" s="1">
        <v>14</v>
      </c>
      <c r="C63" s="26" t="s">
        <v>7370</v>
      </c>
      <c r="D63" t="s">
        <v>345</v>
      </c>
      <c r="E63" s="27" t="s">
        <v>7371</v>
      </c>
      <c r="F63" s="28" t="s">
        <v>355</v>
      </c>
      <c r="G63" s="29">
        <v>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7358</v>
      </c>
    </row>
    <row r="66" ht="105.6">
      <c r="A66" s="1" t="s">
        <v>342</v>
      </c>
      <c r="E66" s="27" t="s">
        <v>7359</v>
      </c>
    </row>
    <row r="67" ht="26.4">
      <c r="A67" s="1" t="s">
        <v>333</v>
      </c>
      <c r="B67" s="1">
        <v>15</v>
      </c>
      <c r="C67" s="26" t="s">
        <v>7372</v>
      </c>
      <c r="D67" t="s">
        <v>345</v>
      </c>
      <c r="E67" s="27" t="s">
        <v>7373</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7364</v>
      </c>
    </row>
    <row r="70" ht="105.6">
      <c r="A70" s="1" t="s">
        <v>342</v>
      </c>
      <c r="E70" s="27" t="s">
        <v>7359</v>
      </c>
    </row>
    <row r="71">
      <c r="A71" s="1" t="s">
        <v>333</v>
      </c>
      <c r="B71" s="1">
        <v>16</v>
      </c>
      <c r="C71" s="26" t="s">
        <v>7374</v>
      </c>
      <c r="D71" t="s">
        <v>345</v>
      </c>
      <c r="E71" s="27" t="s">
        <v>7375</v>
      </c>
      <c r="F71" s="28" t="s">
        <v>355</v>
      </c>
      <c r="G71" s="29">
        <v>9</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7376</v>
      </c>
    </row>
    <row r="74" ht="105.6">
      <c r="A74" s="1" t="s">
        <v>342</v>
      </c>
      <c r="E74" s="27" t="s">
        <v>7377</v>
      </c>
    </row>
    <row r="75">
      <c r="A75" s="1" t="s">
        <v>333</v>
      </c>
      <c r="B75" s="1">
        <v>17</v>
      </c>
      <c r="C75" s="26" t="s">
        <v>7378</v>
      </c>
      <c r="D75" t="s">
        <v>345</v>
      </c>
      <c r="E75" s="27" t="s">
        <v>7379</v>
      </c>
      <c r="F75" s="28" t="s">
        <v>361</v>
      </c>
      <c r="G75" s="29">
        <v>72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7380</v>
      </c>
    </row>
    <row r="78" ht="105.6">
      <c r="A78" s="1" t="s">
        <v>342</v>
      </c>
      <c r="E78" s="27" t="s">
        <v>7381</v>
      </c>
    </row>
    <row r="79">
      <c r="A79" s="1" t="s">
        <v>333</v>
      </c>
      <c r="B79" s="1">
        <v>18</v>
      </c>
      <c r="C79" s="26" t="s">
        <v>7382</v>
      </c>
      <c r="D79" t="s">
        <v>345</v>
      </c>
      <c r="E79" s="27" t="s">
        <v>7383</v>
      </c>
      <c r="F79" s="28" t="s">
        <v>361</v>
      </c>
      <c r="G79" s="29">
        <v>32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7384</v>
      </c>
    </row>
    <row r="82" ht="105.6">
      <c r="A82" s="1" t="s">
        <v>342</v>
      </c>
      <c r="E82" s="27" t="s">
        <v>7381</v>
      </c>
    </row>
    <row r="83">
      <c r="A83" s="1" t="s">
        <v>333</v>
      </c>
      <c r="B83" s="1">
        <v>19</v>
      </c>
      <c r="C83" s="26" t="s">
        <v>7385</v>
      </c>
      <c r="D83" t="s">
        <v>345</v>
      </c>
      <c r="E83" s="27" t="s">
        <v>7386</v>
      </c>
      <c r="F83" s="28" t="s">
        <v>355</v>
      </c>
      <c r="G83" s="29">
        <v>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7387</v>
      </c>
    </row>
    <row r="86" ht="118.8">
      <c r="A86" s="1" t="s">
        <v>342</v>
      </c>
      <c r="E86" s="27" t="s">
        <v>7388</v>
      </c>
    </row>
    <row r="87">
      <c r="A87" s="1" t="s">
        <v>333</v>
      </c>
      <c r="B87" s="1">
        <v>20</v>
      </c>
      <c r="C87" s="26" t="s">
        <v>7389</v>
      </c>
      <c r="D87" t="s">
        <v>345</v>
      </c>
      <c r="E87" s="27" t="s">
        <v>7390</v>
      </c>
      <c r="F87" s="28" t="s">
        <v>355</v>
      </c>
      <c r="G87" s="29">
        <v>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7364</v>
      </c>
    </row>
    <row r="90" ht="118.8">
      <c r="A90" s="1" t="s">
        <v>342</v>
      </c>
      <c r="E90" s="27" t="s">
        <v>7388</v>
      </c>
    </row>
    <row r="91">
      <c r="A91" s="1" t="s">
        <v>333</v>
      </c>
      <c r="B91" s="1">
        <v>21</v>
      </c>
      <c r="C91" s="26" t="s">
        <v>7391</v>
      </c>
      <c r="D91" t="s">
        <v>345</v>
      </c>
      <c r="E91" s="27" t="s">
        <v>7392</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7393</v>
      </c>
    </row>
    <row r="94" ht="118.8">
      <c r="A94" s="1" t="s">
        <v>342</v>
      </c>
      <c r="E94" s="27" t="s">
        <v>7394</v>
      </c>
    </row>
    <row r="95">
      <c r="A95" s="1" t="s">
        <v>333</v>
      </c>
      <c r="B95" s="1">
        <v>22</v>
      </c>
      <c r="C95" s="26" t="s">
        <v>7395</v>
      </c>
      <c r="D95" t="s">
        <v>345</v>
      </c>
      <c r="E95" s="27" t="s">
        <v>7396</v>
      </c>
      <c r="F95" s="28" t="s">
        <v>355</v>
      </c>
      <c r="G95" s="29">
        <v>4</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7364</v>
      </c>
    </row>
    <row r="98" ht="118.8">
      <c r="A98" s="1" t="s">
        <v>342</v>
      </c>
      <c r="E98" s="27" t="s">
        <v>7394</v>
      </c>
    </row>
    <row r="99" ht="26.4">
      <c r="A99" s="1" t="s">
        <v>333</v>
      </c>
      <c r="B99" s="1">
        <v>23</v>
      </c>
      <c r="C99" s="26" t="s">
        <v>7397</v>
      </c>
      <c r="D99" t="s">
        <v>345</v>
      </c>
      <c r="E99" s="27" t="s">
        <v>7398</v>
      </c>
      <c r="F99" s="28" t="s">
        <v>355</v>
      </c>
      <c r="G99" s="29">
        <v>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7290</v>
      </c>
    </row>
    <row r="102" ht="92.4">
      <c r="A102" s="1" t="s">
        <v>342</v>
      </c>
      <c r="E102" s="27" t="s">
        <v>7399</v>
      </c>
    </row>
    <row r="103">
      <c r="A103" s="1" t="s">
        <v>333</v>
      </c>
      <c r="B103" s="1">
        <v>24</v>
      </c>
      <c r="C103" s="26" t="s">
        <v>7400</v>
      </c>
      <c r="D103" t="s">
        <v>345</v>
      </c>
      <c r="E103" s="27" t="s">
        <v>7401</v>
      </c>
      <c r="F103" s="28" t="s">
        <v>355</v>
      </c>
      <c r="G103" s="29">
        <v>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7290</v>
      </c>
    </row>
    <row r="106" ht="92.4">
      <c r="A106" s="1" t="s">
        <v>342</v>
      </c>
      <c r="E106" s="27" t="s">
        <v>7402</v>
      </c>
    </row>
    <row r="107" ht="26.4">
      <c r="A107" s="1" t="s">
        <v>333</v>
      </c>
      <c r="B107" s="1">
        <v>25</v>
      </c>
      <c r="C107" s="26" t="s">
        <v>7403</v>
      </c>
      <c r="D107" t="s">
        <v>345</v>
      </c>
      <c r="E107" s="27" t="s">
        <v>7404</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7283</v>
      </c>
    </row>
    <row r="110" ht="92.4">
      <c r="A110" s="1" t="s">
        <v>342</v>
      </c>
      <c r="E110" s="27" t="s">
        <v>7405</v>
      </c>
    </row>
    <row r="111" ht="26.4">
      <c r="A111" s="1" t="s">
        <v>333</v>
      </c>
      <c r="B111" s="1">
        <v>26</v>
      </c>
      <c r="C111" s="26" t="s">
        <v>7406</v>
      </c>
      <c r="D111" t="s">
        <v>345</v>
      </c>
      <c r="E111" s="27" t="s">
        <v>7407</v>
      </c>
      <c r="F111" s="28" t="s">
        <v>431</v>
      </c>
      <c r="G111" s="29">
        <v>138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7408</v>
      </c>
    </row>
    <row r="114" ht="105.6">
      <c r="A114" s="1" t="s">
        <v>342</v>
      </c>
      <c r="E114" s="27" t="s">
        <v>7409</v>
      </c>
    </row>
    <row r="115">
      <c r="A115" s="1" t="s">
        <v>330</v>
      </c>
      <c r="C115" s="22" t="s">
        <v>7273</v>
      </c>
      <c r="E115" s="23" t="s">
        <v>7274</v>
      </c>
      <c r="L115" s="24">
        <f>SUMIFS(L116:L251,A116:A251,"P")</f>
        <v>0</v>
      </c>
      <c r="M115" s="24">
        <f>SUMIFS(M116:M251,A116:A251,"P")</f>
        <v>0</v>
      </c>
      <c r="N115" s="25"/>
    </row>
    <row r="116">
      <c r="A116" s="1" t="s">
        <v>333</v>
      </c>
      <c r="B116" s="1">
        <v>27</v>
      </c>
      <c r="C116" s="26" t="s">
        <v>7410</v>
      </c>
      <c r="D116" t="s">
        <v>345</v>
      </c>
      <c r="E116" s="27" t="s">
        <v>7411</v>
      </c>
      <c r="F116" s="28" t="s">
        <v>355</v>
      </c>
      <c r="G116" s="29">
        <v>64</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c r="E118" s="32" t="s">
        <v>7412</v>
      </c>
    </row>
    <row r="119" ht="92.4">
      <c r="A119" s="1" t="s">
        <v>342</v>
      </c>
      <c r="E119" s="27" t="s">
        <v>7413</v>
      </c>
    </row>
    <row r="120">
      <c r="A120" s="1" t="s">
        <v>333</v>
      </c>
      <c r="B120" s="1">
        <v>28</v>
      </c>
      <c r="C120" s="26" t="s">
        <v>7414</v>
      </c>
      <c r="D120" t="s">
        <v>345</v>
      </c>
      <c r="E120" s="27" t="s">
        <v>7415</v>
      </c>
      <c r="F120" s="28" t="s">
        <v>355</v>
      </c>
      <c r="G120" s="29">
        <v>5</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7416</v>
      </c>
    </row>
    <row r="123" ht="92.4">
      <c r="A123" s="1" t="s">
        <v>342</v>
      </c>
      <c r="E123" s="27" t="s">
        <v>7417</v>
      </c>
    </row>
    <row r="124">
      <c r="A124" s="1" t="s">
        <v>333</v>
      </c>
      <c r="B124" s="1">
        <v>29</v>
      </c>
      <c r="C124" s="26" t="s">
        <v>7418</v>
      </c>
      <c r="D124" t="s">
        <v>345</v>
      </c>
      <c r="E124" s="27" t="s">
        <v>7419</v>
      </c>
      <c r="F124" s="28" t="s">
        <v>355</v>
      </c>
      <c r="G124" s="29">
        <v>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7416</v>
      </c>
    </row>
    <row r="127" ht="92.4">
      <c r="A127" s="1" t="s">
        <v>342</v>
      </c>
      <c r="E127" s="27" t="s">
        <v>7420</v>
      </c>
    </row>
    <row r="128">
      <c r="A128" s="1" t="s">
        <v>333</v>
      </c>
      <c r="B128" s="1">
        <v>30</v>
      </c>
      <c r="C128" s="26" t="s">
        <v>7421</v>
      </c>
      <c r="D128" t="s">
        <v>345</v>
      </c>
      <c r="E128" s="27" t="s">
        <v>7422</v>
      </c>
      <c r="F128" s="28" t="s">
        <v>355</v>
      </c>
      <c r="G128" s="29">
        <v>5</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7416</v>
      </c>
    </row>
    <row r="131" ht="105.6">
      <c r="A131" s="1" t="s">
        <v>342</v>
      </c>
      <c r="E131" s="27" t="s">
        <v>7423</v>
      </c>
    </row>
    <row r="132">
      <c r="A132" s="1" t="s">
        <v>333</v>
      </c>
      <c r="B132" s="1">
        <v>31</v>
      </c>
      <c r="C132" s="26" t="s">
        <v>7424</v>
      </c>
      <c r="D132" t="s">
        <v>345</v>
      </c>
      <c r="E132" s="27" t="s">
        <v>7425</v>
      </c>
      <c r="F132" s="28" t="s">
        <v>355</v>
      </c>
      <c r="G132" s="29">
        <v>562</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7426</v>
      </c>
    </row>
    <row r="135" ht="105.6">
      <c r="A135" s="1" t="s">
        <v>342</v>
      </c>
      <c r="E135" s="27" t="s">
        <v>7423</v>
      </c>
    </row>
    <row r="136">
      <c r="A136" s="1" t="s">
        <v>333</v>
      </c>
      <c r="B136" s="1">
        <v>32</v>
      </c>
      <c r="C136" s="26" t="s">
        <v>7427</v>
      </c>
      <c r="D136" t="s">
        <v>345</v>
      </c>
      <c r="E136" s="27" t="s">
        <v>7428</v>
      </c>
      <c r="F136" s="28" t="s">
        <v>355</v>
      </c>
      <c r="G136" s="29">
        <v>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7429</v>
      </c>
    </row>
    <row r="139" ht="105.6">
      <c r="A139" s="1" t="s">
        <v>342</v>
      </c>
      <c r="E139" s="27" t="s">
        <v>7423</v>
      </c>
    </row>
    <row r="140">
      <c r="A140" s="1" t="s">
        <v>333</v>
      </c>
      <c r="B140" s="1">
        <v>33</v>
      </c>
      <c r="C140" s="26" t="s">
        <v>7430</v>
      </c>
      <c r="D140" t="s">
        <v>345</v>
      </c>
      <c r="E140" s="27" t="s">
        <v>7431</v>
      </c>
      <c r="F140" s="28" t="s">
        <v>355</v>
      </c>
      <c r="G140" s="29">
        <v>10</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7432</v>
      </c>
    </row>
    <row r="143" ht="105.6">
      <c r="A143" s="1" t="s">
        <v>342</v>
      </c>
      <c r="E143" s="27" t="s">
        <v>7423</v>
      </c>
    </row>
    <row r="144">
      <c r="A144" s="1" t="s">
        <v>333</v>
      </c>
      <c r="B144" s="1">
        <v>34</v>
      </c>
      <c r="C144" s="26" t="s">
        <v>7433</v>
      </c>
      <c r="D144" t="s">
        <v>345</v>
      </c>
      <c r="E144" s="27" t="s">
        <v>7434</v>
      </c>
      <c r="F144" s="28" t="s">
        <v>355</v>
      </c>
      <c r="G144" s="29">
        <v>8</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7435</v>
      </c>
    </row>
    <row r="147" ht="105.6">
      <c r="A147" s="1" t="s">
        <v>342</v>
      </c>
      <c r="E147" s="27" t="s">
        <v>7423</v>
      </c>
    </row>
    <row r="148">
      <c r="A148" s="1" t="s">
        <v>333</v>
      </c>
      <c r="B148" s="1">
        <v>35</v>
      </c>
      <c r="C148" s="26" t="s">
        <v>7436</v>
      </c>
      <c r="D148" t="s">
        <v>345</v>
      </c>
      <c r="E148" s="27" t="s">
        <v>7437</v>
      </c>
      <c r="F148" s="28" t="s">
        <v>355</v>
      </c>
      <c r="G148" s="29">
        <v>24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7438</v>
      </c>
    </row>
    <row r="151" ht="105.6">
      <c r="A151" s="1" t="s">
        <v>342</v>
      </c>
      <c r="E151" s="27" t="s">
        <v>7423</v>
      </c>
    </row>
    <row r="152">
      <c r="A152" s="1" t="s">
        <v>333</v>
      </c>
      <c r="B152" s="1">
        <v>36</v>
      </c>
      <c r="C152" s="26" t="s">
        <v>7439</v>
      </c>
      <c r="D152" t="s">
        <v>345</v>
      </c>
      <c r="E152" s="27" t="s">
        <v>7440</v>
      </c>
      <c r="F152" s="28" t="s">
        <v>355</v>
      </c>
      <c r="G152" s="29">
        <v>4</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7429</v>
      </c>
    </row>
    <row r="155" ht="105.6">
      <c r="A155" s="1" t="s">
        <v>342</v>
      </c>
      <c r="E155" s="27" t="s">
        <v>7423</v>
      </c>
    </row>
    <row r="156">
      <c r="A156" s="1" t="s">
        <v>333</v>
      </c>
      <c r="B156" s="1">
        <v>37</v>
      </c>
      <c r="C156" s="26" t="s">
        <v>7441</v>
      </c>
      <c r="D156" t="s">
        <v>345</v>
      </c>
      <c r="E156" s="27" t="s">
        <v>7442</v>
      </c>
      <c r="F156" s="28" t="s">
        <v>355</v>
      </c>
      <c r="G156" s="29">
        <v>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7429</v>
      </c>
    </row>
    <row r="159" ht="105.6">
      <c r="A159" s="1" t="s">
        <v>342</v>
      </c>
      <c r="E159" s="27" t="s">
        <v>7423</v>
      </c>
    </row>
    <row r="160">
      <c r="A160" s="1" t="s">
        <v>333</v>
      </c>
      <c r="B160" s="1">
        <v>38</v>
      </c>
      <c r="C160" s="26" t="s">
        <v>7443</v>
      </c>
      <c r="D160" t="s">
        <v>345</v>
      </c>
      <c r="E160" s="27" t="s">
        <v>7444</v>
      </c>
      <c r="F160" s="28" t="s">
        <v>355</v>
      </c>
      <c r="G160" s="29">
        <v>8</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7445</v>
      </c>
    </row>
    <row r="163" ht="118.8">
      <c r="A163" s="1" t="s">
        <v>342</v>
      </c>
      <c r="E163" s="27" t="s">
        <v>7278</v>
      </c>
    </row>
    <row r="164">
      <c r="A164" s="1" t="s">
        <v>333</v>
      </c>
      <c r="B164" s="1">
        <v>39</v>
      </c>
      <c r="C164" s="26" t="s">
        <v>7446</v>
      </c>
      <c r="D164" t="s">
        <v>345</v>
      </c>
      <c r="E164" s="27" t="s">
        <v>7447</v>
      </c>
      <c r="F164" s="28" t="s">
        <v>361</v>
      </c>
      <c r="G164" s="29">
        <v>1200</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7448</v>
      </c>
    </row>
    <row r="167" ht="105.6">
      <c r="A167" s="1" t="s">
        <v>342</v>
      </c>
      <c r="E167" s="27" t="s">
        <v>7449</v>
      </c>
    </row>
    <row r="168">
      <c r="A168" s="1" t="s">
        <v>333</v>
      </c>
      <c r="B168" s="1">
        <v>40</v>
      </c>
      <c r="C168" s="26" t="s">
        <v>7450</v>
      </c>
      <c r="D168" t="s">
        <v>345</v>
      </c>
      <c r="E168" s="27" t="s">
        <v>7451</v>
      </c>
      <c r="F168" s="28" t="s">
        <v>361</v>
      </c>
      <c r="G168" s="29">
        <v>1004</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7452</v>
      </c>
    </row>
    <row r="171" ht="105.6">
      <c r="A171" s="1" t="s">
        <v>342</v>
      </c>
      <c r="E171" s="27" t="s">
        <v>7453</v>
      </c>
    </row>
    <row r="172">
      <c r="A172" s="1" t="s">
        <v>333</v>
      </c>
      <c r="B172" s="1">
        <v>41</v>
      </c>
      <c r="C172" s="26" t="s">
        <v>7454</v>
      </c>
      <c r="D172" t="s">
        <v>345</v>
      </c>
      <c r="E172" s="27" t="s">
        <v>7455</v>
      </c>
      <c r="F172" s="28" t="s">
        <v>361</v>
      </c>
      <c r="G172" s="29">
        <v>3478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7456</v>
      </c>
    </row>
    <row r="175" ht="105.6">
      <c r="A175" s="1" t="s">
        <v>342</v>
      </c>
      <c r="E175" s="27" t="s">
        <v>7453</v>
      </c>
    </row>
    <row r="176">
      <c r="A176" s="1" t="s">
        <v>333</v>
      </c>
      <c r="B176" s="1">
        <v>42</v>
      </c>
      <c r="C176" s="26" t="s">
        <v>7457</v>
      </c>
      <c r="D176" t="s">
        <v>345</v>
      </c>
      <c r="E176" s="27" t="s">
        <v>7458</v>
      </c>
      <c r="F176" s="28" t="s">
        <v>361</v>
      </c>
      <c r="G176" s="29">
        <v>3478</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7456</v>
      </c>
    </row>
    <row r="179" ht="105.6">
      <c r="A179" s="1" t="s">
        <v>342</v>
      </c>
      <c r="E179" s="27" t="s">
        <v>7453</v>
      </c>
    </row>
    <row r="180">
      <c r="A180" s="1" t="s">
        <v>333</v>
      </c>
      <c r="B180" s="1">
        <v>43</v>
      </c>
      <c r="C180" s="26" t="s">
        <v>3960</v>
      </c>
      <c r="D180" t="s">
        <v>345</v>
      </c>
      <c r="E180" s="27" t="s">
        <v>3961</v>
      </c>
      <c r="F180" s="28" t="s">
        <v>361</v>
      </c>
      <c r="G180" s="29">
        <v>4984</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7459</v>
      </c>
    </row>
    <row r="183" ht="92.4">
      <c r="A183" s="1" t="s">
        <v>342</v>
      </c>
      <c r="E183" s="27" t="s">
        <v>3963</v>
      </c>
    </row>
    <row r="184">
      <c r="A184" s="1" t="s">
        <v>333</v>
      </c>
      <c r="B184" s="1">
        <v>44</v>
      </c>
      <c r="C184" s="26" t="s">
        <v>7460</v>
      </c>
      <c r="D184" t="s">
        <v>345</v>
      </c>
      <c r="E184" s="27" t="s">
        <v>7461</v>
      </c>
      <c r="F184" s="28" t="s">
        <v>355</v>
      </c>
      <c r="G184" s="29">
        <v>14</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7462</v>
      </c>
    </row>
    <row r="187" ht="92.4">
      <c r="A187" s="1" t="s">
        <v>342</v>
      </c>
      <c r="E187" s="27" t="s">
        <v>7463</v>
      </c>
    </row>
    <row r="188">
      <c r="A188" s="1" t="s">
        <v>333</v>
      </c>
      <c r="B188" s="1">
        <v>45</v>
      </c>
      <c r="C188" s="26" t="s">
        <v>7464</v>
      </c>
      <c r="D188" t="s">
        <v>345</v>
      </c>
      <c r="E188" s="27" t="s">
        <v>7465</v>
      </c>
      <c r="F188" s="28" t="s">
        <v>355</v>
      </c>
      <c r="G188" s="29">
        <v>8</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7445</v>
      </c>
    </row>
    <row r="191" ht="92.4">
      <c r="A191" s="1" t="s">
        <v>342</v>
      </c>
      <c r="E191" s="27" t="s">
        <v>7463</v>
      </c>
    </row>
    <row r="192">
      <c r="A192" s="1" t="s">
        <v>333</v>
      </c>
      <c r="B192" s="1">
        <v>46</v>
      </c>
      <c r="C192" s="26" t="s">
        <v>7466</v>
      </c>
      <c r="D192" t="s">
        <v>345</v>
      </c>
      <c r="E192" s="27" t="s">
        <v>7467</v>
      </c>
      <c r="F192" s="28" t="s">
        <v>355</v>
      </c>
      <c r="G192" s="29">
        <v>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7468</v>
      </c>
    </row>
    <row r="195" ht="118.8">
      <c r="A195" s="1" t="s">
        <v>342</v>
      </c>
      <c r="E195" s="27" t="s">
        <v>7278</v>
      </c>
    </row>
    <row r="196">
      <c r="A196" s="1" t="s">
        <v>333</v>
      </c>
      <c r="B196" s="1">
        <v>47</v>
      </c>
      <c r="C196" s="26" t="s">
        <v>7469</v>
      </c>
      <c r="D196" t="s">
        <v>345</v>
      </c>
      <c r="E196" s="27" t="s">
        <v>7470</v>
      </c>
      <c r="F196" s="28" t="s">
        <v>355</v>
      </c>
      <c r="G196" s="29">
        <v>4</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7429</v>
      </c>
    </row>
    <row r="199" ht="118.8">
      <c r="A199" s="1" t="s">
        <v>342</v>
      </c>
      <c r="E199" s="27" t="s">
        <v>7278</v>
      </c>
    </row>
    <row r="200">
      <c r="A200" s="1" t="s">
        <v>333</v>
      </c>
      <c r="B200" s="1">
        <v>48</v>
      </c>
      <c r="C200" s="26" t="s">
        <v>7471</v>
      </c>
      <c r="D200" t="s">
        <v>345</v>
      </c>
      <c r="E200" s="27" t="s">
        <v>7472</v>
      </c>
      <c r="F200" s="28" t="s">
        <v>355</v>
      </c>
      <c r="G200" s="29">
        <v>59</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7473</v>
      </c>
    </row>
    <row r="203" ht="118.8">
      <c r="A203" s="1" t="s">
        <v>342</v>
      </c>
      <c r="E203" s="27" t="s">
        <v>7278</v>
      </c>
    </row>
    <row r="204">
      <c r="A204" s="1" t="s">
        <v>333</v>
      </c>
      <c r="B204" s="1">
        <v>49</v>
      </c>
      <c r="C204" s="26" t="s">
        <v>7474</v>
      </c>
      <c r="D204" t="s">
        <v>345</v>
      </c>
      <c r="E204" s="27" t="s">
        <v>7475</v>
      </c>
      <c r="F204" s="28" t="s">
        <v>355</v>
      </c>
      <c r="G204" s="29">
        <v>63</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7476</v>
      </c>
    </row>
    <row r="207" ht="118.8">
      <c r="A207" s="1" t="s">
        <v>342</v>
      </c>
      <c r="E207" s="27" t="s">
        <v>7278</v>
      </c>
    </row>
    <row r="208">
      <c r="A208" s="1" t="s">
        <v>333</v>
      </c>
      <c r="B208" s="1">
        <v>50</v>
      </c>
      <c r="C208" s="26" t="s">
        <v>7477</v>
      </c>
      <c r="D208" t="s">
        <v>345</v>
      </c>
      <c r="E208" s="27" t="s">
        <v>7478</v>
      </c>
      <c r="F208" s="28" t="s">
        <v>355</v>
      </c>
      <c r="G208" s="29">
        <v>4</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7429</v>
      </c>
    </row>
    <row r="211" ht="118.8">
      <c r="A211" s="1" t="s">
        <v>342</v>
      </c>
      <c r="E211" s="27" t="s">
        <v>7278</v>
      </c>
    </row>
    <row r="212">
      <c r="A212" s="1" t="s">
        <v>333</v>
      </c>
      <c r="B212" s="1">
        <v>51</v>
      </c>
      <c r="C212" s="26" t="s">
        <v>7479</v>
      </c>
      <c r="D212" t="s">
        <v>345</v>
      </c>
      <c r="E212" s="27" t="s">
        <v>7480</v>
      </c>
      <c r="F212" s="28" t="s">
        <v>355</v>
      </c>
      <c r="G212" s="29">
        <v>29</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7481</v>
      </c>
    </row>
    <row r="215" ht="118.8">
      <c r="A215" s="1" t="s">
        <v>342</v>
      </c>
      <c r="E215" s="27" t="s">
        <v>7278</v>
      </c>
    </row>
    <row r="216">
      <c r="A216" s="1" t="s">
        <v>333</v>
      </c>
      <c r="B216" s="1">
        <v>52</v>
      </c>
      <c r="C216" s="26" t="s">
        <v>7482</v>
      </c>
      <c r="D216" t="s">
        <v>345</v>
      </c>
      <c r="E216" s="27" t="s">
        <v>7483</v>
      </c>
      <c r="F216" s="28" t="s">
        <v>361</v>
      </c>
      <c r="G216" s="29">
        <v>3200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7484</v>
      </c>
    </row>
    <row r="219" ht="118.8">
      <c r="A219" s="1" t="s">
        <v>342</v>
      </c>
      <c r="E219" s="27" t="s">
        <v>7485</v>
      </c>
    </row>
    <row r="220">
      <c r="A220" s="1" t="s">
        <v>333</v>
      </c>
      <c r="B220" s="1">
        <v>53</v>
      </c>
      <c r="C220" s="26" t="s">
        <v>7486</v>
      </c>
      <c r="D220" t="s">
        <v>345</v>
      </c>
      <c r="E220" s="27" t="s">
        <v>7487</v>
      </c>
      <c r="F220" s="28" t="s">
        <v>355</v>
      </c>
      <c r="G220" s="29">
        <v>1</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7277</v>
      </c>
    </row>
    <row r="223" ht="118.8">
      <c r="A223" s="1" t="s">
        <v>342</v>
      </c>
      <c r="E223" s="27" t="s">
        <v>7278</v>
      </c>
    </row>
    <row r="224">
      <c r="A224" s="1" t="s">
        <v>333</v>
      </c>
      <c r="B224" s="1">
        <v>54</v>
      </c>
      <c r="C224" s="26" t="s">
        <v>7488</v>
      </c>
      <c r="D224" t="s">
        <v>345</v>
      </c>
      <c r="E224" s="27" t="s">
        <v>7489</v>
      </c>
      <c r="F224" s="28" t="s">
        <v>355</v>
      </c>
      <c r="G224" s="29">
        <v>4</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7429</v>
      </c>
    </row>
    <row r="227" ht="118.8">
      <c r="A227" s="1" t="s">
        <v>342</v>
      </c>
      <c r="E227" s="27" t="s">
        <v>7278</v>
      </c>
    </row>
    <row r="228">
      <c r="A228" s="1" t="s">
        <v>333</v>
      </c>
      <c r="B228" s="1">
        <v>55</v>
      </c>
      <c r="C228" s="26" t="s">
        <v>7490</v>
      </c>
      <c r="D228" t="s">
        <v>345</v>
      </c>
      <c r="E228" s="27" t="s">
        <v>7491</v>
      </c>
      <c r="F228" s="28" t="s">
        <v>355</v>
      </c>
      <c r="G228" s="29">
        <v>104</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7492</v>
      </c>
    </row>
    <row r="231" ht="118.8">
      <c r="A231" s="1" t="s">
        <v>342</v>
      </c>
      <c r="E231" s="27" t="s">
        <v>7278</v>
      </c>
    </row>
    <row r="232">
      <c r="A232" s="1" t="s">
        <v>333</v>
      </c>
      <c r="B232" s="1">
        <v>56</v>
      </c>
      <c r="C232" s="26" t="s">
        <v>7493</v>
      </c>
      <c r="D232" t="s">
        <v>345</v>
      </c>
      <c r="E232" s="27" t="s">
        <v>7494</v>
      </c>
      <c r="F232" s="28" t="s">
        <v>355</v>
      </c>
      <c r="G232" s="29">
        <v>12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7495</v>
      </c>
    </row>
    <row r="235" ht="118.8">
      <c r="A235" s="1" t="s">
        <v>342</v>
      </c>
      <c r="E235" s="27" t="s">
        <v>7278</v>
      </c>
    </row>
    <row r="236">
      <c r="A236" s="1" t="s">
        <v>333</v>
      </c>
      <c r="B236" s="1">
        <v>57</v>
      </c>
      <c r="C236" s="26" t="s">
        <v>7496</v>
      </c>
      <c r="D236" t="s">
        <v>345</v>
      </c>
      <c r="E236" s="27" t="s">
        <v>7497</v>
      </c>
      <c r="F236" s="28" t="s">
        <v>355</v>
      </c>
      <c r="G236" s="29">
        <v>56</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7498</v>
      </c>
    </row>
    <row r="239" ht="118.8">
      <c r="A239" s="1" t="s">
        <v>342</v>
      </c>
      <c r="E239" s="27" t="s">
        <v>7278</v>
      </c>
    </row>
    <row r="240" ht="26.4">
      <c r="A240" s="1" t="s">
        <v>333</v>
      </c>
      <c r="B240" s="1">
        <v>58</v>
      </c>
      <c r="C240" s="26" t="s">
        <v>7499</v>
      </c>
      <c r="D240" t="s">
        <v>345</v>
      </c>
      <c r="E240" s="27" t="s">
        <v>7500</v>
      </c>
      <c r="F240" s="28" t="s">
        <v>355</v>
      </c>
      <c r="G240" s="29">
        <v>35</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7501</v>
      </c>
    </row>
    <row r="243" ht="92.4">
      <c r="A243" s="1" t="s">
        <v>342</v>
      </c>
      <c r="E243" s="27" t="s">
        <v>7502</v>
      </c>
    </row>
    <row r="244" ht="26.4">
      <c r="A244" s="1" t="s">
        <v>333</v>
      </c>
      <c r="B244" s="1">
        <v>59</v>
      </c>
      <c r="C244" s="26" t="s">
        <v>7503</v>
      </c>
      <c r="D244" t="s">
        <v>345</v>
      </c>
      <c r="E244" s="27" t="s">
        <v>7504</v>
      </c>
      <c r="F244" s="28" t="s">
        <v>355</v>
      </c>
      <c r="G244" s="29">
        <v>35</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7501</v>
      </c>
    </row>
    <row r="247" ht="79.2">
      <c r="A247" s="1" t="s">
        <v>342</v>
      </c>
      <c r="E247" s="27" t="s">
        <v>7505</v>
      </c>
    </row>
    <row r="248">
      <c r="A248" s="1" t="s">
        <v>333</v>
      </c>
      <c r="B248" s="1">
        <v>60</v>
      </c>
      <c r="C248" s="26" t="s">
        <v>7506</v>
      </c>
      <c r="D248" t="s">
        <v>345</v>
      </c>
      <c r="E248" s="27" t="s">
        <v>7507</v>
      </c>
      <c r="F248" s="28" t="s">
        <v>431</v>
      </c>
      <c r="G248" s="29">
        <v>559.202</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row>
    <row r="251" ht="92.4">
      <c r="A251" s="1" t="s">
        <v>342</v>
      </c>
      <c r="E251" s="27" t="s">
        <v>7508</v>
      </c>
    </row>
    <row r="252">
      <c r="A252" s="1" t="s">
        <v>330</v>
      </c>
      <c r="C252" s="22" t="s">
        <v>7279</v>
      </c>
      <c r="E252" s="23" t="s">
        <v>7280</v>
      </c>
      <c r="L252" s="24">
        <f>SUMIFS(L253:L288,A253:A288,"P")</f>
        <v>0</v>
      </c>
      <c r="M252" s="24">
        <f>SUMIFS(M253:M288,A253:A288,"P")</f>
        <v>0</v>
      </c>
      <c r="N252" s="25"/>
    </row>
    <row r="253">
      <c r="A253" s="1" t="s">
        <v>333</v>
      </c>
      <c r="B253" s="1">
        <v>61</v>
      </c>
      <c r="C253" s="26" t="s">
        <v>7509</v>
      </c>
      <c r="D253" t="s">
        <v>345</v>
      </c>
      <c r="E253" s="27" t="s">
        <v>7510</v>
      </c>
      <c r="F253" s="28" t="s">
        <v>586</v>
      </c>
      <c r="G253" s="29">
        <v>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c r="E255" s="32" t="s">
        <v>7511</v>
      </c>
    </row>
    <row r="256" ht="105.6">
      <c r="A256" s="1" t="s">
        <v>342</v>
      </c>
      <c r="E256" s="27" t="s">
        <v>7512</v>
      </c>
    </row>
    <row r="257">
      <c r="A257" s="1" t="s">
        <v>333</v>
      </c>
      <c r="B257" s="1">
        <v>62</v>
      </c>
      <c r="C257" s="26" t="s">
        <v>7513</v>
      </c>
      <c r="D257" t="s">
        <v>345</v>
      </c>
      <c r="E257" s="27" t="s">
        <v>7514</v>
      </c>
      <c r="F257" s="28" t="s">
        <v>586</v>
      </c>
      <c r="G257" s="29">
        <v>2</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c r="E259" s="32" t="s">
        <v>7511</v>
      </c>
    </row>
    <row r="260" ht="92.4">
      <c r="A260" s="1" t="s">
        <v>342</v>
      </c>
      <c r="E260" s="27" t="s">
        <v>7515</v>
      </c>
    </row>
    <row r="261">
      <c r="A261" s="1" t="s">
        <v>333</v>
      </c>
      <c r="B261" s="1">
        <v>63</v>
      </c>
      <c r="C261" s="26" t="s">
        <v>7516</v>
      </c>
      <c r="D261" t="s">
        <v>345</v>
      </c>
      <c r="E261" s="27" t="s">
        <v>7517</v>
      </c>
      <c r="F261" s="28" t="s">
        <v>355</v>
      </c>
      <c r="G261" s="29">
        <v>4</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c r="E263" s="32" t="s">
        <v>7518</v>
      </c>
    </row>
    <row r="264" ht="92.4">
      <c r="A264" s="1" t="s">
        <v>342</v>
      </c>
      <c r="E264" s="27" t="s">
        <v>7519</v>
      </c>
    </row>
    <row r="265">
      <c r="A265" s="1" t="s">
        <v>333</v>
      </c>
      <c r="B265" s="1">
        <v>64</v>
      </c>
      <c r="C265" s="26" t="s">
        <v>7281</v>
      </c>
      <c r="D265" t="s">
        <v>345</v>
      </c>
      <c r="E265" s="27" t="s">
        <v>7282</v>
      </c>
      <c r="F265" s="28" t="s">
        <v>355</v>
      </c>
      <c r="G265" s="29">
        <v>2</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c r="E267" s="32" t="s">
        <v>7511</v>
      </c>
    </row>
    <row r="268" ht="92.4">
      <c r="A268" s="1" t="s">
        <v>342</v>
      </c>
      <c r="E268" s="27" t="s">
        <v>7284</v>
      </c>
    </row>
    <row r="269">
      <c r="A269" s="1" t="s">
        <v>333</v>
      </c>
      <c r="B269" s="1">
        <v>65</v>
      </c>
      <c r="C269" s="26" t="s">
        <v>7285</v>
      </c>
      <c r="D269" t="s">
        <v>345</v>
      </c>
      <c r="E269" s="27" t="s">
        <v>7286</v>
      </c>
      <c r="F269" s="28" t="s">
        <v>355</v>
      </c>
      <c r="G269" s="29">
        <v>2</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c r="E271" s="32" t="s">
        <v>7511</v>
      </c>
    </row>
    <row r="272" ht="105.6">
      <c r="A272" s="1" t="s">
        <v>342</v>
      </c>
      <c r="E272" s="27" t="s">
        <v>7287</v>
      </c>
    </row>
    <row r="273">
      <c r="A273" s="1" t="s">
        <v>333</v>
      </c>
      <c r="B273" s="1">
        <v>66</v>
      </c>
      <c r="C273" s="26" t="s">
        <v>1154</v>
      </c>
      <c r="D273" t="s">
        <v>345</v>
      </c>
      <c r="E273" s="27" t="s">
        <v>443</v>
      </c>
      <c r="F273" s="28" t="s">
        <v>355</v>
      </c>
      <c r="G273" s="29">
        <v>2</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c r="E275" s="32" t="s">
        <v>7511</v>
      </c>
    </row>
    <row r="276" ht="92.4">
      <c r="A276" s="1" t="s">
        <v>342</v>
      </c>
      <c r="E276" s="27" t="s">
        <v>1155</v>
      </c>
    </row>
    <row r="277">
      <c r="A277" s="1" t="s">
        <v>333</v>
      </c>
      <c r="B277" s="1">
        <v>67</v>
      </c>
      <c r="C277" s="26" t="s">
        <v>7288</v>
      </c>
      <c r="D277" t="s">
        <v>345</v>
      </c>
      <c r="E277" s="27" t="s">
        <v>7289</v>
      </c>
      <c r="F277" s="28" t="s">
        <v>431</v>
      </c>
      <c r="G277" s="29">
        <v>71</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c r="E279" s="32" t="s">
        <v>7520</v>
      </c>
    </row>
    <row r="280" ht="105.6">
      <c r="A280" s="1" t="s">
        <v>342</v>
      </c>
      <c r="E280" s="27" t="s">
        <v>7291</v>
      </c>
    </row>
    <row r="281">
      <c r="A281" s="1" t="s">
        <v>333</v>
      </c>
      <c r="B281" s="1">
        <v>68</v>
      </c>
      <c r="C281" s="26" t="s">
        <v>7292</v>
      </c>
      <c r="D281" t="s">
        <v>345</v>
      </c>
      <c r="E281" s="27" t="s">
        <v>7293</v>
      </c>
      <c r="F281" s="28" t="s">
        <v>431</v>
      </c>
      <c r="G281" s="29">
        <v>142</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c r="E283" s="32" t="s">
        <v>7521</v>
      </c>
    </row>
    <row r="284" ht="92.4">
      <c r="A284" s="1" t="s">
        <v>342</v>
      </c>
      <c r="E284" s="27" t="s">
        <v>7295</v>
      </c>
    </row>
    <row r="285">
      <c r="A285" s="1" t="s">
        <v>333</v>
      </c>
      <c r="B285" s="1">
        <v>69</v>
      </c>
      <c r="C285" s="26" t="s">
        <v>7522</v>
      </c>
      <c r="D285" t="s">
        <v>345</v>
      </c>
      <c r="E285" s="27" t="s">
        <v>7523</v>
      </c>
      <c r="F285" s="28" t="s">
        <v>355</v>
      </c>
      <c r="G285" s="29">
        <v>20</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c r="E287" s="32" t="s">
        <v>7524</v>
      </c>
    </row>
    <row r="288" ht="79.2">
      <c r="A288" s="1" t="s">
        <v>342</v>
      </c>
      <c r="E288" s="27" t="s">
        <v>7298</v>
      </c>
    </row>
    <row r="289">
      <c r="A289" s="1" t="s">
        <v>330</v>
      </c>
      <c r="C289" s="22" t="s">
        <v>7299</v>
      </c>
      <c r="E289" s="23" t="s">
        <v>7525</v>
      </c>
      <c r="L289" s="24">
        <f>SUMIFS(L290:L385,A290:A385,"P")</f>
        <v>0</v>
      </c>
      <c r="M289" s="24">
        <f>SUMIFS(M290:M385,A290:A385,"P")</f>
        <v>0</v>
      </c>
      <c r="N289" s="25"/>
    </row>
    <row r="290">
      <c r="A290" s="1" t="s">
        <v>333</v>
      </c>
      <c r="B290" s="1">
        <v>70</v>
      </c>
      <c r="C290" s="26" t="s">
        <v>7526</v>
      </c>
      <c r="D290" t="s">
        <v>345</v>
      </c>
      <c r="E290" s="27" t="s">
        <v>7527</v>
      </c>
      <c r="F290" s="28" t="s">
        <v>481</v>
      </c>
      <c r="G290" s="29">
        <v>280</v>
      </c>
      <c r="H290" s="28">
        <v>0</v>
      </c>
      <c r="I290" s="30">
        <f>ROUND(G290*H290,P4)</f>
        <v>0</v>
      </c>
      <c r="L290" s="30">
        <v>0</v>
      </c>
      <c r="M290" s="24">
        <f>ROUND(G290*L290,P4)</f>
        <v>0</v>
      </c>
      <c r="N290" s="25" t="s">
        <v>348</v>
      </c>
      <c r="O290" s="31">
        <f>M290*AA290</f>
        <v>0</v>
      </c>
      <c r="P290" s="1">
        <v>3</v>
      </c>
      <c r="AA290" s="1">
        <f>IF(P290=1,$O$3,IF(P290=2,$O$4,$O$5))</f>
        <v>0</v>
      </c>
    </row>
    <row r="291">
      <c r="A291" s="1" t="s">
        <v>339</v>
      </c>
      <c r="E291" s="27" t="s">
        <v>349</v>
      </c>
    </row>
    <row r="292" ht="26.4">
      <c r="A292" s="1" t="s">
        <v>341</v>
      </c>
      <c r="E292" s="32" t="s">
        <v>7528</v>
      </c>
    </row>
    <row r="293" ht="132">
      <c r="A293" s="1" t="s">
        <v>342</v>
      </c>
      <c r="E293" s="27" t="s">
        <v>7529</v>
      </c>
    </row>
    <row r="294">
      <c r="A294" s="1" t="s">
        <v>333</v>
      </c>
      <c r="B294" s="1">
        <v>71</v>
      </c>
      <c r="C294" s="26" t="s">
        <v>7530</v>
      </c>
      <c r="D294" t="s">
        <v>345</v>
      </c>
      <c r="E294" s="27" t="s">
        <v>7531</v>
      </c>
      <c r="F294" s="28" t="s">
        <v>355</v>
      </c>
      <c r="G294" s="29">
        <v>8</v>
      </c>
      <c r="H294" s="28">
        <v>0</v>
      </c>
      <c r="I294" s="30">
        <f>ROUND(G294*H294,P4)</f>
        <v>0</v>
      </c>
      <c r="L294" s="30">
        <v>0</v>
      </c>
      <c r="M294" s="24">
        <f>ROUND(G294*L294,P4)</f>
        <v>0</v>
      </c>
      <c r="N294" s="25" t="s">
        <v>348</v>
      </c>
      <c r="O294" s="31">
        <f>M294*AA294</f>
        <v>0</v>
      </c>
      <c r="P294" s="1">
        <v>3</v>
      </c>
      <c r="AA294" s="1">
        <f>IF(P294=1,$O$3,IF(P294=2,$O$4,$O$5))</f>
        <v>0</v>
      </c>
    </row>
    <row r="295">
      <c r="A295" s="1" t="s">
        <v>339</v>
      </c>
      <c r="E295" s="27" t="s">
        <v>349</v>
      </c>
    </row>
    <row r="296" ht="26.4">
      <c r="A296" s="1" t="s">
        <v>341</v>
      </c>
      <c r="E296" s="32" t="s">
        <v>7532</v>
      </c>
    </row>
    <row r="297" ht="118.8">
      <c r="A297" s="1" t="s">
        <v>342</v>
      </c>
      <c r="E297" s="27" t="s">
        <v>7533</v>
      </c>
    </row>
    <row r="298">
      <c r="A298" s="1" t="s">
        <v>333</v>
      </c>
      <c r="B298" s="1">
        <v>72</v>
      </c>
      <c r="C298" s="26" t="s">
        <v>7534</v>
      </c>
      <c r="D298" t="s">
        <v>345</v>
      </c>
      <c r="E298" s="27" t="s">
        <v>7535</v>
      </c>
      <c r="F298" s="28" t="s">
        <v>355</v>
      </c>
      <c r="G298" s="29">
        <v>25</v>
      </c>
      <c r="H298" s="28">
        <v>0</v>
      </c>
      <c r="I298" s="30">
        <f>ROUND(G298*H298,P4)</f>
        <v>0</v>
      </c>
      <c r="L298" s="30">
        <v>0</v>
      </c>
      <c r="M298" s="24">
        <f>ROUND(G298*L298,P4)</f>
        <v>0</v>
      </c>
      <c r="N298" s="25" t="s">
        <v>348</v>
      </c>
      <c r="O298" s="31">
        <f>M298*AA298</f>
        <v>0</v>
      </c>
      <c r="P298" s="1">
        <v>3</v>
      </c>
      <c r="AA298" s="1">
        <f>IF(P298=1,$O$3,IF(P298=2,$O$4,$O$5))</f>
        <v>0</v>
      </c>
    </row>
    <row r="299">
      <c r="A299" s="1" t="s">
        <v>339</v>
      </c>
      <c r="E299" s="27" t="s">
        <v>349</v>
      </c>
    </row>
    <row r="300" ht="26.4">
      <c r="A300" s="1" t="s">
        <v>341</v>
      </c>
      <c r="E300" s="32" t="s">
        <v>7536</v>
      </c>
    </row>
    <row r="301" ht="105.6">
      <c r="A301" s="1" t="s">
        <v>342</v>
      </c>
      <c r="E301" s="27" t="s">
        <v>7537</v>
      </c>
    </row>
    <row r="302">
      <c r="A302" s="1" t="s">
        <v>333</v>
      </c>
      <c r="B302" s="1">
        <v>73</v>
      </c>
      <c r="C302" s="26" t="s">
        <v>7538</v>
      </c>
      <c r="D302" t="s">
        <v>345</v>
      </c>
      <c r="E302" s="27" t="s">
        <v>7539</v>
      </c>
      <c r="F302" s="28" t="s">
        <v>355</v>
      </c>
      <c r="G302" s="29">
        <v>14</v>
      </c>
      <c r="H302" s="28">
        <v>0</v>
      </c>
      <c r="I302" s="30">
        <f>ROUND(G302*H302,P4)</f>
        <v>0</v>
      </c>
      <c r="L302" s="30">
        <v>0</v>
      </c>
      <c r="M302" s="24">
        <f>ROUND(G302*L302,P4)</f>
        <v>0</v>
      </c>
      <c r="N302" s="25" t="s">
        <v>348</v>
      </c>
      <c r="O302" s="31">
        <f>M302*AA302</f>
        <v>0</v>
      </c>
      <c r="P302" s="1">
        <v>3</v>
      </c>
      <c r="AA302" s="1">
        <f>IF(P302=1,$O$3,IF(P302=2,$O$4,$O$5))</f>
        <v>0</v>
      </c>
    </row>
    <row r="303">
      <c r="A303" s="1" t="s">
        <v>339</v>
      </c>
      <c r="E303" s="27" t="s">
        <v>349</v>
      </c>
    </row>
    <row r="304" ht="26.4">
      <c r="A304" s="1" t="s">
        <v>341</v>
      </c>
      <c r="E304" s="32" t="s">
        <v>7540</v>
      </c>
    </row>
    <row r="305" ht="105.6">
      <c r="A305" s="1" t="s">
        <v>342</v>
      </c>
      <c r="E305" s="27" t="s">
        <v>7537</v>
      </c>
    </row>
    <row r="306">
      <c r="A306" s="1" t="s">
        <v>333</v>
      </c>
      <c r="B306" s="1">
        <v>74</v>
      </c>
      <c r="C306" s="26" t="s">
        <v>7541</v>
      </c>
      <c r="D306" t="s">
        <v>345</v>
      </c>
      <c r="E306" s="27" t="s">
        <v>7542</v>
      </c>
      <c r="F306" s="28" t="s">
        <v>355</v>
      </c>
      <c r="G306" s="29">
        <v>72</v>
      </c>
      <c r="H306" s="28">
        <v>0</v>
      </c>
      <c r="I306" s="30">
        <f>ROUND(G306*H306,P4)</f>
        <v>0</v>
      </c>
      <c r="L306" s="30">
        <v>0</v>
      </c>
      <c r="M306" s="24">
        <f>ROUND(G306*L306,P4)</f>
        <v>0</v>
      </c>
      <c r="N306" s="25" t="s">
        <v>348</v>
      </c>
      <c r="O306" s="31">
        <f>M306*AA306</f>
        <v>0</v>
      </c>
      <c r="P306" s="1">
        <v>3</v>
      </c>
      <c r="AA306" s="1">
        <f>IF(P306=1,$O$3,IF(P306=2,$O$4,$O$5))</f>
        <v>0</v>
      </c>
    </row>
    <row r="307">
      <c r="A307" s="1" t="s">
        <v>339</v>
      </c>
      <c r="E307" s="27" t="s">
        <v>349</v>
      </c>
    </row>
    <row r="308" ht="26.4">
      <c r="A308" s="1" t="s">
        <v>341</v>
      </c>
      <c r="E308" s="32" t="s">
        <v>7543</v>
      </c>
    </row>
    <row r="309" ht="105.6">
      <c r="A309" s="1" t="s">
        <v>342</v>
      </c>
      <c r="E309" s="27" t="s">
        <v>7537</v>
      </c>
    </row>
    <row r="310">
      <c r="A310" s="1" t="s">
        <v>333</v>
      </c>
      <c r="B310" s="1">
        <v>75</v>
      </c>
      <c r="C310" s="26" t="s">
        <v>7544</v>
      </c>
      <c r="D310" t="s">
        <v>345</v>
      </c>
      <c r="E310" s="27" t="s">
        <v>7545</v>
      </c>
      <c r="F310" s="28" t="s">
        <v>355</v>
      </c>
      <c r="G310" s="29">
        <v>9</v>
      </c>
      <c r="H310" s="28">
        <v>0</v>
      </c>
      <c r="I310" s="30">
        <f>ROUND(G310*H310,P4)</f>
        <v>0</v>
      </c>
      <c r="L310" s="30">
        <v>0</v>
      </c>
      <c r="M310" s="24">
        <f>ROUND(G310*L310,P4)</f>
        <v>0</v>
      </c>
      <c r="N310" s="25" t="s">
        <v>348</v>
      </c>
      <c r="O310" s="31">
        <f>M310*AA310</f>
        <v>0</v>
      </c>
      <c r="P310" s="1">
        <v>3</v>
      </c>
      <c r="AA310" s="1">
        <f>IF(P310=1,$O$3,IF(P310=2,$O$4,$O$5))</f>
        <v>0</v>
      </c>
    </row>
    <row r="311">
      <c r="A311" s="1" t="s">
        <v>339</v>
      </c>
      <c r="E311" s="27" t="s">
        <v>349</v>
      </c>
    </row>
    <row r="312" ht="26.4">
      <c r="A312" s="1" t="s">
        <v>341</v>
      </c>
      <c r="E312" s="32" t="s">
        <v>7546</v>
      </c>
    </row>
    <row r="313" ht="105.6">
      <c r="A313" s="1" t="s">
        <v>342</v>
      </c>
      <c r="E313" s="27" t="s">
        <v>7537</v>
      </c>
    </row>
    <row r="314">
      <c r="A314" s="1" t="s">
        <v>333</v>
      </c>
      <c r="B314" s="1">
        <v>76</v>
      </c>
      <c r="C314" s="26" t="s">
        <v>7547</v>
      </c>
      <c r="D314" t="s">
        <v>345</v>
      </c>
      <c r="E314" s="27" t="s">
        <v>7548</v>
      </c>
      <c r="F314" s="28" t="s">
        <v>355</v>
      </c>
      <c r="G314" s="29">
        <v>83</v>
      </c>
      <c r="H314" s="28">
        <v>0</v>
      </c>
      <c r="I314" s="30">
        <f>ROUND(G314*H314,P4)</f>
        <v>0</v>
      </c>
      <c r="L314" s="30">
        <v>0</v>
      </c>
      <c r="M314" s="24">
        <f>ROUND(G314*L314,P4)</f>
        <v>0</v>
      </c>
      <c r="N314" s="25" t="s">
        <v>348</v>
      </c>
      <c r="O314" s="31">
        <f>M314*AA314</f>
        <v>0</v>
      </c>
      <c r="P314" s="1">
        <v>3</v>
      </c>
      <c r="AA314" s="1">
        <f>IF(P314=1,$O$3,IF(P314=2,$O$4,$O$5))</f>
        <v>0</v>
      </c>
    </row>
    <row r="315">
      <c r="A315" s="1" t="s">
        <v>339</v>
      </c>
      <c r="E315" s="27" t="s">
        <v>349</v>
      </c>
    </row>
    <row r="316" ht="26.4">
      <c r="A316" s="1" t="s">
        <v>341</v>
      </c>
      <c r="E316" s="32" t="s">
        <v>7549</v>
      </c>
    </row>
    <row r="317" ht="105.6">
      <c r="A317" s="1" t="s">
        <v>342</v>
      </c>
      <c r="E317" s="27" t="s">
        <v>7550</v>
      </c>
    </row>
    <row r="318">
      <c r="A318" s="1" t="s">
        <v>333</v>
      </c>
      <c r="B318" s="1">
        <v>77</v>
      </c>
      <c r="C318" s="26" t="s">
        <v>7551</v>
      </c>
      <c r="D318" t="s">
        <v>345</v>
      </c>
      <c r="E318" s="27" t="s">
        <v>7552</v>
      </c>
      <c r="F318" s="28" t="s">
        <v>355</v>
      </c>
      <c r="G318" s="29">
        <v>19</v>
      </c>
      <c r="H318" s="28">
        <v>0</v>
      </c>
      <c r="I318" s="30">
        <f>ROUND(G318*H318,P4)</f>
        <v>0</v>
      </c>
      <c r="L318" s="30">
        <v>0</v>
      </c>
      <c r="M318" s="24">
        <f>ROUND(G318*L318,P4)</f>
        <v>0</v>
      </c>
      <c r="N318" s="25" t="s">
        <v>348</v>
      </c>
      <c r="O318" s="31">
        <f>M318*AA318</f>
        <v>0</v>
      </c>
      <c r="P318" s="1">
        <v>3</v>
      </c>
      <c r="AA318" s="1">
        <f>IF(P318=1,$O$3,IF(P318=2,$O$4,$O$5))</f>
        <v>0</v>
      </c>
    </row>
    <row r="319">
      <c r="A319" s="1" t="s">
        <v>339</v>
      </c>
      <c r="E319" s="27" t="s">
        <v>349</v>
      </c>
    </row>
    <row r="320" ht="26.4">
      <c r="A320" s="1" t="s">
        <v>341</v>
      </c>
      <c r="E320" s="32" t="s">
        <v>7553</v>
      </c>
    </row>
    <row r="321" ht="105.6">
      <c r="A321" s="1" t="s">
        <v>342</v>
      </c>
      <c r="E321" s="27" t="s">
        <v>7550</v>
      </c>
    </row>
    <row r="322">
      <c r="A322" s="1" t="s">
        <v>333</v>
      </c>
      <c r="B322" s="1">
        <v>78</v>
      </c>
      <c r="C322" s="26" t="s">
        <v>7554</v>
      </c>
      <c r="D322" t="s">
        <v>345</v>
      </c>
      <c r="E322" s="27" t="s">
        <v>7555</v>
      </c>
      <c r="F322" s="28" t="s">
        <v>355</v>
      </c>
      <c r="G322" s="29">
        <v>88</v>
      </c>
      <c r="H322" s="28">
        <v>0</v>
      </c>
      <c r="I322" s="30">
        <f>ROUND(G322*H322,P4)</f>
        <v>0</v>
      </c>
      <c r="L322" s="30">
        <v>0</v>
      </c>
      <c r="M322" s="24">
        <f>ROUND(G322*L322,P4)</f>
        <v>0</v>
      </c>
      <c r="N322" s="25" t="s">
        <v>348</v>
      </c>
      <c r="O322" s="31">
        <f>M322*AA322</f>
        <v>0</v>
      </c>
      <c r="P322" s="1">
        <v>3</v>
      </c>
      <c r="AA322" s="1">
        <f>IF(P322=1,$O$3,IF(P322=2,$O$4,$O$5))</f>
        <v>0</v>
      </c>
    </row>
    <row r="323">
      <c r="A323" s="1" t="s">
        <v>339</v>
      </c>
      <c r="E323" s="27" t="s">
        <v>349</v>
      </c>
    </row>
    <row r="324" ht="26.4">
      <c r="A324" s="1" t="s">
        <v>341</v>
      </c>
      <c r="E324" s="32" t="s">
        <v>7556</v>
      </c>
    </row>
    <row r="325" ht="105.6">
      <c r="A325" s="1" t="s">
        <v>342</v>
      </c>
      <c r="E325" s="27" t="s">
        <v>7550</v>
      </c>
    </row>
    <row r="326">
      <c r="A326" s="1" t="s">
        <v>333</v>
      </c>
      <c r="B326" s="1">
        <v>79</v>
      </c>
      <c r="C326" s="26" t="s">
        <v>7557</v>
      </c>
      <c r="D326" t="s">
        <v>345</v>
      </c>
      <c r="E326" s="27" t="s">
        <v>7558</v>
      </c>
      <c r="F326" s="28" t="s">
        <v>355</v>
      </c>
      <c r="G326" s="29">
        <v>1</v>
      </c>
      <c r="H326" s="28">
        <v>0</v>
      </c>
      <c r="I326" s="30">
        <f>ROUND(G326*H326,P4)</f>
        <v>0</v>
      </c>
      <c r="L326" s="30">
        <v>0</v>
      </c>
      <c r="M326" s="24">
        <f>ROUND(G326*L326,P4)</f>
        <v>0</v>
      </c>
      <c r="N326" s="25" t="s">
        <v>348</v>
      </c>
      <c r="O326" s="31">
        <f>M326*AA326</f>
        <v>0</v>
      </c>
      <c r="P326" s="1">
        <v>3</v>
      </c>
      <c r="AA326" s="1">
        <f>IF(P326=1,$O$3,IF(P326=2,$O$4,$O$5))</f>
        <v>0</v>
      </c>
    </row>
    <row r="327">
      <c r="A327" s="1" t="s">
        <v>339</v>
      </c>
      <c r="E327" s="27" t="s">
        <v>349</v>
      </c>
    </row>
    <row r="328" ht="26.4">
      <c r="A328" s="1" t="s">
        <v>341</v>
      </c>
      <c r="E328" s="32" t="s">
        <v>7559</v>
      </c>
    </row>
    <row r="329" ht="105.6">
      <c r="A329" s="1" t="s">
        <v>342</v>
      </c>
      <c r="E329" s="27" t="s">
        <v>7550</v>
      </c>
    </row>
    <row r="330">
      <c r="A330" s="1" t="s">
        <v>333</v>
      </c>
      <c r="B330" s="1">
        <v>80</v>
      </c>
      <c r="C330" s="26" t="s">
        <v>7560</v>
      </c>
      <c r="D330" t="s">
        <v>345</v>
      </c>
      <c r="E330" s="27" t="s">
        <v>7561</v>
      </c>
      <c r="F330" s="28" t="s">
        <v>355</v>
      </c>
      <c r="G330" s="29">
        <v>8</v>
      </c>
      <c r="H330" s="28">
        <v>0</v>
      </c>
      <c r="I330" s="30">
        <f>ROUND(G330*H330,P4)</f>
        <v>0</v>
      </c>
      <c r="L330" s="30">
        <v>0</v>
      </c>
      <c r="M330" s="24">
        <f>ROUND(G330*L330,P4)</f>
        <v>0</v>
      </c>
      <c r="N330" s="25" t="s">
        <v>348</v>
      </c>
      <c r="O330" s="31">
        <f>M330*AA330</f>
        <v>0</v>
      </c>
      <c r="P330" s="1">
        <v>3</v>
      </c>
      <c r="AA330" s="1">
        <f>IF(P330=1,$O$3,IF(P330=2,$O$4,$O$5))</f>
        <v>0</v>
      </c>
    </row>
    <row r="331">
      <c r="A331" s="1" t="s">
        <v>339</v>
      </c>
      <c r="E331" s="27" t="s">
        <v>349</v>
      </c>
    </row>
    <row r="332" ht="26.4">
      <c r="A332" s="1" t="s">
        <v>341</v>
      </c>
      <c r="E332" s="32" t="s">
        <v>7532</v>
      </c>
    </row>
    <row r="333" ht="105.6">
      <c r="A333" s="1" t="s">
        <v>342</v>
      </c>
      <c r="E333" s="27" t="s">
        <v>7550</v>
      </c>
    </row>
    <row r="334">
      <c r="A334" s="1" t="s">
        <v>333</v>
      </c>
      <c r="B334" s="1">
        <v>81</v>
      </c>
      <c r="C334" s="26" t="s">
        <v>7562</v>
      </c>
      <c r="D334" t="s">
        <v>345</v>
      </c>
      <c r="E334" s="27" t="s">
        <v>7563</v>
      </c>
      <c r="F334" s="28" t="s">
        <v>355</v>
      </c>
      <c r="G334" s="29">
        <v>1</v>
      </c>
      <c r="H334" s="28">
        <v>0</v>
      </c>
      <c r="I334" s="30">
        <f>ROUND(G334*H334,P4)</f>
        <v>0</v>
      </c>
      <c r="L334" s="30">
        <v>0</v>
      </c>
      <c r="M334" s="24">
        <f>ROUND(G334*L334,P4)</f>
        <v>0</v>
      </c>
      <c r="N334" s="25" t="s">
        <v>348</v>
      </c>
      <c r="O334" s="31">
        <f>M334*AA334</f>
        <v>0</v>
      </c>
      <c r="P334" s="1">
        <v>3</v>
      </c>
      <c r="AA334" s="1">
        <f>IF(P334=1,$O$3,IF(P334=2,$O$4,$O$5))</f>
        <v>0</v>
      </c>
    </row>
    <row r="335">
      <c r="A335" s="1" t="s">
        <v>339</v>
      </c>
      <c r="E335" s="27" t="s">
        <v>349</v>
      </c>
    </row>
    <row r="336" ht="26.4">
      <c r="A336" s="1" t="s">
        <v>341</v>
      </c>
      <c r="E336" s="32" t="s">
        <v>7559</v>
      </c>
    </row>
    <row r="337" ht="105.6">
      <c r="A337" s="1" t="s">
        <v>342</v>
      </c>
      <c r="E337" s="27" t="s">
        <v>7550</v>
      </c>
    </row>
    <row r="338">
      <c r="A338" s="1" t="s">
        <v>333</v>
      </c>
      <c r="B338" s="1">
        <v>82</v>
      </c>
      <c r="C338" s="26" t="s">
        <v>7564</v>
      </c>
      <c r="D338" t="s">
        <v>345</v>
      </c>
      <c r="E338" s="27" t="s">
        <v>7565</v>
      </c>
      <c r="F338" s="28" t="s">
        <v>355</v>
      </c>
      <c r="G338" s="29">
        <v>9</v>
      </c>
      <c r="H338" s="28">
        <v>0</v>
      </c>
      <c r="I338" s="30">
        <f>ROUND(G338*H338,P4)</f>
        <v>0</v>
      </c>
      <c r="L338" s="30">
        <v>0</v>
      </c>
      <c r="M338" s="24">
        <f>ROUND(G338*L338,P4)</f>
        <v>0</v>
      </c>
      <c r="N338" s="25" t="s">
        <v>348</v>
      </c>
      <c r="O338" s="31">
        <f>M338*AA338</f>
        <v>0</v>
      </c>
      <c r="P338" s="1">
        <v>3</v>
      </c>
      <c r="AA338" s="1">
        <f>IF(P338=1,$O$3,IF(P338=2,$O$4,$O$5))</f>
        <v>0</v>
      </c>
    </row>
    <row r="339">
      <c r="A339" s="1" t="s">
        <v>339</v>
      </c>
      <c r="E339" s="27" t="s">
        <v>349</v>
      </c>
    </row>
    <row r="340" ht="26.4">
      <c r="A340" s="1" t="s">
        <v>341</v>
      </c>
      <c r="E340" s="32" t="s">
        <v>7546</v>
      </c>
    </row>
    <row r="341" ht="105.6">
      <c r="A341" s="1" t="s">
        <v>342</v>
      </c>
      <c r="E341" s="27" t="s">
        <v>7550</v>
      </c>
    </row>
    <row r="342">
      <c r="A342" s="1" t="s">
        <v>333</v>
      </c>
      <c r="B342" s="1">
        <v>83</v>
      </c>
      <c r="C342" s="26" t="s">
        <v>7566</v>
      </c>
      <c r="D342" t="s">
        <v>345</v>
      </c>
      <c r="E342" s="27" t="s">
        <v>7567</v>
      </c>
      <c r="F342" s="28" t="s">
        <v>355</v>
      </c>
      <c r="G342" s="29">
        <v>4</v>
      </c>
      <c r="H342" s="28">
        <v>0</v>
      </c>
      <c r="I342" s="30">
        <f>ROUND(G342*H342,P4)</f>
        <v>0</v>
      </c>
      <c r="L342" s="30">
        <v>0</v>
      </c>
      <c r="M342" s="24">
        <f>ROUND(G342*L342,P4)</f>
        <v>0</v>
      </c>
      <c r="N342" s="25" t="s">
        <v>348</v>
      </c>
      <c r="O342" s="31">
        <f>M342*AA342</f>
        <v>0</v>
      </c>
      <c r="P342" s="1">
        <v>3</v>
      </c>
      <c r="AA342" s="1">
        <f>IF(P342=1,$O$3,IF(P342=2,$O$4,$O$5))</f>
        <v>0</v>
      </c>
    </row>
    <row r="343">
      <c r="A343" s="1" t="s">
        <v>339</v>
      </c>
      <c r="E343" s="27" t="s">
        <v>349</v>
      </c>
    </row>
    <row r="344" ht="26.4">
      <c r="A344" s="1" t="s">
        <v>341</v>
      </c>
      <c r="E344" s="32" t="s">
        <v>7568</v>
      </c>
    </row>
    <row r="345" ht="105.6">
      <c r="A345" s="1" t="s">
        <v>342</v>
      </c>
      <c r="E345" s="27" t="s">
        <v>7550</v>
      </c>
    </row>
    <row r="346">
      <c r="A346" s="1" t="s">
        <v>333</v>
      </c>
      <c r="B346" s="1">
        <v>84</v>
      </c>
      <c r="C346" s="26" t="s">
        <v>7569</v>
      </c>
      <c r="D346" t="s">
        <v>345</v>
      </c>
      <c r="E346" s="27" t="s">
        <v>7570</v>
      </c>
      <c r="F346" s="28" t="s">
        <v>355</v>
      </c>
      <c r="G346" s="29">
        <v>702</v>
      </c>
      <c r="H346" s="28">
        <v>0</v>
      </c>
      <c r="I346" s="30">
        <f>ROUND(G346*H346,P4)</f>
        <v>0</v>
      </c>
      <c r="L346" s="30">
        <v>0</v>
      </c>
      <c r="M346" s="24">
        <f>ROUND(G346*L346,P4)</f>
        <v>0</v>
      </c>
      <c r="N346" s="25" t="s">
        <v>348</v>
      </c>
      <c r="O346" s="31">
        <f>M346*AA346</f>
        <v>0</v>
      </c>
      <c r="P346" s="1">
        <v>3</v>
      </c>
      <c r="AA346" s="1">
        <f>IF(P346=1,$O$3,IF(P346=2,$O$4,$O$5))</f>
        <v>0</v>
      </c>
    </row>
    <row r="347">
      <c r="A347" s="1" t="s">
        <v>339</v>
      </c>
      <c r="E347" s="27" t="s">
        <v>349</v>
      </c>
    </row>
    <row r="348" ht="26.4">
      <c r="A348" s="1" t="s">
        <v>341</v>
      </c>
      <c r="E348" s="32" t="s">
        <v>7571</v>
      </c>
    </row>
    <row r="349" ht="105.6">
      <c r="A349" s="1" t="s">
        <v>342</v>
      </c>
      <c r="E349" s="27" t="s">
        <v>7550</v>
      </c>
    </row>
    <row r="350">
      <c r="A350" s="1" t="s">
        <v>333</v>
      </c>
      <c r="B350" s="1">
        <v>85</v>
      </c>
      <c r="C350" s="26" t="s">
        <v>7572</v>
      </c>
      <c r="D350" t="s">
        <v>345</v>
      </c>
      <c r="E350" s="27" t="s">
        <v>7573</v>
      </c>
      <c r="F350" s="28" t="s">
        <v>355</v>
      </c>
      <c r="G350" s="29">
        <v>47</v>
      </c>
      <c r="H350" s="28">
        <v>0</v>
      </c>
      <c r="I350" s="30">
        <f>ROUND(G350*H350,P4)</f>
        <v>0</v>
      </c>
      <c r="L350" s="30">
        <v>0</v>
      </c>
      <c r="M350" s="24">
        <f>ROUND(G350*L350,P4)</f>
        <v>0</v>
      </c>
      <c r="N350" s="25" t="s">
        <v>348</v>
      </c>
      <c r="O350" s="31">
        <f>M350*AA350</f>
        <v>0</v>
      </c>
      <c r="P350" s="1">
        <v>3</v>
      </c>
      <c r="AA350" s="1">
        <f>IF(P350=1,$O$3,IF(P350=2,$O$4,$O$5))</f>
        <v>0</v>
      </c>
    </row>
    <row r="351">
      <c r="A351" s="1" t="s">
        <v>339</v>
      </c>
      <c r="E351" s="27" t="s">
        <v>349</v>
      </c>
    </row>
    <row r="352" ht="26.4">
      <c r="A352" s="1" t="s">
        <v>341</v>
      </c>
      <c r="E352" s="32" t="s">
        <v>7574</v>
      </c>
    </row>
    <row r="353" ht="105.6">
      <c r="A353" s="1" t="s">
        <v>342</v>
      </c>
      <c r="E353" s="27" t="s">
        <v>7550</v>
      </c>
    </row>
    <row r="354">
      <c r="A354" s="1" t="s">
        <v>333</v>
      </c>
      <c r="B354" s="1">
        <v>86</v>
      </c>
      <c r="C354" s="26" t="s">
        <v>7575</v>
      </c>
      <c r="D354" t="s">
        <v>345</v>
      </c>
      <c r="E354" s="27" t="s">
        <v>7576</v>
      </c>
      <c r="F354" s="28" t="s">
        <v>355</v>
      </c>
      <c r="G354" s="29">
        <v>32</v>
      </c>
      <c r="H354" s="28">
        <v>0</v>
      </c>
      <c r="I354" s="30">
        <f>ROUND(G354*H354,P4)</f>
        <v>0</v>
      </c>
      <c r="L354" s="30">
        <v>0</v>
      </c>
      <c r="M354" s="24">
        <f>ROUND(G354*L354,P4)</f>
        <v>0</v>
      </c>
      <c r="N354" s="25" t="s">
        <v>348</v>
      </c>
      <c r="O354" s="31">
        <f>M354*AA354</f>
        <v>0</v>
      </c>
      <c r="P354" s="1">
        <v>3</v>
      </c>
      <c r="AA354" s="1">
        <f>IF(P354=1,$O$3,IF(P354=2,$O$4,$O$5))</f>
        <v>0</v>
      </c>
    </row>
    <row r="355">
      <c r="A355" s="1" t="s">
        <v>339</v>
      </c>
      <c r="E355" s="27" t="s">
        <v>349</v>
      </c>
    </row>
    <row r="356" ht="26.4">
      <c r="A356" s="1" t="s">
        <v>341</v>
      </c>
      <c r="E356" s="32" t="s">
        <v>7577</v>
      </c>
    </row>
    <row r="357" ht="105.6">
      <c r="A357" s="1" t="s">
        <v>342</v>
      </c>
      <c r="E357" s="27" t="s">
        <v>7550</v>
      </c>
    </row>
    <row r="358">
      <c r="A358" s="1" t="s">
        <v>333</v>
      </c>
      <c r="B358" s="1">
        <v>87</v>
      </c>
      <c r="C358" s="26" t="s">
        <v>7578</v>
      </c>
      <c r="D358" t="s">
        <v>345</v>
      </c>
      <c r="E358" s="27" t="s">
        <v>7579</v>
      </c>
      <c r="F358" s="28" t="s">
        <v>355</v>
      </c>
      <c r="G358" s="29">
        <v>2</v>
      </c>
      <c r="H358" s="28">
        <v>0</v>
      </c>
      <c r="I358" s="30">
        <f>ROUND(G358*H358,P4)</f>
        <v>0</v>
      </c>
      <c r="L358" s="30">
        <v>0</v>
      </c>
      <c r="M358" s="24">
        <f>ROUND(G358*L358,P4)</f>
        <v>0</v>
      </c>
      <c r="N358" s="25" t="s">
        <v>348</v>
      </c>
      <c r="O358" s="31">
        <f>M358*AA358</f>
        <v>0</v>
      </c>
      <c r="P358" s="1">
        <v>3</v>
      </c>
      <c r="AA358" s="1">
        <f>IF(P358=1,$O$3,IF(P358=2,$O$4,$O$5))</f>
        <v>0</v>
      </c>
    </row>
    <row r="359">
      <c r="A359" s="1" t="s">
        <v>339</v>
      </c>
      <c r="E359" s="27" t="s">
        <v>349</v>
      </c>
    </row>
    <row r="360" ht="26.4">
      <c r="A360" s="1" t="s">
        <v>341</v>
      </c>
      <c r="E360" s="32" t="s">
        <v>7580</v>
      </c>
    </row>
    <row r="361" ht="105.6">
      <c r="A361" s="1" t="s">
        <v>342</v>
      </c>
      <c r="E361" s="27" t="s">
        <v>7550</v>
      </c>
    </row>
    <row r="362">
      <c r="A362" s="1" t="s">
        <v>333</v>
      </c>
      <c r="B362" s="1">
        <v>88</v>
      </c>
      <c r="C362" s="26" t="s">
        <v>7581</v>
      </c>
      <c r="D362" t="s">
        <v>345</v>
      </c>
      <c r="E362" s="27" t="s">
        <v>7582</v>
      </c>
      <c r="F362" s="28" t="s">
        <v>361</v>
      </c>
      <c r="G362" s="29">
        <v>5458</v>
      </c>
      <c r="H362" s="28">
        <v>0</v>
      </c>
      <c r="I362" s="30">
        <f>ROUND(G362*H362,P4)</f>
        <v>0</v>
      </c>
      <c r="L362" s="30">
        <v>0</v>
      </c>
      <c r="M362" s="24">
        <f>ROUND(G362*L362,P4)</f>
        <v>0</v>
      </c>
      <c r="N362" s="25" t="s">
        <v>348</v>
      </c>
      <c r="O362" s="31">
        <f>M362*AA362</f>
        <v>0</v>
      </c>
      <c r="P362" s="1">
        <v>3</v>
      </c>
      <c r="AA362" s="1">
        <f>IF(P362=1,$O$3,IF(P362=2,$O$4,$O$5))</f>
        <v>0</v>
      </c>
    </row>
    <row r="363">
      <c r="A363" s="1" t="s">
        <v>339</v>
      </c>
      <c r="E363" s="27" t="s">
        <v>349</v>
      </c>
    </row>
    <row r="364" ht="26.4">
      <c r="A364" s="1" t="s">
        <v>341</v>
      </c>
      <c r="E364" s="32" t="s">
        <v>7583</v>
      </c>
    </row>
    <row r="365" ht="105.6">
      <c r="A365" s="1" t="s">
        <v>342</v>
      </c>
      <c r="E365" s="27" t="s">
        <v>7584</v>
      </c>
    </row>
    <row r="366">
      <c r="A366" s="1" t="s">
        <v>333</v>
      </c>
      <c r="B366" s="1">
        <v>89</v>
      </c>
      <c r="C366" s="26" t="s">
        <v>7585</v>
      </c>
      <c r="D366" t="s">
        <v>345</v>
      </c>
      <c r="E366" s="27" t="s">
        <v>7586</v>
      </c>
      <c r="F366" s="28" t="s">
        <v>361</v>
      </c>
      <c r="G366" s="29">
        <v>5458</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ht="26.4">
      <c r="A368" s="1" t="s">
        <v>341</v>
      </c>
      <c r="E368" s="32" t="s">
        <v>7583</v>
      </c>
    </row>
    <row r="369" ht="105.6">
      <c r="A369" s="1" t="s">
        <v>342</v>
      </c>
      <c r="E369" s="27" t="s">
        <v>7584</v>
      </c>
    </row>
    <row r="370">
      <c r="A370" s="1" t="s">
        <v>333</v>
      </c>
      <c r="B370" s="1">
        <v>90</v>
      </c>
      <c r="C370" s="26" t="s">
        <v>7587</v>
      </c>
      <c r="D370" t="s">
        <v>345</v>
      </c>
      <c r="E370" s="27" t="s">
        <v>7588</v>
      </c>
      <c r="F370" s="28" t="s">
        <v>361</v>
      </c>
      <c r="G370" s="29">
        <v>9300</v>
      </c>
      <c r="H370" s="28">
        <v>0</v>
      </c>
      <c r="I370" s="30">
        <f>ROUND(G370*H370,P4)</f>
        <v>0</v>
      </c>
      <c r="L370" s="30">
        <v>0</v>
      </c>
      <c r="M370" s="24">
        <f>ROUND(G370*L370,P4)</f>
        <v>0</v>
      </c>
      <c r="N370" s="25" t="s">
        <v>348</v>
      </c>
      <c r="O370" s="31">
        <f>M370*AA370</f>
        <v>0</v>
      </c>
      <c r="P370" s="1">
        <v>3</v>
      </c>
      <c r="AA370" s="1">
        <f>IF(P370=1,$O$3,IF(P370=2,$O$4,$O$5))</f>
        <v>0</v>
      </c>
    </row>
    <row r="371">
      <c r="A371" s="1" t="s">
        <v>339</v>
      </c>
      <c r="E371" s="27" t="s">
        <v>349</v>
      </c>
    </row>
    <row r="372" ht="26.4">
      <c r="A372" s="1" t="s">
        <v>341</v>
      </c>
      <c r="E372" s="32" t="s">
        <v>7589</v>
      </c>
    </row>
    <row r="373" ht="105.6">
      <c r="A373" s="1" t="s">
        <v>342</v>
      </c>
      <c r="E373" s="27" t="s">
        <v>7584</v>
      </c>
    </row>
    <row r="374">
      <c r="A374" s="1" t="s">
        <v>333</v>
      </c>
      <c r="B374" s="1">
        <v>91</v>
      </c>
      <c r="C374" s="26" t="s">
        <v>7590</v>
      </c>
      <c r="D374" t="s">
        <v>345</v>
      </c>
      <c r="E374" s="27" t="s">
        <v>7591</v>
      </c>
      <c r="F374" s="28" t="s">
        <v>3740</v>
      </c>
      <c r="G374" s="29">
        <v>6440</v>
      </c>
      <c r="H374" s="28">
        <v>0</v>
      </c>
      <c r="I374" s="30">
        <f>ROUND(G374*H374,P4)</f>
        <v>0</v>
      </c>
      <c r="L374" s="30">
        <v>0</v>
      </c>
      <c r="M374" s="24">
        <f>ROUND(G374*L374,P4)</f>
        <v>0</v>
      </c>
      <c r="N374" s="25" t="s">
        <v>348</v>
      </c>
      <c r="O374" s="31">
        <f>M374*AA374</f>
        <v>0</v>
      </c>
      <c r="P374" s="1">
        <v>3</v>
      </c>
      <c r="AA374" s="1">
        <f>IF(P374=1,$O$3,IF(P374=2,$O$4,$O$5))</f>
        <v>0</v>
      </c>
    </row>
    <row r="375">
      <c r="A375" s="1" t="s">
        <v>339</v>
      </c>
      <c r="E375" s="27" t="s">
        <v>349</v>
      </c>
    </row>
    <row r="376" ht="26.4">
      <c r="A376" s="1" t="s">
        <v>341</v>
      </c>
      <c r="E376" s="32" t="s">
        <v>7592</v>
      </c>
    </row>
    <row r="377" ht="132">
      <c r="A377" s="1" t="s">
        <v>342</v>
      </c>
      <c r="E377" s="27" t="s">
        <v>7593</v>
      </c>
    </row>
    <row r="378">
      <c r="A378" s="1" t="s">
        <v>333</v>
      </c>
      <c r="B378" s="1">
        <v>92</v>
      </c>
      <c r="C378" s="26" t="s">
        <v>7594</v>
      </c>
      <c r="D378" t="s">
        <v>345</v>
      </c>
      <c r="E378" s="27" t="s">
        <v>7595</v>
      </c>
      <c r="F378" s="28" t="s">
        <v>337</v>
      </c>
      <c r="G378" s="29">
        <v>700</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ht="26.4">
      <c r="A380" s="1" t="s">
        <v>341</v>
      </c>
      <c r="E380" s="32" t="s">
        <v>7596</v>
      </c>
    </row>
    <row r="381" ht="105.6">
      <c r="A381" s="1" t="s">
        <v>342</v>
      </c>
      <c r="E381" s="27" t="s">
        <v>7597</v>
      </c>
    </row>
    <row r="382">
      <c r="A382" s="1" t="s">
        <v>333</v>
      </c>
      <c r="B382" s="1">
        <v>93</v>
      </c>
      <c r="C382" s="26" t="s">
        <v>7598</v>
      </c>
      <c r="D382" t="s">
        <v>345</v>
      </c>
      <c r="E382" s="27" t="s">
        <v>7599</v>
      </c>
      <c r="F382" s="28" t="s">
        <v>431</v>
      </c>
      <c r="G382" s="29">
        <v>1152.933</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7600</v>
      </c>
    </row>
    <row r="385" ht="92.4">
      <c r="A385" s="1" t="s">
        <v>342</v>
      </c>
      <c r="E385" s="27" t="s">
        <v>7601</v>
      </c>
    </row>
    <row r="386">
      <c r="A386" s="1" t="s">
        <v>330</v>
      </c>
      <c r="C386" s="22" t="s">
        <v>1344</v>
      </c>
      <c r="E386" s="23" t="s">
        <v>1345</v>
      </c>
      <c r="L386" s="24">
        <f>SUMIFS(L387:L398,A387:A398,"P")</f>
        <v>0</v>
      </c>
      <c r="M386" s="24">
        <f>SUMIFS(M387:M398,A387:A398,"P")</f>
        <v>0</v>
      </c>
      <c r="N386" s="25"/>
    </row>
    <row r="387" ht="26.4">
      <c r="A387" s="1" t="s">
        <v>333</v>
      </c>
      <c r="B387" s="1">
        <v>94</v>
      </c>
      <c r="C387" s="26" t="s">
        <v>449</v>
      </c>
      <c r="D387" t="s">
        <v>450</v>
      </c>
      <c r="E387" s="27" t="s">
        <v>451</v>
      </c>
      <c r="F387" s="28" t="s">
        <v>337</v>
      </c>
      <c r="G387" s="29">
        <v>549</v>
      </c>
      <c r="H387" s="28">
        <v>0</v>
      </c>
      <c r="I387" s="30">
        <f>ROUND(G387*H387,P4)</f>
        <v>0</v>
      </c>
      <c r="L387" s="30">
        <v>0</v>
      </c>
      <c r="M387" s="24">
        <f>ROUND(G387*L387,P4)</f>
        <v>0</v>
      </c>
      <c r="N387" s="25" t="s">
        <v>338</v>
      </c>
      <c r="O387" s="31">
        <f>M387*AA387</f>
        <v>0</v>
      </c>
      <c r="P387" s="1">
        <v>3</v>
      </c>
      <c r="AA387" s="1">
        <f>IF(P387=1,$O$3,IF(P387=2,$O$4,$O$5))</f>
        <v>0</v>
      </c>
    </row>
    <row r="388" ht="26.4">
      <c r="A388" s="1" t="s">
        <v>339</v>
      </c>
      <c r="E388" s="27" t="s">
        <v>340</v>
      </c>
    </row>
    <row r="389">
      <c r="A389" s="1" t="s">
        <v>341</v>
      </c>
      <c r="E389" s="32" t="s">
        <v>7332</v>
      </c>
    </row>
    <row r="390" ht="158.4">
      <c r="A390" s="1" t="s">
        <v>342</v>
      </c>
      <c r="E390" s="27" t="s">
        <v>343</v>
      </c>
    </row>
    <row r="391" ht="26.4">
      <c r="A391" s="1" t="s">
        <v>333</v>
      </c>
      <c r="B391" s="1">
        <v>95</v>
      </c>
      <c r="C391" s="26" t="s">
        <v>3728</v>
      </c>
      <c r="D391" t="s">
        <v>3729</v>
      </c>
      <c r="E391" s="27" t="s">
        <v>3730</v>
      </c>
      <c r="F391" s="28" t="s">
        <v>337</v>
      </c>
      <c r="G391" s="29">
        <v>700</v>
      </c>
      <c r="H391" s="28">
        <v>0</v>
      </c>
      <c r="I391" s="30">
        <f>ROUND(G391*H391,P4)</f>
        <v>0</v>
      </c>
      <c r="L391" s="30">
        <v>0</v>
      </c>
      <c r="M391" s="24">
        <f>ROUND(G391*L391,P4)</f>
        <v>0</v>
      </c>
      <c r="N391" s="25" t="s">
        <v>338</v>
      </c>
      <c r="O391" s="31">
        <f>M391*AA391</f>
        <v>0</v>
      </c>
      <c r="P391" s="1">
        <v>3</v>
      </c>
      <c r="AA391" s="1">
        <f>IF(P391=1,$O$3,IF(P391=2,$O$4,$O$5))</f>
        <v>0</v>
      </c>
    </row>
    <row r="392" ht="26.4">
      <c r="A392" s="1" t="s">
        <v>339</v>
      </c>
      <c r="E392" s="27" t="s">
        <v>340</v>
      </c>
    </row>
    <row r="393">
      <c r="A393" s="1" t="s">
        <v>341</v>
      </c>
      <c r="E393" s="32" t="s">
        <v>7602</v>
      </c>
    </row>
    <row r="394" ht="158.4">
      <c r="A394" s="1" t="s">
        <v>342</v>
      </c>
      <c r="E394" s="27" t="s">
        <v>343</v>
      </c>
    </row>
    <row r="395" ht="26.4">
      <c r="A395" s="1" t="s">
        <v>333</v>
      </c>
      <c r="B395" s="1">
        <v>96</v>
      </c>
      <c r="C395" s="26" t="s">
        <v>3548</v>
      </c>
      <c r="D395" t="s">
        <v>3549</v>
      </c>
      <c r="E395" s="27" t="s">
        <v>3550</v>
      </c>
      <c r="F395" s="28" t="s">
        <v>337</v>
      </c>
      <c r="G395" s="29">
        <v>3</v>
      </c>
      <c r="H395" s="28">
        <v>0</v>
      </c>
      <c r="I395" s="30">
        <f>ROUND(G395*H395,P4)</f>
        <v>0</v>
      </c>
      <c r="L395" s="30">
        <v>0</v>
      </c>
      <c r="M395" s="24">
        <f>ROUND(G395*L395,P4)</f>
        <v>0</v>
      </c>
      <c r="N395" s="25" t="s">
        <v>338</v>
      </c>
      <c r="O395" s="31">
        <f>M395*AA395</f>
        <v>0</v>
      </c>
      <c r="P395" s="1">
        <v>3</v>
      </c>
      <c r="AA395" s="1">
        <f>IF(P395=1,$O$3,IF(P395=2,$O$4,$O$5))</f>
        <v>0</v>
      </c>
    </row>
    <row r="396" ht="26.4">
      <c r="A396" s="1" t="s">
        <v>339</v>
      </c>
      <c r="E396" s="27" t="s">
        <v>340</v>
      </c>
    </row>
    <row r="397">
      <c r="A397" s="1" t="s">
        <v>341</v>
      </c>
      <c r="E397" s="32" t="s">
        <v>7603</v>
      </c>
    </row>
    <row r="398" ht="158.4">
      <c r="A398" s="1" t="s">
        <v>342</v>
      </c>
      <c r="E3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COUNTIFS(L8:L431,"=0",A8:A431,"P")+COUNTIFS(L8:L431,"",A8:A431,"P")+SUM(Q8:Q431)</f>
        <v>0</v>
      </c>
    </row>
    <row r="8">
      <c r="A8" s="1" t="s">
        <v>328</v>
      </c>
      <c r="C8" s="22" t="s">
        <v>7604</v>
      </c>
      <c r="E8" s="23" t="s">
        <v>239</v>
      </c>
      <c r="L8" s="24">
        <f>L9+L54+L127+L368+L377+L426</f>
        <v>0</v>
      </c>
      <c r="M8" s="24">
        <f>M9+M54+M127+M368+M377+M426</f>
        <v>0</v>
      </c>
      <c r="N8" s="25"/>
    </row>
    <row r="9">
      <c r="A9" s="1" t="s">
        <v>330</v>
      </c>
      <c r="C9" s="22" t="s">
        <v>7320</v>
      </c>
      <c r="E9" s="23" t="s">
        <v>7321</v>
      </c>
      <c r="L9" s="24">
        <f>SUMIFS(L10:L53,A10:A53,"P")</f>
        <v>0</v>
      </c>
      <c r="M9" s="24">
        <f>SUMIFS(M10:M53,A10:A53,"P")</f>
        <v>0</v>
      </c>
      <c r="N9" s="25"/>
    </row>
    <row r="10">
      <c r="A10" s="1" t="s">
        <v>333</v>
      </c>
      <c r="B10" s="1">
        <v>1</v>
      </c>
      <c r="C10" s="26" t="s">
        <v>7322</v>
      </c>
      <c r="D10" t="s">
        <v>345</v>
      </c>
      <c r="E10" s="27" t="s">
        <v>7323</v>
      </c>
      <c r="F10" s="28" t="s">
        <v>481</v>
      </c>
      <c r="G10" s="29">
        <v>290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7605</v>
      </c>
    </row>
    <row r="13" ht="224.4">
      <c r="A13" s="1" t="s">
        <v>342</v>
      </c>
      <c r="E13" s="27" t="s">
        <v>7325</v>
      </c>
    </row>
    <row r="14">
      <c r="A14" s="1" t="s">
        <v>333</v>
      </c>
      <c r="B14" s="1">
        <v>2</v>
      </c>
      <c r="C14" s="26" t="s">
        <v>7606</v>
      </c>
      <c r="D14" t="s">
        <v>345</v>
      </c>
      <c r="E14" s="27" t="s">
        <v>7607</v>
      </c>
      <c r="F14" s="28" t="s">
        <v>481</v>
      </c>
      <c r="G14" s="29">
        <v>16</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7608</v>
      </c>
    </row>
    <row r="17" ht="145.2">
      <c r="A17" s="1" t="s">
        <v>342</v>
      </c>
      <c r="E17" s="27" t="s">
        <v>7609</v>
      </c>
    </row>
    <row r="18">
      <c r="A18" s="1" t="s">
        <v>333</v>
      </c>
      <c r="B18" s="1">
        <v>3</v>
      </c>
      <c r="C18" s="26" t="s">
        <v>7326</v>
      </c>
      <c r="D18" t="s">
        <v>345</v>
      </c>
      <c r="E18" s="27" t="s">
        <v>7327</v>
      </c>
      <c r="F18" s="28" t="s">
        <v>3740</v>
      </c>
      <c r="G18" s="29">
        <v>4640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7610</v>
      </c>
    </row>
    <row r="21" ht="132">
      <c r="A21" s="1" t="s">
        <v>342</v>
      </c>
      <c r="E21" s="27" t="s">
        <v>7329</v>
      </c>
    </row>
    <row r="22">
      <c r="A22" s="1" t="s">
        <v>333</v>
      </c>
      <c r="B22" s="1">
        <v>4</v>
      </c>
      <c r="C22" s="26" t="s">
        <v>7330</v>
      </c>
      <c r="D22" t="s">
        <v>345</v>
      </c>
      <c r="E22" s="27" t="s">
        <v>7331</v>
      </c>
      <c r="F22" s="28" t="s">
        <v>337</v>
      </c>
      <c r="G22" s="29">
        <v>522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7611</v>
      </c>
    </row>
    <row r="25" ht="105.6">
      <c r="A25" s="1" t="s">
        <v>342</v>
      </c>
      <c r="E25" s="27" t="s">
        <v>7333</v>
      </c>
    </row>
    <row r="26">
      <c r="A26" s="1" t="s">
        <v>333</v>
      </c>
      <c r="B26" s="1">
        <v>5</v>
      </c>
      <c r="C26" s="26" t="s">
        <v>7334</v>
      </c>
      <c r="D26" t="s">
        <v>345</v>
      </c>
      <c r="E26" s="27" t="s">
        <v>7335</v>
      </c>
      <c r="F26" s="28" t="s">
        <v>355</v>
      </c>
      <c r="G26" s="29">
        <v>100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7612</v>
      </c>
    </row>
    <row r="29" ht="79.2">
      <c r="A29" s="1" t="s">
        <v>342</v>
      </c>
      <c r="E29" s="27" t="s">
        <v>7337</v>
      </c>
    </row>
    <row r="30">
      <c r="A30" s="1" t="s">
        <v>333</v>
      </c>
      <c r="B30" s="1">
        <v>6</v>
      </c>
      <c r="C30" s="26" t="s">
        <v>7338</v>
      </c>
      <c r="D30" t="s">
        <v>345</v>
      </c>
      <c r="E30" s="27" t="s">
        <v>7339</v>
      </c>
      <c r="F30" s="28" t="s">
        <v>355</v>
      </c>
      <c r="G30" s="29">
        <v>228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7613</v>
      </c>
    </row>
    <row r="33" ht="79.2">
      <c r="A33" s="1" t="s">
        <v>342</v>
      </c>
      <c r="E33" s="27" t="s">
        <v>7341</v>
      </c>
    </row>
    <row r="34">
      <c r="A34" s="1" t="s">
        <v>333</v>
      </c>
      <c r="B34" s="1">
        <v>7</v>
      </c>
      <c r="C34" s="26" t="s">
        <v>7342</v>
      </c>
      <c r="D34" t="s">
        <v>345</v>
      </c>
      <c r="E34" s="27" t="s">
        <v>7343</v>
      </c>
      <c r="F34" s="28" t="s">
        <v>355</v>
      </c>
      <c r="G34" s="29">
        <v>8</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7614</v>
      </c>
    </row>
    <row r="37" ht="79.2">
      <c r="A37" s="1" t="s">
        <v>342</v>
      </c>
      <c r="E37" s="27" t="s">
        <v>7345</v>
      </c>
    </row>
    <row r="38">
      <c r="A38" s="1" t="s">
        <v>333</v>
      </c>
      <c r="B38" s="1">
        <v>8</v>
      </c>
      <c r="C38" s="26" t="s">
        <v>7346</v>
      </c>
      <c r="D38" t="s">
        <v>345</v>
      </c>
      <c r="E38" s="27" t="s">
        <v>7347</v>
      </c>
      <c r="F38" s="28" t="s">
        <v>355</v>
      </c>
      <c r="G38" s="29">
        <v>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7524</v>
      </c>
    </row>
    <row r="41" ht="118.8">
      <c r="A41" s="1" t="s">
        <v>342</v>
      </c>
      <c r="E41" s="27" t="s">
        <v>7349</v>
      </c>
    </row>
    <row r="42">
      <c r="A42" s="1" t="s">
        <v>333</v>
      </c>
      <c r="B42" s="1">
        <v>9</v>
      </c>
      <c r="C42" s="26" t="s">
        <v>7615</v>
      </c>
      <c r="D42" t="s">
        <v>345</v>
      </c>
      <c r="E42" s="27" t="s">
        <v>7616</v>
      </c>
      <c r="F42" s="28" t="s">
        <v>355</v>
      </c>
      <c r="G42" s="29">
        <v>2</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7511</v>
      </c>
    </row>
    <row r="45" ht="92.4">
      <c r="A45" s="1" t="s">
        <v>342</v>
      </c>
      <c r="E45" s="27" t="s">
        <v>7617</v>
      </c>
    </row>
    <row r="46">
      <c r="A46" s="1" t="s">
        <v>333</v>
      </c>
      <c r="B46" s="1">
        <v>10</v>
      </c>
      <c r="C46" s="26" t="s">
        <v>7618</v>
      </c>
      <c r="D46" t="s">
        <v>345</v>
      </c>
      <c r="E46" s="27" t="s">
        <v>7619</v>
      </c>
      <c r="F46" s="28" t="s">
        <v>361</v>
      </c>
      <c r="G46" s="29">
        <v>36</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66">
      <c r="A49" s="1" t="s">
        <v>342</v>
      </c>
      <c r="E49" s="27" t="s">
        <v>6212</v>
      </c>
    </row>
    <row r="50">
      <c r="A50" s="1" t="s">
        <v>333</v>
      </c>
      <c r="B50" s="1">
        <v>11</v>
      </c>
      <c r="C50" s="26" t="s">
        <v>7350</v>
      </c>
      <c r="D50" t="s">
        <v>345</v>
      </c>
      <c r="E50" s="27" t="s">
        <v>7351</v>
      </c>
      <c r="F50" s="28" t="s">
        <v>431</v>
      </c>
      <c r="G50" s="29">
        <v>435</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7620</v>
      </c>
    </row>
    <row r="53" ht="92.4">
      <c r="A53" s="1" t="s">
        <v>342</v>
      </c>
      <c r="E53" s="27" t="s">
        <v>7353</v>
      </c>
    </row>
    <row r="54">
      <c r="A54" s="1" t="s">
        <v>330</v>
      </c>
      <c r="C54" s="22" t="s">
        <v>7354</v>
      </c>
      <c r="E54" s="23" t="s">
        <v>7355</v>
      </c>
      <c r="L54" s="24">
        <f>SUMIFS(L55:L126,A55:A126,"P")</f>
        <v>0</v>
      </c>
      <c r="M54" s="24">
        <f>SUMIFS(M55:M126,A55:A126,"P")</f>
        <v>0</v>
      </c>
      <c r="N54" s="25"/>
    </row>
    <row r="55" ht="26.4">
      <c r="A55" s="1" t="s">
        <v>333</v>
      </c>
      <c r="B55" s="1">
        <v>12</v>
      </c>
      <c r="C55" s="26" t="s">
        <v>7621</v>
      </c>
      <c r="D55" t="s">
        <v>345</v>
      </c>
      <c r="E55" s="27" t="s">
        <v>7622</v>
      </c>
      <c r="F55" s="28" t="s">
        <v>355</v>
      </c>
      <c r="G55" s="29">
        <v>5</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7623</v>
      </c>
    </row>
    <row r="58" ht="105.6">
      <c r="A58" s="1" t="s">
        <v>342</v>
      </c>
      <c r="E58" s="27" t="s">
        <v>7359</v>
      </c>
    </row>
    <row r="59" ht="26.4">
      <c r="A59" s="1" t="s">
        <v>333</v>
      </c>
      <c r="B59" s="1">
        <v>13</v>
      </c>
      <c r="C59" s="26" t="s">
        <v>7362</v>
      </c>
      <c r="D59" t="s">
        <v>345</v>
      </c>
      <c r="E59" s="27" t="s">
        <v>7363</v>
      </c>
      <c r="F59" s="28" t="s">
        <v>355</v>
      </c>
      <c r="G59" s="29">
        <v>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7393</v>
      </c>
    </row>
    <row r="62" ht="105.6">
      <c r="A62" s="1" t="s">
        <v>342</v>
      </c>
      <c r="E62" s="27" t="s">
        <v>7359</v>
      </c>
    </row>
    <row r="63" ht="26.4">
      <c r="A63" s="1" t="s">
        <v>333</v>
      </c>
      <c r="B63" s="1">
        <v>14</v>
      </c>
      <c r="C63" s="26" t="s">
        <v>7365</v>
      </c>
      <c r="D63" t="s">
        <v>345</v>
      </c>
      <c r="E63" s="27" t="s">
        <v>7366</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7393</v>
      </c>
    </row>
    <row r="66" ht="105.6">
      <c r="A66" s="1" t="s">
        <v>342</v>
      </c>
      <c r="E66" s="27" t="s">
        <v>7359</v>
      </c>
    </row>
    <row r="67" ht="26.4">
      <c r="A67" s="1" t="s">
        <v>333</v>
      </c>
      <c r="B67" s="1">
        <v>15</v>
      </c>
      <c r="C67" s="26" t="s">
        <v>7624</v>
      </c>
      <c r="D67" t="s">
        <v>345</v>
      </c>
      <c r="E67" s="27" t="s">
        <v>7625</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7393</v>
      </c>
    </row>
    <row r="70" ht="105.6">
      <c r="A70" s="1" t="s">
        <v>342</v>
      </c>
      <c r="E70" s="27" t="s">
        <v>7359</v>
      </c>
    </row>
    <row r="71">
      <c r="A71" s="1" t="s">
        <v>333</v>
      </c>
      <c r="B71" s="1">
        <v>16</v>
      </c>
      <c r="C71" s="26" t="s">
        <v>7374</v>
      </c>
      <c r="D71" t="s">
        <v>345</v>
      </c>
      <c r="E71" s="27" t="s">
        <v>7375</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7364</v>
      </c>
    </row>
    <row r="74" ht="105.6">
      <c r="A74" s="1" t="s">
        <v>342</v>
      </c>
      <c r="E74" s="27" t="s">
        <v>7377</v>
      </c>
    </row>
    <row r="75">
      <c r="A75" s="1" t="s">
        <v>333</v>
      </c>
      <c r="B75" s="1">
        <v>17</v>
      </c>
      <c r="C75" s="26" t="s">
        <v>7626</v>
      </c>
      <c r="D75" t="s">
        <v>345</v>
      </c>
      <c r="E75" s="27" t="s">
        <v>7627</v>
      </c>
      <c r="F75" s="28" t="s">
        <v>355</v>
      </c>
      <c r="G75" s="29">
        <v>5</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7623</v>
      </c>
    </row>
    <row r="78" ht="105.6">
      <c r="A78" s="1" t="s">
        <v>342</v>
      </c>
      <c r="E78" s="27" t="s">
        <v>7377</v>
      </c>
    </row>
    <row r="79">
      <c r="A79" s="1" t="s">
        <v>333</v>
      </c>
      <c r="B79" s="1">
        <v>18</v>
      </c>
      <c r="C79" s="26" t="s">
        <v>7628</v>
      </c>
      <c r="D79" t="s">
        <v>345</v>
      </c>
      <c r="E79" s="27" t="s">
        <v>7629</v>
      </c>
      <c r="F79" s="28" t="s">
        <v>355</v>
      </c>
      <c r="G79" s="29">
        <v>11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7630</v>
      </c>
    </row>
    <row r="82" ht="105.6">
      <c r="A82" s="1" t="s">
        <v>342</v>
      </c>
      <c r="E82" s="27" t="s">
        <v>7377</v>
      </c>
    </row>
    <row r="83">
      <c r="A83" s="1" t="s">
        <v>333</v>
      </c>
      <c r="B83" s="1">
        <v>19</v>
      </c>
      <c r="C83" s="26" t="s">
        <v>7631</v>
      </c>
      <c r="D83" t="s">
        <v>345</v>
      </c>
      <c r="E83" s="27" t="s">
        <v>7632</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7393</v>
      </c>
    </row>
    <row r="86" ht="105.6">
      <c r="A86" s="1" t="s">
        <v>342</v>
      </c>
      <c r="E86" s="27" t="s">
        <v>7377</v>
      </c>
    </row>
    <row r="87">
      <c r="A87" s="1" t="s">
        <v>333</v>
      </c>
      <c r="B87" s="1">
        <v>20</v>
      </c>
      <c r="C87" s="26" t="s">
        <v>7378</v>
      </c>
      <c r="D87" t="s">
        <v>345</v>
      </c>
      <c r="E87" s="27" t="s">
        <v>7379</v>
      </c>
      <c r="F87" s="28" t="s">
        <v>361</v>
      </c>
      <c r="G87" s="29">
        <v>162</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7633</v>
      </c>
    </row>
    <row r="90" ht="105.6">
      <c r="A90" s="1" t="s">
        <v>342</v>
      </c>
      <c r="E90" s="27" t="s">
        <v>7381</v>
      </c>
    </row>
    <row r="91">
      <c r="A91" s="1" t="s">
        <v>333</v>
      </c>
      <c r="B91" s="1">
        <v>21</v>
      </c>
      <c r="C91" s="26" t="s">
        <v>7385</v>
      </c>
      <c r="D91" t="s">
        <v>345</v>
      </c>
      <c r="E91" s="27" t="s">
        <v>7386</v>
      </c>
      <c r="F91" s="28" t="s">
        <v>355</v>
      </c>
      <c r="G91" s="29">
        <v>6</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7634</v>
      </c>
    </row>
    <row r="94" ht="118.8">
      <c r="A94" s="1" t="s">
        <v>342</v>
      </c>
      <c r="E94" s="27" t="s">
        <v>7388</v>
      </c>
    </row>
    <row r="95">
      <c r="A95" s="1" t="s">
        <v>333</v>
      </c>
      <c r="B95" s="1">
        <v>22</v>
      </c>
      <c r="C95" s="26" t="s">
        <v>7389</v>
      </c>
      <c r="D95" t="s">
        <v>345</v>
      </c>
      <c r="E95" s="27" t="s">
        <v>7390</v>
      </c>
      <c r="F95" s="28" t="s">
        <v>355</v>
      </c>
      <c r="G95" s="29">
        <v>1</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7393</v>
      </c>
    </row>
    <row r="98" ht="118.8">
      <c r="A98" s="1" t="s">
        <v>342</v>
      </c>
      <c r="E98" s="27" t="s">
        <v>7388</v>
      </c>
    </row>
    <row r="99">
      <c r="A99" s="1" t="s">
        <v>333</v>
      </c>
      <c r="B99" s="1">
        <v>23</v>
      </c>
      <c r="C99" s="26" t="s">
        <v>7635</v>
      </c>
      <c r="D99" t="s">
        <v>345</v>
      </c>
      <c r="E99" s="27" t="s">
        <v>7636</v>
      </c>
      <c r="F99" s="28" t="s">
        <v>355</v>
      </c>
      <c r="G99" s="29">
        <v>9</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7376</v>
      </c>
    </row>
    <row r="102" ht="118.8">
      <c r="A102" s="1" t="s">
        <v>342</v>
      </c>
      <c r="E102" s="27" t="s">
        <v>7388</v>
      </c>
    </row>
    <row r="103" ht="26.4">
      <c r="A103" s="1" t="s">
        <v>333</v>
      </c>
      <c r="B103" s="1">
        <v>24</v>
      </c>
      <c r="C103" s="26" t="s">
        <v>7637</v>
      </c>
      <c r="D103" t="s">
        <v>345</v>
      </c>
      <c r="E103" s="27" t="s">
        <v>7638</v>
      </c>
      <c r="F103" s="28" t="s">
        <v>355</v>
      </c>
      <c r="G103" s="29">
        <v>3</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7639</v>
      </c>
    </row>
    <row r="106" ht="118.8">
      <c r="A106" s="1" t="s">
        <v>342</v>
      </c>
      <c r="E106" s="27" t="s">
        <v>7388</v>
      </c>
    </row>
    <row r="107">
      <c r="A107" s="1" t="s">
        <v>333</v>
      </c>
      <c r="B107" s="1">
        <v>25</v>
      </c>
      <c r="C107" s="26" t="s">
        <v>7640</v>
      </c>
      <c r="D107" t="s">
        <v>345</v>
      </c>
      <c r="E107" s="27" t="s">
        <v>7641</v>
      </c>
      <c r="F107" s="28" t="s">
        <v>355</v>
      </c>
      <c r="G107" s="29">
        <v>7</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7642</v>
      </c>
    </row>
    <row r="110" ht="118.8">
      <c r="A110" s="1" t="s">
        <v>342</v>
      </c>
      <c r="E110" s="27" t="s">
        <v>7394</v>
      </c>
    </row>
    <row r="111" ht="26.4">
      <c r="A111" s="1" t="s">
        <v>333</v>
      </c>
      <c r="B111" s="1">
        <v>26</v>
      </c>
      <c r="C111" s="26" t="s">
        <v>7397</v>
      </c>
      <c r="D111" t="s">
        <v>345</v>
      </c>
      <c r="E111" s="27" t="s">
        <v>7398</v>
      </c>
      <c r="F111" s="28" t="s">
        <v>355</v>
      </c>
      <c r="G111" s="29">
        <v>10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7294</v>
      </c>
    </row>
    <row r="114" ht="92.4">
      <c r="A114" s="1" t="s">
        <v>342</v>
      </c>
      <c r="E114" s="27" t="s">
        <v>7399</v>
      </c>
    </row>
    <row r="115">
      <c r="A115" s="1" t="s">
        <v>333</v>
      </c>
      <c r="B115" s="1">
        <v>27</v>
      </c>
      <c r="C115" s="26" t="s">
        <v>7400</v>
      </c>
      <c r="D115" t="s">
        <v>345</v>
      </c>
      <c r="E115" s="27" t="s">
        <v>7401</v>
      </c>
      <c r="F115" s="28" t="s">
        <v>355</v>
      </c>
      <c r="G115" s="29">
        <v>10</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7294</v>
      </c>
    </row>
    <row r="118" ht="92.4">
      <c r="A118" s="1" t="s">
        <v>342</v>
      </c>
      <c r="E118" s="27" t="s">
        <v>7402</v>
      </c>
    </row>
    <row r="119" ht="26.4">
      <c r="A119" s="1" t="s">
        <v>333</v>
      </c>
      <c r="B119" s="1">
        <v>28</v>
      </c>
      <c r="C119" s="26" t="s">
        <v>7403</v>
      </c>
      <c r="D119" t="s">
        <v>345</v>
      </c>
      <c r="E119" s="27" t="s">
        <v>7404</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7283</v>
      </c>
    </row>
    <row r="122" ht="92.4">
      <c r="A122" s="1" t="s">
        <v>342</v>
      </c>
      <c r="E122" s="27" t="s">
        <v>7405</v>
      </c>
    </row>
    <row r="123" ht="26.4">
      <c r="A123" s="1" t="s">
        <v>333</v>
      </c>
      <c r="B123" s="1">
        <v>29</v>
      </c>
      <c r="C123" s="26" t="s">
        <v>7406</v>
      </c>
      <c r="D123" t="s">
        <v>345</v>
      </c>
      <c r="E123" s="27" t="s">
        <v>7407</v>
      </c>
      <c r="F123" s="28" t="s">
        <v>431</v>
      </c>
      <c r="G123" s="29">
        <v>96</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7643</v>
      </c>
    </row>
    <row r="126" ht="105.6">
      <c r="A126" s="1" t="s">
        <v>342</v>
      </c>
      <c r="E126" s="27" t="s">
        <v>7409</v>
      </c>
    </row>
    <row r="127">
      <c r="A127" s="1" t="s">
        <v>330</v>
      </c>
      <c r="C127" s="22" t="s">
        <v>7273</v>
      </c>
      <c r="E127" s="23" t="s">
        <v>7274</v>
      </c>
      <c r="L127" s="24">
        <f>SUMIFS(L128:L367,A128:A367,"P")</f>
        <v>0</v>
      </c>
      <c r="M127" s="24">
        <f>SUMIFS(M128:M367,A128:A367,"P")</f>
        <v>0</v>
      </c>
      <c r="N127" s="25"/>
    </row>
    <row r="128">
      <c r="A128" s="1" t="s">
        <v>333</v>
      </c>
      <c r="B128" s="1">
        <v>30</v>
      </c>
      <c r="C128" s="26" t="s">
        <v>7644</v>
      </c>
      <c r="D128" t="s">
        <v>345</v>
      </c>
      <c r="E128" s="27" t="s">
        <v>7645</v>
      </c>
      <c r="F128" s="28" t="s">
        <v>355</v>
      </c>
      <c r="G128" s="29">
        <v>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7468</v>
      </c>
    </row>
    <row r="131" ht="92.4">
      <c r="A131" s="1" t="s">
        <v>342</v>
      </c>
      <c r="E131" s="27" t="s">
        <v>7413</v>
      </c>
    </row>
    <row r="132">
      <c r="A132" s="1" t="s">
        <v>333</v>
      </c>
      <c r="B132" s="1">
        <v>31</v>
      </c>
      <c r="C132" s="26" t="s">
        <v>7410</v>
      </c>
      <c r="D132" t="s">
        <v>345</v>
      </c>
      <c r="E132" s="27" t="s">
        <v>7411</v>
      </c>
      <c r="F132" s="28" t="s">
        <v>355</v>
      </c>
      <c r="G132" s="29">
        <v>30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7646</v>
      </c>
    </row>
    <row r="135" ht="92.4">
      <c r="A135" s="1" t="s">
        <v>342</v>
      </c>
      <c r="E135" s="27" t="s">
        <v>7413</v>
      </c>
    </row>
    <row r="136">
      <c r="A136" s="1" t="s">
        <v>333</v>
      </c>
      <c r="B136" s="1">
        <v>32</v>
      </c>
      <c r="C136" s="26" t="s">
        <v>7414</v>
      </c>
      <c r="D136" t="s">
        <v>345</v>
      </c>
      <c r="E136" s="27" t="s">
        <v>7415</v>
      </c>
      <c r="F136" s="28" t="s">
        <v>355</v>
      </c>
      <c r="G136" s="29">
        <v>6</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7647</v>
      </c>
    </row>
    <row r="139" ht="92.4">
      <c r="A139" s="1" t="s">
        <v>342</v>
      </c>
      <c r="E139" s="27" t="s">
        <v>7417</v>
      </c>
    </row>
    <row r="140">
      <c r="A140" s="1" t="s">
        <v>333</v>
      </c>
      <c r="B140" s="1">
        <v>33</v>
      </c>
      <c r="C140" s="26" t="s">
        <v>7418</v>
      </c>
      <c r="D140" t="s">
        <v>345</v>
      </c>
      <c r="E140" s="27" t="s">
        <v>7419</v>
      </c>
      <c r="F140" s="28" t="s">
        <v>355</v>
      </c>
      <c r="G140" s="29">
        <v>20</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7648</v>
      </c>
    </row>
    <row r="143" ht="92.4">
      <c r="A143" s="1" t="s">
        <v>342</v>
      </c>
      <c r="E143" s="27" t="s">
        <v>7420</v>
      </c>
    </row>
    <row r="144">
      <c r="A144" s="1" t="s">
        <v>333</v>
      </c>
      <c r="B144" s="1">
        <v>34</v>
      </c>
      <c r="C144" s="26" t="s">
        <v>7421</v>
      </c>
      <c r="D144" t="s">
        <v>345</v>
      </c>
      <c r="E144" s="27" t="s">
        <v>7422</v>
      </c>
      <c r="F144" s="28" t="s">
        <v>355</v>
      </c>
      <c r="G144" s="29">
        <v>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7649</v>
      </c>
    </row>
    <row r="147" ht="105.6">
      <c r="A147" s="1" t="s">
        <v>342</v>
      </c>
      <c r="E147" s="27" t="s">
        <v>7423</v>
      </c>
    </row>
    <row r="148">
      <c r="A148" s="1" t="s">
        <v>333</v>
      </c>
      <c r="B148" s="1">
        <v>35</v>
      </c>
      <c r="C148" s="26" t="s">
        <v>7650</v>
      </c>
      <c r="D148" t="s">
        <v>345</v>
      </c>
      <c r="E148" s="27" t="s">
        <v>7651</v>
      </c>
      <c r="F148" s="28" t="s">
        <v>355</v>
      </c>
      <c r="G148" s="29">
        <v>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7429</v>
      </c>
    </row>
    <row r="151" ht="105.6">
      <c r="A151" s="1" t="s">
        <v>342</v>
      </c>
      <c r="E151" s="27" t="s">
        <v>7423</v>
      </c>
    </row>
    <row r="152">
      <c r="A152" s="1" t="s">
        <v>333</v>
      </c>
      <c r="B152" s="1">
        <v>36</v>
      </c>
      <c r="C152" s="26" t="s">
        <v>7652</v>
      </c>
      <c r="D152" t="s">
        <v>345</v>
      </c>
      <c r="E152" s="27" t="s">
        <v>7653</v>
      </c>
      <c r="F152" s="28" t="s">
        <v>355</v>
      </c>
      <c r="G152" s="29">
        <v>2</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7468</v>
      </c>
    </row>
    <row r="155" ht="105.6">
      <c r="A155" s="1" t="s">
        <v>342</v>
      </c>
      <c r="E155" s="27" t="s">
        <v>7423</v>
      </c>
    </row>
    <row r="156">
      <c r="A156" s="1" t="s">
        <v>333</v>
      </c>
      <c r="B156" s="1">
        <v>37</v>
      </c>
      <c r="C156" s="26" t="s">
        <v>7424</v>
      </c>
      <c r="D156" t="s">
        <v>345</v>
      </c>
      <c r="E156" s="27" t="s">
        <v>7425</v>
      </c>
      <c r="F156" s="28" t="s">
        <v>355</v>
      </c>
      <c r="G156" s="29">
        <v>214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7654</v>
      </c>
    </row>
    <row r="159" ht="105.6">
      <c r="A159" s="1" t="s">
        <v>342</v>
      </c>
      <c r="E159" s="27" t="s">
        <v>7423</v>
      </c>
    </row>
    <row r="160">
      <c r="A160" s="1" t="s">
        <v>333</v>
      </c>
      <c r="B160" s="1">
        <v>38</v>
      </c>
      <c r="C160" s="26" t="s">
        <v>7427</v>
      </c>
      <c r="D160" t="s">
        <v>345</v>
      </c>
      <c r="E160" s="27" t="s">
        <v>7428</v>
      </c>
      <c r="F160" s="28" t="s">
        <v>355</v>
      </c>
      <c r="G160" s="29">
        <v>4</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7429</v>
      </c>
    </row>
    <row r="163" ht="105.6">
      <c r="A163" s="1" t="s">
        <v>342</v>
      </c>
      <c r="E163" s="27" t="s">
        <v>7423</v>
      </c>
    </row>
    <row r="164">
      <c r="A164" s="1" t="s">
        <v>333</v>
      </c>
      <c r="B164" s="1">
        <v>39</v>
      </c>
      <c r="C164" s="26" t="s">
        <v>7430</v>
      </c>
      <c r="D164" t="s">
        <v>345</v>
      </c>
      <c r="E164" s="27" t="s">
        <v>7431</v>
      </c>
      <c r="F164" s="28" t="s">
        <v>355</v>
      </c>
      <c r="G164" s="29">
        <v>18</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7655</v>
      </c>
    </row>
    <row r="167" ht="105.6">
      <c r="A167" s="1" t="s">
        <v>342</v>
      </c>
      <c r="E167" s="27" t="s">
        <v>7423</v>
      </c>
    </row>
    <row r="168">
      <c r="A168" s="1" t="s">
        <v>333</v>
      </c>
      <c r="B168" s="1">
        <v>40</v>
      </c>
      <c r="C168" s="26" t="s">
        <v>7433</v>
      </c>
      <c r="D168" t="s">
        <v>345</v>
      </c>
      <c r="E168" s="27" t="s">
        <v>7434</v>
      </c>
      <c r="F168" s="28" t="s">
        <v>355</v>
      </c>
      <c r="G168" s="29">
        <v>1</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7277</v>
      </c>
    </row>
    <row r="171" ht="105.6">
      <c r="A171" s="1" t="s">
        <v>342</v>
      </c>
      <c r="E171" s="27" t="s">
        <v>7423</v>
      </c>
    </row>
    <row r="172">
      <c r="A172" s="1" t="s">
        <v>333</v>
      </c>
      <c r="B172" s="1">
        <v>41</v>
      </c>
      <c r="C172" s="26" t="s">
        <v>7436</v>
      </c>
      <c r="D172" t="s">
        <v>345</v>
      </c>
      <c r="E172" s="27" t="s">
        <v>7437</v>
      </c>
      <c r="F172" s="28" t="s">
        <v>355</v>
      </c>
      <c r="G172" s="29">
        <v>40</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7656</v>
      </c>
    </row>
    <row r="175" ht="105.6">
      <c r="A175" s="1" t="s">
        <v>342</v>
      </c>
      <c r="E175" s="27" t="s">
        <v>7423</v>
      </c>
    </row>
    <row r="176">
      <c r="A176" s="1" t="s">
        <v>333</v>
      </c>
      <c r="B176" s="1">
        <v>42</v>
      </c>
      <c r="C176" s="26" t="s">
        <v>7657</v>
      </c>
      <c r="D176" t="s">
        <v>345</v>
      </c>
      <c r="E176" s="27" t="s">
        <v>7658</v>
      </c>
      <c r="F176" s="28" t="s">
        <v>355</v>
      </c>
      <c r="G176" s="29">
        <v>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7277</v>
      </c>
    </row>
    <row r="179" ht="105.6">
      <c r="A179" s="1" t="s">
        <v>342</v>
      </c>
      <c r="E179" s="27" t="s">
        <v>7423</v>
      </c>
    </row>
    <row r="180">
      <c r="A180" s="1" t="s">
        <v>333</v>
      </c>
      <c r="B180" s="1">
        <v>43</v>
      </c>
      <c r="C180" s="26" t="s">
        <v>7659</v>
      </c>
      <c r="D180" t="s">
        <v>345</v>
      </c>
      <c r="E180" s="27" t="s">
        <v>7660</v>
      </c>
      <c r="F180" s="28" t="s">
        <v>355</v>
      </c>
      <c r="G180" s="29">
        <v>1</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7661</v>
      </c>
    </row>
    <row r="183" ht="118.8">
      <c r="A183" s="1" t="s">
        <v>342</v>
      </c>
      <c r="E183" s="27" t="s">
        <v>7278</v>
      </c>
    </row>
    <row r="184">
      <c r="A184" s="1" t="s">
        <v>333</v>
      </c>
      <c r="B184" s="1">
        <v>44</v>
      </c>
      <c r="C184" s="26" t="s">
        <v>7443</v>
      </c>
      <c r="D184" t="s">
        <v>345</v>
      </c>
      <c r="E184" s="27" t="s">
        <v>7444</v>
      </c>
      <c r="F184" s="28" t="s">
        <v>355</v>
      </c>
      <c r="G184" s="29">
        <v>3</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7662</v>
      </c>
    </row>
    <row r="187" ht="118.8">
      <c r="A187" s="1" t="s">
        <v>342</v>
      </c>
      <c r="E187" s="27" t="s">
        <v>7278</v>
      </c>
    </row>
    <row r="188">
      <c r="A188" s="1" t="s">
        <v>333</v>
      </c>
      <c r="B188" s="1">
        <v>45</v>
      </c>
      <c r="C188" s="26" t="s">
        <v>7663</v>
      </c>
      <c r="D188" t="s">
        <v>345</v>
      </c>
      <c r="E188" s="27" t="s">
        <v>7664</v>
      </c>
      <c r="F188" s="28" t="s">
        <v>355</v>
      </c>
      <c r="G188" s="29">
        <v>3</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7662</v>
      </c>
    </row>
    <row r="191" ht="118.8">
      <c r="A191" s="1" t="s">
        <v>342</v>
      </c>
      <c r="E191" s="27" t="s">
        <v>7278</v>
      </c>
    </row>
    <row r="192">
      <c r="A192" s="1" t="s">
        <v>333</v>
      </c>
      <c r="B192" s="1">
        <v>46</v>
      </c>
      <c r="C192" s="26" t="s">
        <v>7446</v>
      </c>
      <c r="D192" t="s">
        <v>345</v>
      </c>
      <c r="E192" s="27" t="s">
        <v>7447</v>
      </c>
      <c r="F192" s="28" t="s">
        <v>361</v>
      </c>
      <c r="G192" s="29">
        <v>1552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7665</v>
      </c>
    </row>
    <row r="195" ht="105.6">
      <c r="A195" s="1" t="s">
        <v>342</v>
      </c>
      <c r="E195" s="27" t="s">
        <v>7449</v>
      </c>
    </row>
    <row r="196">
      <c r="A196" s="1" t="s">
        <v>333</v>
      </c>
      <c r="B196" s="1">
        <v>47</v>
      </c>
      <c r="C196" s="26" t="s">
        <v>7666</v>
      </c>
      <c r="D196" t="s">
        <v>345</v>
      </c>
      <c r="E196" s="27" t="s">
        <v>7667</v>
      </c>
      <c r="F196" s="28" t="s">
        <v>361</v>
      </c>
      <c r="G196" s="29">
        <v>365</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7668</v>
      </c>
    </row>
    <row r="199" ht="105.6">
      <c r="A199" s="1" t="s">
        <v>342</v>
      </c>
      <c r="E199" s="27" t="s">
        <v>7453</v>
      </c>
    </row>
    <row r="200">
      <c r="A200" s="1" t="s">
        <v>333</v>
      </c>
      <c r="B200" s="1">
        <v>48</v>
      </c>
      <c r="C200" s="26" t="s">
        <v>7450</v>
      </c>
      <c r="D200" t="s">
        <v>345</v>
      </c>
      <c r="E200" s="27" t="s">
        <v>7451</v>
      </c>
      <c r="F200" s="28" t="s">
        <v>361</v>
      </c>
      <c r="G200" s="29">
        <v>518</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7669</v>
      </c>
    </row>
    <row r="203" ht="105.6">
      <c r="A203" s="1" t="s">
        <v>342</v>
      </c>
      <c r="E203" s="27" t="s">
        <v>7453</v>
      </c>
    </row>
    <row r="204">
      <c r="A204" s="1" t="s">
        <v>333</v>
      </c>
      <c r="B204" s="1">
        <v>49</v>
      </c>
      <c r="C204" s="26" t="s">
        <v>7454</v>
      </c>
      <c r="D204" t="s">
        <v>345</v>
      </c>
      <c r="E204" s="27" t="s">
        <v>7455</v>
      </c>
      <c r="F204" s="28" t="s">
        <v>361</v>
      </c>
      <c r="G204" s="29">
        <v>1074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7670</v>
      </c>
    </row>
    <row r="207" ht="105.6">
      <c r="A207" s="1" t="s">
        <v>342</v>
      </c>
      <c r="E207" s="27" t="s">
        <v>7453</v>
      </c>
    </row>
    <row r="208">
      <c r="A208" s="1" t="s">
        <v>333</v>
      </c>
      <c r="B208" s="1">
        <v>50</v>
      </c>
      <c r="C208" s="26" t="s">
        <v>7671</v>
      </c>
      <c r="D208" t="s">
        <v>345</v>
      </c>
      <c r="E208" s="27" t="s">
        <v>7672</v>
      </c>
      <c r="F208" s="28" t="s">
        <v>361</v>
      </c>
      <c r="G208" s="29">
        <v>73</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7673</v>
      </c>
    </row>
    <row r="211" ht="105.6">
      <c r="A211" s="1" t="s">
        <v>342</v>
      </c>
      <c r="E211" s="27" t="s">
        <v>7453</v>
      </c>
    </row>
    <row r="212">
      <c r="A212" s="1" t="s">
        <v>333</v>
      </c>
      <c r="B212" s="1">
        <v>51</v>
      </c>
      <c r="C212" s="26" t="s">
        <v>7457</v>
      </c>
      <c r="D212" t="s">
        <v>345</v>
      </c>
      <c r="E212" s="27" t="s">
        <v>7458</v>
      </c>
      <c r="F212" s="28" t="s">
        <v>361</v>
      </c>
      <c r="G212" s="29">
        <v>1147</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7674</v>
      </c>
    </row>
    <row r="215" ht="105.6">
      <c r="A215" s="1" t="s">
        <v>342</v>
      </c>
      <c r="E215" s="27" t="s">
        <v>7453</v>
      </c>
    </row>
    <row r="216">
      <c r="A216" s="1" t="s">
        <v>333</v>
      </c>
      <c r="B216" s="1">
        <v>52</v>
      </c>
      <c r="C216" s="26" t="s">
        <v>3960</v>
      </c>
      <c r="D216" t="s">
        <v>345</v>
      </c>
      <c r="E216" s="27" t="s">
        <v>3961</v>
      </c>
      <c r="F216" s="28" t="s">
        <v>361</v>
      </c>
      <c r="G216" s="29">
        <v>1552</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7675</v>
      </c>
    </row>
    <row r="219" ht="92.4">
      <c r="A219" s="1" t="s">
        <v>342</v>
      </c>
      <c r="E219" s="27" t="s">
        <v>3963</v>
      </c>
    </row>
    <row r="220">
      <c r="A220" s="1" t="s">
        <v>333</v>
      </c>
      <c r="B220" s="1">
        <v>53</v>
      </c>
      <c r="C220" s="26" t="s">
        <v>7460</v>
      </c>
      <c r="D220" t="s">
        <v>345</v>
      </c>
      <c r="E220" s="27" t="s">
        <v>7461</v>
      </c>
      <c r="F220" s="28" t="s">
        <v>355</v>
      </c>
      <c r="G220" s="29">
        <v>13</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7676</v>
      </c>
    </row>
    <row r="223" ht="92.4">
      <c r="A223" s="1" t="s">
        <v>342</v>
      </c>
      <c r="E223" s="27" t="s">
        <v>7463</v>
      </c>
    </row>
    <row r="224">
      <c r="A224" s="1" t="s">
        <v>333</v>
      </c>
      <c r="B224" s="1">
        <v>54</v>
      </c>
      <c r="C224" s="26" t="s">
        <v>7464</v>
      </c>
      <c r="D224" t="s">
        <v>345</v>
      </c>
      <c r="E224" s="27" t="s">
        <v>7465</v>
      </c>
      <c r="F224" s="28" t="s">
        <v>355</v>
      </c>
      <c r="G224" s="29">
        <v>5</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7677</v>
      </c>
    </row>
    <row r="227" ht="92.4">
      <c r="A227" s="1" t="s">
        <v>342</v>
      </c>
      <c r="E227" s="27" t="s">
        <v>7463</v>
      </c>
    </row>
    <row r="228">
      <c r="A228" s="1" t="s">
        <v>333</v>
      </c>
      <c r="B228" s="1">
        <v>55</v>
      </c>
      <c r="C228" s="26" t="s">
        <v>7678</v>
      </c>
      <c r="D228" t="s">
        <v>345</v>
      </c>
      <c r="E228" s="27" t="s">
        <v>7679</v>
      </c>
      <c r="F228" s="28" t="s">
        <v>355</v>
      </c>
      <c r="G228" s="29">
        <v>4</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7429</v>
      </c>
    </row>
    <row r="231" ht="118.8">
      <c r="A231" s="1" t="s">
        <v>342</v>
      </c>
      <c r="E231" s="27" t="s">
        <v>7278</v>
      </c>
    </row>
    <row r="232">
      <c r="A232" s="1" t="s">
        <v>333</v>
      </c>
      <c r="B232" s="1">
        <v>56</v>
      </c>
      <c r="C232" s="26" t="s">
        <v>7469</v>
      </c>
      <c r="D232" t="s">
        <v>345</v>
      </c>
      <c r="E232" s="27" t="s">
        <v>7470</v>
      </c>
      <c r="F232" s="28" t="s">
        <v>355</v>
      </c>
      <c r="G232" s="29">
        <v>4</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7429</v>
      </c>
    </row>
    <row r="235" ht="118.8">
      <c r="A235" s="1" t="s">
        <v>342</v>
      </c>
      <c r="E235" s="27" t="s">
        <v>7278</v>
      </c>
    </row>
    <row r="236">
      <c r="A236" s="1" t="s">
        <v>333</v>
      </c>
      <c r="B236" s="1">
        <v>57</v>
      </c>
      <c r="C236" s="26" t="s">
        <v>7471</v>
      </c>
      <c r="D236" t="s">
        <v>345</v>
      </c>
      <c r="E236" s="27" t="s">
        <v>7472</v>
      </c>
      <c r="F236" s="28" t="s">
        <v>355</v>
      </c>
      <c r="G236" s="29">
        <v>10</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7432</v>
      </c>
    </row>
    <row r="239" ht="118.8">
      <c r="A239" s="1" t="s">
        <v>342</v>
      </c>
      <c r="E239" s="27" t="s">
        <v>7278</v>
      </c>
    </row>
    <row r="240">
      <c r="A240" s="1" t="s">
        <v>333</v>
      </c>
      <c r="B240" s="1">
        <v>58</v>
      </c>
      <c r="C240" s="26" t="s">
        <v>7680</v>
      </c>
      <c r="D240" t="s">
        <v>345</v>
      </c>
      <c r="E240" s="27" t="s">
        <v>7681</v>
      </c>
      <c r="F240" s="28" t="s">
        <v>355</v>
      </c>
      <c r="G240" s="29">
        <v>2</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7468</v>
      </c>
    </row>
    <row r="243" ht="118.8">
      <c r="A243" s="1" t="s">
        <v>342</v>
      </c>
      <c r="E243" s="27" t="s">
        <v>7278</v>
      </c>
    </row>
    <row r="244">
      <c r="A244" s="1" t="s">
        <v>333</v>
      </c>
      <c r="B244" s="1">
        <v>59</v>
      </c>
      <c r="C244" s="26" t="s">
        <v>7682</v>
      </c>
      <c r="D244" t="s">
        <v>345</v>
      </c>
      <c r="E244" s="27" t="s">
        <v>7683</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7468</v>
      </c>
    </row>
    <row r="247" ht="118.8">
      <c r="A247" s="1" t="s">
        <v>342</v>
      </c>
      <c r="E247" s="27" t="s">
        <v>7278</v>
      </c>
    </row>
    <row r="248">
      <c r="A248" s="1" t="s">
        <v>333</v>
      </c>
      <c r="B248" s="1">
        <v>60</v>
      </c>
      <c r="C248" s="26" t="s">
        <v>7474</v>
      </c>
      <c r="D248" t="s">
        <v>345</v>
      </c>
      <c r="E248" s="27" t="s">
        <v>7475</v>
      </c>
      <c r="F248" s="28" t="s">
        <v>355</v>
      </c>
      <c r="G248" s="29">
        <v>11</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7684</v>
      </c>
    </row>
    <row r="251" ht="118.8">
      <c r="A251" s="1" t="s">
        <v>342</v>
      </c>
      <c r="E251" s="27" t="s">
        <v>7278</v>
      </c>
    </row>
    <row r="252">
      <c r="A252" s="1" t="s">
        <v>333</v>
      </c>
      <c r="B252" s="1">
        <v>61</v>
      </c>
      <c r="C252" s="26" t="s">
        <v>7477</v>
      </c>
      <c r="D252" t="s">
        <v>345</v>
      </c>
      <c r="E252" s="27" t="s">
        <v>7478</v>
      </c>
      <c r="F252" s="28" t="s">
        <v>355</v>
      </c>
      <c r="G252" s="29">
        <v>6</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7647</v>
      </c>
    </row>
    <row r="255" ht="118.8">
      <c r="A255" s="1" t="s">
        <v>342</v>
      </c>
      <c r="E255" s="27" t="s">
        <v>7278</v>
      </c>
    </row>
    <row r="256">
      <c r="A256" s="1" t="s">
        <v>333</v>
      </c>
      <c r="B256" s="1">
        <v>62</v>
      </c>
      <c r="C256" s="26" t="s">
        <v>7479</v>
      </c>
      <c r="D256" t="s">
        <v>345</v>
      </c>
      <c r="E256" s="27" t="s">
        <v>7480</v>
      </c>
      <c r="F256" s="28" t="s">
        <v>355</v>
      </c>
      <c r="G256" s="29">
        <v>8</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7435</v>
      </c>
    </row>
    <row r="259" ht="118.8">
      <c r="A259" s="1" t="s">
        <v>342</v>
      </c>
      <c r="E259" s="27" t="s">
        <v>7278</v>
      </c>
    </row>
    <row r="260">
      <c r="A260" s="1" t="s">
        <v>333</v>
      </c>
      <c r="B260" s="1">
        <v>63</v>
      </c>
      <c r="C260" s="26" t="s">
        <v>7482</v>
      </c>
      <c r="D260" t="s">
        <v>345</v>
      </c>
      <c r="E260" s="27" t="s">
        <v>7483</v>
      </c>
      <c r="F260" s="28" t="s">
        <v>361</v>
      </c>
      <c r="G260" s="29">
        <v>865</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7685</v>
      </c>
    </row>
    <row r="263" ht="118.8">
      <c r="A263" s="1" t="s">
        <v>342</v>
      </c>
      <c r="E263" s="27" t="s">
        <v>7485</v>
      </c>
    </row>
    <row r="264">
      <c r="A264" s="1" t="s">
        <v>333</v>
      </c>
      <c r="B264" s="1">
        <v>64</v>
      </c>
      <c r="C264" s="26" t="s">
        <v>7686</v>
      </c>
      <c r="D264" t="s">
        <v>345</v>
      </c>
      <c r="E264" s="27" t="s">
        <v>7687</v>
      </c>
      <c r="F264" s="28" t="s">
        <v>355</v>
      </c>
      <c r="G264" s="29">
        <v>5</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7416</v>
      </c>
    </row>
    <row r="267" ht="118.8">
      <c r="A267" s="1" t="s">
        <v>342</v>
      </c>
      <c r="E267" s="27" t="s">
        <v>7278</v>
      </c>
    </row>
    <row r="268">
      <c r="A268" s="1" t="s">
        <v>333</v>
      </c>
      <c r="B268" s="1">
        <v>65</v>
      </c>
      <c r="C268" s="26" t="s">
        <v>7688</v>
      </c>
      <c r="D268" t="s">
        <v>345</v>
      </c>
      <c r="E268" s="27" t="s">
        <v>7689</v>
      </c>
      <c r="F268" s="28" t="s">
        <v>355</v>
      </c>
      <c r="G268" s="29">
        <v>1</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7277</v>
      </c>
    </row>
    <row r="271" ht="118.8">
      <c r="A271" s="1" t="s">
        <v>342</v>
      </c>
      <c r="E271" s="27" t="s">
        <v>7278</v>
      </c>
    </row>
    <row r="272">
      <c r="A272" s="1" t="s">
        <v>333</v>
      </c>
      <c r="B272" s="1">
        <v>66</v>
      </c>
      <c r="C272" s="26" t="s">
        <v>7690</v>
      </c>
      <c r="D272" t="s">
        <v>345</v>
      </c>
      <c r="E272" s="27" t="s">
        <v>7691</v>
      </c>
      <c r="F272" s="28" t="s">
        <v>355</v>
      </c>
      <c r="G272" s="29">
        <v>6</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7647</v>
      </c>
    </row>
    <row r="275" ht="118.8">
      <c r="A275" s="1" t="s">
        <v>342</v>
      </c>
      <c r="E275" s="27" t="s">
        <v>7278</v>
      </c>
    </row>
    <row r="276">
      <c r="A276" s="1" t="s">
        <v>333</v>
      </c>
      <c r="B276" s="1">
        <v>67</v>
      </c>
      <c r="C276" s="26" t="s">
        <v>7692</v>
      </c>
      <c r="D276" t="s">
        <v>345</v>
      </c>
      <c r="E276" s="27" t="s">
        <v>7693</v>
      </c>
      <c r="F276" s="28" t="s">
        <v>355</v>
      </c>
      <c r="G276" s="29">
        <v>4</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7429</v>
      </c>
    </row>
    <row r="279" ht="118.8">
      <c r="A279" s="1" t="s">
        <v>342</v>
      </c>
      <c r="E279" s="27" t="s">
        <v>7278</v>
      </c>
    </row>
    <row r="280">
      <c r="A280" s="1" t="s">
        <v>333</v>
      </c>
      <c r="B280" s="1">
        <v>68</v>
      </c>
      <c r="C280" s="26" t="s">
        <v>7694</v>
      </c>
      <c r="D280" t="s">
        <v>345</v>
      </c>
      <c r="E280" s="27" t="s">
        <v>7695</v>
      </c>
      <c r="F280" s="28" t="s">
        <v>355</v>
      </c>
      <c r="G280" s="29">
        <v>1</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7277</v>
      </c>
    </row>
    <row r="283" ht="118.8">
      <c r="A283" s="1" t="s">
        <v>342</v>
      </c>
      <c r="E283" s="27" t="s">
        <v>7278</v>
      </c>
    </row>
    <row r="284">
      <c r="A284" s="1" t="s">
        <v>333</v>
      </c>
      <c r="B284" s="1">
        <v>69</v>
      </c>
      <c r="C284" s="26" t="s">
        <v>7696</v>
      </c>
      <c r="D284" t="s">
        <v>345</v>
      </c>
      <c r="E284" s="27" t="s">
        <v>7697</v>
      </c>
      <c r="F284" s="28" t="s">
        <v>355</v>
      </c>
      <c r="G284" s="29">
        <v>2</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7468</v>
      </c>
    </row>
    <row r="287" ht="118.8">
      <c r="A287" s="1" t="s">
        <v>342</v>
      </c>
      <c r="E287" s="27" t="s">
        <v>7278</v>
      </c>
    </row>
    <row r="288">
      <c r="A288" s="1" t="s">
        <v>333</v>
      </c>
      <c r="B288" s="1">
        <v>70</v>
      </c>
      <c r="C288" s="26" t="s">
        <v>7698</v>
      </c>
      <c r="D288" t="s">
        <v>345</v>
      </c>
      <c r="E288" s="27" t="s">
        <v>7699</v>
      </c>
      <c r="F288" s="28" t="s">
        <v>355</v>
      </c>
      <c r="G288" s="29">
        <v>2</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7468</v>
      </c>
    </row>
    <row r="291" ht="118.8">
      <c r="A291" s="1" t="s">
        <v>342</v>
      </c>
      <c r="E291" s="27" t="s">
        <v>7278</v>
      </c>
    </row>
    <row r="292" ht="26.4">
      <c r="A292" s="1" t="s">
        <v>333</v>
      </c>
      <c r="B292" s="1">
        <v>71</v>
      </c>
      <c r="C292" s="26" t="s">
        <v>7700</v>
      </c>
      <c r="D292" t="s">
        <v>345</v>
      </c>
      <c r="E292" s="27" t="s">
        <v>7701</v>
      </c>
      <c r="F292" s="28" t="s">
        <v>355</v>
      </c>
      <c r="G292" s="29">
        <v>4</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7429</v>
      </c>
    </row>
    <row r="295" ht="118.8">
      <c r="A295" s="1" t="s">
        <v>342</v>
      </c>
      <c r="E295" s="27" t="s">
        <v>7278</v>
      </c>
    </row>
    <row r="296" ht="26.4">
      <c r="A296" s="1" t="s">
        <v>333</v>
      </c>
      <c r="B296" s="1">
        <v>72</v>
      </c>
      <c r="C296" s="26" t="s">
        <v>7702</v>
      </c>
      <c r="D296" t="s">
        <v>345</v>
      </c>
      <c r="E296" s="27" t="s">
        <v>7703</v>
      </c>
      <c r="F296" s="28" t="s">
        <v>355</v>
      </c>
      <c r="G296" s="29">
        <v>8</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7435</v>
      </c>
    </row>
    <row r="299" ht="118.8">
      <c r="A299" s="1" t="s">
        <v>342</v>
      </c>
      <c r="E299" s="27" t="s">
        <v>7278</v>
      </c>
    </row>
    <row r="300">
      <c r="A300" s="1" t="s">
        <v>333</v>
      </c>
      <c r="B300" s="1">
        <v>73</v>
      </c>
      <c r="C300" s="26" t="s">
        <v>7486</v>
      </c>
      <c r="D300" t="s">
        <v>345</v>
      </c>
      <c r="E300" s="27" t="s">
        <v>7487</v>
      </c>
      <c r="F300" s="28" t="s">
        <v>355</v>
      </c>
      <c r="G300" s="29">
        <v>1</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7277</v>
      </c>
    </row>
    <row r="303" ht="118.8">
      <c r="A303" s="1" t="s">
        <v>342</v>
      </c>
      <c r="E303" s="27" t="s">
        <v>7278</v>
      </c>
    </row>
    <row r="304">
      <c r="A304" s="1" t="s">
        <v>333</v>
      </c>
      <c r="B304" s="1">
        <v>74</v>
      </c>
      <c r="C304" s="26" t="s">
        <v>7488</v>
      </c>
      <c r="D304" t="s">
        <v>345</v>
      </c>
      <c r="E304" s="27" t="s">
        <v>7489</v>
      </c>
      <c r="F304" s="28" t="s">
        <v>355</v>
      </c>
      <c r="G304" s="29">
        <v>8</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7435</v>
      </c>
    </row>
    <row r="307" ht="118.8">
      <c r="A307" s="1" t="s">
        <v>342</v>
      </c>
      <c r="E307" s="27" t="s">
        <v>7278</v>
      </c>
    </row>
    <row r="308">
      <c r="A308" s="1" t="s">
        <v>333</v>
      </c>
      <c r="B308" s="1">
        <v>75</v>
      </c>
      <c r="C308" s="26" t="s">
        <v>7704</v>
      </c>
      <c r="D308" t="s">
        <v>345</v>
      </c>
      <c r="E308" s="27" t="s">
        <v>7705</v>
      </c>
      <c r="F308" s="28" t="s">
        <v>361</v>
      </c>
      <c r="G308" s="29">
        <v>16</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7706</v>
      </c>
    </row>
    <row r="311" ht="118.8">
      <c r="A311" s="1" t="s">
        <v>342</v>
      </c>
      <c r="E311" s="27" t="s">
        <v>7485</v>
      </c>
    </row>
    <row r="312">
      <c r="A312" s="1" t="s">
        <v>333</v>
      </c>
      <c r="B312" s="1">
        <v>76</v>
      </c>
      <c r="C312" s="26" t="s">
        <v>7707</v>
      </c>
      <c r="D312" t="s">
        <v>345</v>
      </c>
      <c r="E312" s="27" t="s">
        <v>7708</v>
      </c>
      <c r="F312" s="28" t="s">
        <v>361</v>
      </c>
      <c r="G312" s="29">
        <v>288</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7709</v>
      </c>
    </row>
    <row r="315" ht="118.8">
      <c r="A315" s="1" t="s">
        <v>342</v>
      </c>
      <c r="E315" s="27" t="s">
        <v>7485</v>
      </c>
    </row>
    <row r="316">
      <c r="A316" s="1" t="s">
        <v>333</v>
      </c>
      <c r="B316" s="1">
        <v>77</v>
      </c>
      <c r="C316" s="26" t="s">
        <v>7490</v>
      </c>
      <c r="D316" t="s">
        <v>345</v>
      </c>
      <c r="E316" s="27" t="s">
        <v>7491</v>
      </c>
      <c r="F316" s="28" t="s">
        <v>355</v>
      </c>
      <c r="G316" s="29">
        <v>28</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7710</v>
      </c>
    </row>
    <row r="319" ht="118.8">
      <c r="A319" s="1" t="s">
        <v>342</v>
      </c>
      <c r="E319" s="27" t="s">
        <v>7278</v>
      </c>
    </row>
    <row r="320">
      <c r="A320" s="1" t="s">
        <v>333</v>
      </c>
      <c r="B320" s="1">
        <v>78</v>
      </c>
      <c r="C320" s="26" t="s">
        <v>7493</v>
      </c>
      <c r="D320" t="s">
        <v>345</v>
      </c>
      <c r="E320" s="27" t="s">
        <v>7494</v>
      </c>
      <c r="F320" s="28" t="s">
        <v>355</v>
      </c>
      <c r="G320" s="29">
        <v>16</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7706</v>
      </c>
    </row>
    <row r="323" ht="118.8">
      <c r="A323" s="1" t="s">
        <v>342</v>
      </c>
      <c r="E323" s="27" t="s">
        <v>7278</v>
      </c>
    </row>
    <row r="324">
      <c r="A324" s="1" t="s">
        <v>333</v>
      </c>
      <c r="B324" s="1">
        <v>79</v>
      </c>
      <c r="C324" s="26" t="s">
        <v>7711</v>
      </c>
      <c r="D324" t="s">
        <v>345</v>
      </c>
      <c r="E324" s="27" t="s">
        <v>7712</v>
      </c>
      <c r="F324" s="28" t="s">
        <v>355</v>
      </c>
      <c r="G324" s="29">
        <v>4</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7429</v>
      </c>
    </row>
    <row r="327" ht="118.8">
      <c r="A327" s="1" t="s">
        <v>342</v>
      </c>
      <c r="E327" s="27" t="s">
        <v>7278</v>
      </c>
    </row>
    <row r="328" ht="26.4">
      <c r="A328" s="1" t="s">
        <v>333</v>
      </c>
      <c r="B328" s="1">
        <v>80</v>
      </c>
      <c r="C328" s="26" t="s">
        <v>7713</v>
      </c>
      <c r="D328" t="s">
        <v>345</v>
      </c>
      <c r="E328" s="27" t="s">
        <v>7714</v>
      </c>
      <c r="F328" s="28" t="s">
        <v>355</v>
      </c>
      <c r="G328" s="29">
        <v>4</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7429</v>
      </c>
    </row>
    <row r="331" ht="118.8">
      <c r="A331" s="1" t="s">
        <v>342</v>
      </c>
      <c r="E331" s="27" t="s">
        <v>7278</v>
      </c>
    </row>
    <row r="332">
      <c r="A332" s="1" t="s">
        <v>333</v>
      </c>
      <c r="B332" s="1">
        <v>81</v>
      </c>
      <c r="C332" s="26" t="s">
        <v>7715</v>
      </c>
      <c r="D332" t="s">
        <v>345</v>
      </c>
      <c r="E332" s="27" t="s">
        <v>7716</v>
      </c>
      <c r="F332" s="28" t="s">
        <v>355</v>
      </c>
      <c r="G332" s="29">
        <v>4</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7429</v>
      </c>
    </row>
    <row r="335" ht="118.8">
      <c r="A335" s="1" t="s">
        <v>342</v>
      </c>
      <c r="E335" s="27" t="s">
        <v>7278</v>
      </c>
    </row>
    <row r="336">
      <c r="A336" s="1" t="s">
        <v>333</v>
      </c>
      <c r="B336" s="1">
        <v>82</v>
      </c>
      <c r="C336" s="26" t="s">
        <v>7717</v>
      </c>
      <c r="D336" t="s">
        <v>345</v>
      </c>
      <c r="E336" s="27" t="s">
        <v>7718</v>
      </c>
      <c r="F336" s="28" t="s">
        <v>355</v>
      </c>
      <c r="G336" s="29">
        <v>4</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7429</v>
      </c>
    </row>
    <row r="339" ht="118.8">
      <c r="A339" s="1" t="s">
        <v>342</v>
      </c>
      <c r="E339" s="27" t="s">
        <v>7278</v>
      </c>
    </row>
    <row r="340">
      <c r="A340" s="1" t="s">
        <v>333</v>
      </c>
      <c r="B340" s="1">
        <v>83</v>
      </c>
      <c r="C340" s="26" t="s">
        <v>7719</v>
      </c>
      <c r="D340" t="s">
        <v>345</v>
      </c>
      <c r="E340" s="27" t="s">
        <v>7720</v>
      </c>
      <c r="F340" s="28" t="s">
        <v>355</v>
      </c>
      <c r="G340" s="29">
        <v>12</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c r="E342" s="32" t="s">
        <v>7495</v>
      </c>
    </row>
    <row r="343" ht="118.8">
      <c r="A343" s="1" t="s">
        <v>342</v>
      </c>
      <c r="E343" s="27" t="s">
        <v>7278</v>
      </c>
    </row>
    <row r="344">
      <c r="A344" s="1" t="s">
        <v>333</v>
      </c>
      <c r="B344" s="1">
        <v>84</v>
      </c>
      <c r="C344" s="26" t="s">
        <v>7721</v>
      </c>
      <c r="D344" t="s">
        <v>345</v>
      </c>
      <c r="E344" s="27" t="s">
        <v>7722</v>
      </c>
      <c r="F344" s="28" t="s">
        <v>355</v>
      </c>
      <c r="G344" s="29">
        <v>1</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c r="A346" s="1" t="s">
        <v>341</v>
      </c>
      <c r="E346" s="32" t="s">
        <v>7277</v>
      </c>
    </row>
    <row r="347" ht="118.8">
      <c r="A347" s="1" t="s">
        <v>342</v>
      </c>
      <c r="E347" s="27" t="s">
        <v>7278</v>
      </c>
    </row>
    <row r="348">
      <c r="A348" s="1" t="s">
        <v>333</v>
      </c>
      <c r="B348" s="1">
        <v>85</v>
      </c>
      <c r="C348" s="26" t="s">
        <v>7723</v>
      </c>
      <c r="D348" t="s">
        <v>345</v>
      </c>
      <c r="E348" s="27" t="s">
        <v>7724</v>
      </c>
      <c r="F348" s="28" t="s">
        <v>355</v>
      </c>
      <c r="G348" s="29">
        <v>12</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c r="A350" s="1" t="s">
        <v>341</v>
      </c>
      <c r="E350" s="32" t="s">
        <v>7495</v>
      </c>
    </row>
    <row r="351" ht="118.8">
      <c r="A351" s="1" t="s">
        <v>342</v>
      </c>
      <c r="E351" s="27" t="s">
        <v>7278</v>
      </c>
    </row>
    <row r="352">
      <c r="A352" s="1" t="s">
        <v>333</v>
      </c>
      <c r="B352" s="1">
        <v>86</v>
      </c>
      <c r="C352" s="26" t="s">
        <v>7496</v>
      </c>
      <c r="D352" t="s">
        <v>345</v>
      </c>
      <c r="E352" s="27" t="s">
        <v>7497</v>
      </c>
      <c r="F352" s="28" t="s">
        <v>355</v>
      </c>
      <c r="G352" s="29">
        <v>35</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c r="A354" s="1" t="s">
        <v>341</v>
      </c>
      <c r="E354" s="32" t="s">
        <v>7501</v>
      </c>
    </row>
    <row r="355" ht="118.8">
      <c r="A355" s="1" t="s">
        <v>342</v>
      </c>
      <c r="E355" s="27" t="s">
        <v>7278</v>
      </c>
    </row>
    <row r="356" ht="26.4">
      <c r="A356" s="1" t="s">
        <v>333</v>
      </c>
      <c r="B356" s="1">
        <v>87</v>
      </c>
      <c r="C356" s="26" t="s">
        <v>7499</v>
      </c>
      <c r="D356" t="s">
        <v>345</v>
      </c>
      <c r="E356" s="27" t="s">
        <v>7500</v>
      </c>
      <c r="F356" s="28" t="s">
        <v>355</v>
      </c>
      <c r="G356" s="29">
        <v>10</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c r="A358" s="1" t="s">
        <v>341</v>
      </c>
      <c r="E358" s="32" t="s">
        <v>7432</v>
      </c>
    </row>
    <row r="359" ht="92.4">
      <c r="A359" s="1" t="s">
        <v>342</v>
      </c>
      <c r="E359" s="27" t="s">
        <v>7502</v>
      </c>
    </row>
    <row r="360" ht="26.4">
      <c r="A360" s="1" t="s">
        <v>333</v>
      </c>
      <c r="B360" s="1">
        <v>88</v>
      </c>
      <c r="C360" s="26" t="s">
        <v>7503</v>
      </c>
      <c r="D360" t="s">
        <v>345</v>
      </c>
      <c r="E360" s="27" t="s">
        <v>7504</v>
      </c>
      <c r="F360" s="28" t="s">
        <v>355</v>
      </c>
      <c r="G360" s="29">
        <v>10</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c r="A362" s="1" t="s">
        <v>341</v>
      </c>
      <c r="E362" s="32" t="s">
        <v>7432</v>
      </c>
    </row>
    <row r="363" ht="79.2">
      <c r="A363" s="1" t="s">
        <v>342</v>
      </c>
      <c r="E363" s="27" t="s">
        <v>7505</v>
      </c>
    </row>
    <row r="364">
      <c r="A364" s="1" t="s">
        <v>333</v>
      </c>
      <c r="B364" s="1">
        <v>89</v>
      </c>
      <c r="C364" s="26" t="s">
        <v>7506</v>
      </c>
      <c r="D364" t="s">
        <v>345</v>
      </c>
      <c r="E364" s="27" t="s">
        <v>7507</v>
      </c>
      <c r="F364" s="28" t="s">
        <v>431</v>
      </c>
      <c r="G364" s="29">
        <v>170.31299999999999</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c r="A366" s="1" t="s">
        <v>341</v>
      </c>
    </row>
    <row r="367" ht="92.4">
      <c r="A367" s="1" t="s">
        <v>342</v>
      </c>
      <c r="E367" s="27" t="s">
        <v>7508</v>
      </c>
    </row>
    <row r="368">
      <c r="A368" s="1" t="s">
        <v>330</v>
      </c>
      <c r="C368" s="22" t="s">
        <v>7725</v>
      </c>
      <c r="E368" s="23" t="s">
        <v>7726</v>
      </c>
      <c r="L368" s="24">
        <f>SUMIFS(L369:L376,A369:A376,"P")</f>
        <v>0</v>
      </c>
      <c r="M368" s="24">
        <f>SUMIFS(M369:M376,A369:A376,"P")</f>
        <v>0</v>
      </c>
      <c r="N368" s="25"/>
    </row>
    <row r="369">
      <c r="A369" s="1" t="s">
        <v>333</v>
      </c>
      <c r="B369" s="1">
        <v>90</v>
      </c>
      <c r="C369" s="26" t="s">
        <v>7727</v>
      </c>
      <c r="D369" t="s">
        <v>345</v>
      </c>
      <c r="E369" s="27" t="s">
        <v>7728</v>
      </c>
      <c r="F369" s="28" t="s">
        <v>355</v>
      </c>
      <c r="G369" s="29">
        <v>2</v>
      </c>
      <c r="H369" s="28">
        <v>0</v>
      </c>
      <c r="I369" s="30">
        <f>ROUND(G369*H369,P4)</f>
        <v>0</v>
      </c>
      <c r="L369" s="30">
        <v>0</v>
      </c>
      <c r="M369" s="24">
        <f>ROUND(G369*L369,P4)</f>
        <v>0</v>
      </c>
      <c r="N369" s="25" t="s">
        <v>348</v>
      </c>
      <c r="O369" s="31">
        <f>M369*AA369</f>
        <v>0</v>
      </c>
      <c r="P369" s="1">
        <v>3</v>
      </c>
      <c r="AA369" s="1">
        <f>IF(P369=1,$O$3,IF(P369=2,$O$4,$O$5))</f>
        <v>0</v>
      </c>
    </row>
    <row r="370">
      <c r="A370" s="1" t="s">
        <v>339</v>
      </c>
      <c r="E370" s="27" t="s">
        <v>349</v>
      </c>
    </row>
    <row r="371">
      <c r="A371" s="1" t="s">
        <v>341</v>
      </c>
      <c r="E371" s="32" t="s">
        <v>7511</v>
      </c>
    </row>
    <row r="372" ht="92.4">
      <c r="A372" s="1" t="s">
        <v>342</v>
      </c>
      <c r="E372" s="27" t="s">
        <v>7729</v>
      </c>
    </row>
    <row r="373">
      <c r="A373" s="1" t="s">
        <v>333</v>
      </c>
      <c r="B373" s="1">
        <v>91</v>
      </c>
      <c r="C373" s="26" t="s">
        <v>7730</v>
      </c>
      <c r="D373" t="s">
        <v>345</v>
      </c>
      <c r="E373" s="27" t="s">
        <v>7731</v>
      </c>
      <c r="F373" s="28" t="s">
        <v>355</v>
      </c>
      <c r="G373" s="29">
        <v>1</v>
      </c>
      <c r="H373" s="28">
        <v>0</v>
      </c>
      <c r="I373" s="30">
        <f>ROUND(G373*H373,P4)</f>
        <v>0</v>
      </c>
      <c r="L373" s="30">
        <v>0</v>
      </c>
      <c r="M373" s="24">
        <f>ROUND(G373*L373,P4)</f>
        <v>0</v>
      </c>
      <c r="N373" s="25" t="s">
        <v>348</v>
      </c>
      <c r="O373" s="31">
        <f>M373*AA373</f>
        <v>0</v>
      </c>
      <c r="P373" s="1">
        <v>3</v>
      </c>
      <c r="AA373" s="1">
        <f>IF(P373=1,$O$3,IF(P373=2,$O$4,$O$5))</f>
        <v>0</v>
      </c>
    </row>
    <row r="374">
      <c r="A374" s="1" t="s">
        <v>339</v>
      </c>
      <c r="E374" s="27" t="s">
        <v>349</v>
      </c>
    </row>
    <row r="375">
      <c r="A375" s="1" t="s">
        <v>341</v>
      </c>
      <c r="E375" s="32" t="s">
        <v>7283</v>
      </c>
    </row>
    <row r="376" ht="92.4">
      <c r="A376" s="1" t="s">
        <v>342</v>
      </c>
      <c r="E376" s="27" t="s">
        <v>7729</v>
      </c>
    </row>
    <row r="377">
      <c r="A377" s="1" t="s">
        <v>330</v>
      </c>
      <c r="C377" s="22" t="s">
        <v>7279</v>
      </c>
      <c r="E377" s="23" t="s">
        <v>7280</v>
      </c>
      <c r="L377" s="24">
        <f>SUMIFS(L378:L425,A378:A425,"P")</f>
        <v>0</v>
      </c>
      <c r="M377" s="24">
        <f>SUMIFS(M378:M425,A378:A425,"P")</f>
        <v>0</v>
      </c>
      <c r="N377" s="25"/>
    </row>
    <row r="378">
      <c r="A378" s="1" t="s">
        <v>333</v>
      </c>
      <c r="B378" s="1">
        <v>92</v>
      </c>
      <c r="C378" s="26" t="s">
        <v>7509</v>
      </c>
      <c r="D378" t="s">
        <v>345</v>
      </c>
      <c r="E378" s="27" t="s">
        <v>7510</v>
      </c>
      <c r="F378" s="28" t="s">
        <v>586</v>
      </c>
      <c r="G378" s="29">
        <v>1</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c r="A380" s="1" t="s">
        <v>341</v>
      </c>
      <c r="E380" s="32" t="s">
        <v>7283</v>
      </c>
    </row>
    <row r="381" ht="105.6">
      <c r="A381" s="1" t="s">
        <v>342</v>
      </c>
      <c r="E381" s="27" t="s">
        <v>7512</v>
      </c>
    </row>
    <row r="382">
      <c r="A382" s="1" t="s">
        <v>333</v>
      </c>
      <c r="B382" s="1">
        <v>93</v>
      </c>
      <c r="C382" s="26" t="s">
        <v>7513</v>
      </c>
      <c r="D382" t="s">
        <v>345</v>
      </c>
      <c r="E382" s="27" t="s">
        <v>7514</v>
      </c>
      <c r="F382" s="28" t="s">
        <v>586</v>
      </c>
      <c r="G382" s="29">
        <v>1</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7283</v>
      </c>
    </row>
    <row r="385" ht="92.4">
      <c r="A385" s="1" t="s">
        <v>342</v>
      </c>
      <c r="E385" s="27" t="s">
        <v>7515</v>
      </c>
    </row>
    <row r="386">
      <c r="A386" s="1" t="s">
        <v>333</v>
      </c>
      <c r="B386" s="1">
        <v>94</v>
      </c>
      <c r="C386" s="26" t="s">
        <v>7516</v>
      </c>
      <c r="D386" t="s">
        <v>345</v>
      </c>
      <c r="E386" s="27" t="s">
        <v>7517</v>
      </c>
      <c r="F386" s="28" t="s">
        <v>355</v>
      </c>
      <c r="G386" s="29">
        <v>3</v>
      </c>
      <c r="H386" s="28">
        <v>0</v>
      </c>
      <c r="I386" s="30">
        <f>ROUND(G386*H386,P4)</f>
        <v>0</v>
      </c>
      <c r="L386" s="30">
        <v>0</v>
      </c>
      <c r="M386" s="24">
        <f>ROUND(G386*L386,P4)</f>
        <v>0</v>
      </c>
      <c r="N386" s="25" t="s">
        <v>348</v>
      </c>
      <c r="O386" s="31">
        <f>M386*AA386</f>
        <v>0</v>
      </c>
      <c r="P386" s="1">
        <v>3</v>
      </c>
      <c r="AA386" s="1">
        <f>IF(P386=1,$O$3,IF(P386=2,$O$4,$O$5))</f>
        <v>0</v>
      </c>
    </row>
    <row r="387">
      <c r="A387" s="1" t="s">
        <v>339</v>
      </c>
      <c r="E387" s="27" t="s">
        <v>349</v>
      </c>
    </row>
    <row r="388">
      <c r="A388" s="1" t="s">
        <v>341</v>
      </c>
      <c r="E388" s="32" t="s">
        <v>7603</v>
      </c>
    </row>
    <row r="389" ht="92.4">
      <c r="A389" s="1" t="s">
        <v>342</v>
      </c>
      <c r="E389" s="27" t="s">
        <v>7519</v>
      </c>
    </row>
    <row r="390">
      <c r="A390" s="1" t="s">
        <v>333</v>
      </c>
      <c r="B390" s="1">
        <v>95</v>
      </c>
      <c r="C390" s="26" t="s">
        <v>7732</v>
      </c>
      <c r="D390" t="s">
        <v>345</v>
      </c>
      <c r="E390" s="27" t="s">
        <v>7733</v>
      </c>
      <c r="F390" s="28" t="s">
        <v>355</v>
      </c>
      <c r="G390" s="29">
        <v>6</v>
      </c>
      <c r="H390" s="28">
        <v>0</v>
      </c>
      <c r="I390" s="30">
        <f>ROUND(G390*H390,P4)</f>
        <v>0</v>
      </c>
      <c r="L390" s="30">
        <v>0</v>
      </c>
      <c r="M390" s="24">
        <f>ROUND(G390*L390,P4)</f>
        <v>0</v>
      </c>
      <c r="N390" s="25" t="s">
        <v>348</v>
      </c>
      <c r="O390" s="31">
        <f>M390*AA390</f>
        <v>0</v>
      </c>
      <c r="P390" s="1">
        <v>3</v>
      </c>
      <c r="AA390" s="1">
        <f>IF(P390=1,$O$3,IF(P390=2,$O$4,$O$5))</f>
        <v>0</v>
      </c>
    </row>
    <row r="391">
      <c r="A391" s="1" t="s">
        <v>339</v>
      </c>
      <c r="E391" s="27" t="s">
        <v>349</v>
      </c>
    </row>
    <row r="392">
      <c r="A392" s="1" t="s">
        <v>341</v>
      </c>
      <c r="E392" s="32" t="s">
        <v>7317</v>
      </c>
    </row>
    <row r="393" ht="92.4">
      <c r="A393" s="1" t="s">
        <v>342</v>
      </c>
      <c r="E393" s="27" t="s">
        <v>7734</v>
      </c>
    </row>
    <row r="394">
      <c r="A394" s="1" t="s">
        <v>333</v>
      </c>
      <c r="B394" s="1">
        <v>96</v>
      </c>
      <c r="C394" s="26" t="s">
        <v>7735</v>
      </c>
      <c r="D394" t="s">
        <v>345</v>
      </c>
      <c r="E394" s="27" t="s">
        <v>7736</v>
      </c>
      <c r="F394" s="28" t="s">
        <v>355</v>
      </c>
      <c r="G394" s="29">
        <v>4</v>
      </c>
      <c r="H394" s="28">
        <v>0</v>
      </c>
      <c r="I394" s="30">
        <f>ROUND(G394*H394,P4)</f>
        <v>0</v>
      </c>
      <c r="L394" s="30">
        <v>0</v>
      </c>
      <c r="M394" s="24">
        <f>ROUND(G394*L394,P4)</f>
        <v>0</v>
      </c>
      <c r="N394" s="25" t="s">
        <v>348</v>
      </c>
      <c r="O394" s="31">
        <f>M394*AA394</f>
        <v>0</v>
      </c>
      <c r="P394" s="1">
        <v>3</v>
      </c>
      <c r="AA394" s="1">
        <f>IF(P394=1,$O$3,IF(P394=2,$O$4,$O$5))</f>
        <v>0</v>
      </c>
    </row>
    <row r="395">
      <c r="A395" s="1" t="s">
        <v>339</v>
      </c>
      <c r="E395" s="27" t="s">
        <v>349</v>
      </c>
    </row>
    <row r="396">
      <c r="A396" s="1" t="s">
        <v>341</v>
      </c>
      <c r="E396" s="32" t="s">
        <v>7518</v>
      </c>
    </row>
    <row r="397" ht="92.4">
      <c r="A397" s="1" t="s">
        <v>342</v>
      </c>
      <c r="E397" s="27" t="s">
        <v>7737</v>
      </c>
    </row>
    <row r="398">
      <c r="A398" s="1" t="s">
        <v>333</v>
      </c>
      <c r="B398" s="1">
        <v>97</v>
      </c>
      <c r="C398" s="26" t="s">
        <v>7738</v>
      </c>
      <c r="D398" t="s">
        <v>345</v>
      </c>
      <c r="E398" s="27" t="s">
        <v>7739</v>
      </c>
      <c r="F398" s="28" t="s">
        <v>355</v>
      </c>
      <c r="G398" s="29">
        <v>4</v>
      </c>
      <c r="H398" s="28">
        <v>0</v>
      </c>
      <c r="I398" s="30">
        <f>ROUND(G398*H398,P4)</f>
        <v>0</v>
      </c>
      <c r="L398" s="30">
        <v>0</v>
      </c>
      <c r="M398" s="24">
        <f>ROUND(G398*L398,P4)</f>
        <v>0</v>
      </c>
      <c r="N398" s="25" t="s">
        <v>348</v>
      </c>
      <c r="O398" s="31">
        <f>M398*AA398</f>
        <v>0</v>
      </c>
      <c r="P398" s="1">
        <v>3</v>
      </c>
      <c r="AA398" s="1">
        <f>IF(P398=1,$O$3,IF(P398=2,$O$4,$O$5))</f>
        <v>0</v>
      </c>
    </row>
    <row r="399">
      <c r="A399" s="1" t="s">
        <v>339</v>
      </c>
      <c r="E399" s="27" t="s">
        <v>349</v>
      </c>
    </row>
    <row r="400">
      <c r="A400" s="1" t="s">
        <v>341</v>
      </c>
      <c r="E400" s="32" t="s">
        <v>7518</v>
      </c>
    </row>
    <row r="401" ht="92.4">
      <c r="A401" s="1" t="s">
        <v>342</v>
      </c>
      <c r="E401" s="27" t="s">
        <v>7740</v>
      </c>
    </row>
    <row r="402">
      <c r="A402" s="1" t="s">
        <v>333</v>
      </c>
      <c r="B402" s="1">
        <v>98</v>
      </c>
      <c r="C402" s="26" t="s">
        <v>7281</v>
      </c>
      <c r="D402" t="s">
        <v>345</v>
      </c>
      <c r="E402" s="27" t="s">
        <v>7282</v>
      </c>
      <c r="F402" s="28" t="s">
        <v>355</v>
      </c>
      <c r="G402" s="29">
        <v>2</v>
      </c>
      <c r="H402" s="28">
        <v>0</v>
      </c>
      <c r="I402" s="30">
        <f>ROUND(G402*H402,P4)</f>
        <v>0</v>
      </c>
      <c r="L402" s="30">
        <v>0</v>
      </c>
      <c r="M402" s="24">
        <f>ROUND(G402*L402,P4)</f>
        <v>0</v>
      </c>
      <c r="N402" s="25" t="s">
        <v>348</v>
      </c>
      <c r="O402" s="31">
        <f>M402*AA402</f>
        <v>0</v>
      </c>
      <c r="P402" s="1">
        <v>3</v>
      </c>
      <c r="AA402" s="1">
        <f>IF(P402=1,$O$3,IF(P402=2,$O$4,$O$5))</f>
        <v>0</v>
      </c>
    </row>
    <row r="403">
      <c r="A403" s="1" t="s">
        <v>339</v>
      </c>
      <c r="E403" s="27" t="s">
        <v>349</v>
      </c>
    </row>
    <row r="404">
      <c r="A404" s="1" t="s">
        <v>341</v>
      </c>
      <c r="E404" s="32" t="s">
        <v>7511</v>
      </c>
    </row>
    <row r="405" ht="92.4">
      <c r="A405" s="1" t="s">
        <v>342</v>
      </c>
      <c r="E405" s="27" t="s">
        <v>7284</v>
      </c>
    </row>
    <row r="406">
      <c r="A406" s="1" t="s">
        <v>333</v>
      </c>
      <c r="B406" s="1">
        <v>99</v>
      </c>
      <c r="C406" s="26" t="s">
        <v>7285</v>
      </c>
      <c r="D406" t="s">
        <v>345</v>
      </c>
      <c r="E406" s="27" t="s">
        <v>7286</v>
      </c>
      <c r="F406" s="28" t="s">
        <v>355</v>
      </c>
      <c r="G406" s="29">
        <v>2</v>
      </c>
      <c r="H406" s="28">
        <v>0</v>
      </c>
      <c r="I406" s="30">
        <f>ROUND(G406*H406,P4)</f>
        <v>0</v>
      </c>
      <c r="L406" s="30">
        <v>0</v>
      </c>
      <c r="M406" s="24">
        <f>ROUND(G406*L406,P4)</f>
        <v>0</v>
      </c>
      <c r="N406" s="25" t="s">
        <v>348</v>
      </c>
      <c r="O406" s="31">
        <f>M406*AA406</f>
        <v>0</v>
      </c>
      <c r="P406" s="1">
        <v>3</v>
      </c>
      <c r="AA406" s="1">
        <f>IF(P406=1,$O$3,IF(P406=2,$O$4,$O$5))</f>
        <v>0</v>
      </c>
    </row>
    <row r="407">
      <c r="A407" s="1" t="s">
        <v>339</v>
      </c>
      <c r="E407" s="27" t="s">
        <v>349</v>
      </c>
    </row>
    <row r="408">
      <c r="A408" s="1" t="s">
        <v>341</v>
      </c>
      <c r="E408" s="32" t="s">
        <v>7511</v>
      </c>
    </row>
    <row r="409" ht="105.6">
      <c r="A409" s="1" t="s">
        <v>342</v>
      </c>
      <c r="E409" s="27" t="s">
        <v>7287</v>
      </c>
    </row>
    <row r="410">
      <c r="A410" s="1" t="s">
        <v>333</v>
      </c>
      <c r="B410" s="1">
        <v>100</v>
      </c>
      <c r="C410" s="26" t="s">
        <v>1154</v>
      </c>
      <c r="D410" t="s">
        <v>345</v>
      </c>
      <c r="E410" s="27" t="s">
        <v>443</v>
      </c>
      <c r="F410" s="28" t="s">
        <v>355</v>
      </c>
      <c r="G410" s="29">
        <v>2</v>
      </c>
      <c r="H410" s="28">
        <v>0</v>
      </c>
      <c r="I410" s="30">
        <f>ROUND(G410*H410,P4)</f>
        <v>0</v>
      </c>
      <c r="L410" s="30">
        <v>0</v>
      </c>
      <c r="M410" s="24">
        <f>ROUND(G410*L410,P4)</f>
        <v>0</v>
      </c>
      <c r="N410" s="25" t="s">
        <v>348</v>
      </c>
      <c r="O410" s="31">
        <f>M410*AA410</f>
        <v>0</v>
      </c>
      <c r="P410" s="1">
        <v>3</v>
      </c>
      <c r="AA410" s="1">
        <f>IF(P410=1,$O$3,IF(P410=2,$O$4,$O$5))</f>
        <v>0</v>
      </c>
    </row>
    <row r="411">
      <c r="A411" s="1" t="s">
        <v>339</v>
      </c>
      <c r="E411" s="27" t="s">
        <v>349</v>
      </c>
    </row>
    <row r="412">
      <c r="A412" s="1" t="s">
        <v>341</v>
      </c>
      <c r="E412" s="32" t="s">
        <v>7511</v>
      </c>
    </row>
    <row r="413" ht="92.4">
      <c r="A413" s="1" t="s">
        <v>342</v>
      </c>
      <c r="E413" s="27" t="s">
        <v>1155</v>
      </c>
    </row>
    <row r="414">
      <c r="A414" s="1" t="s">
        <v>333</v>
      </c>
      <c r="B414" s="1">
        <v>101</v>
      </c>
      <c r="C414" s="26" t="s">
        <v>7288</v>
      </c>
      <c r="D414" t="s">
        <v>345</v>
      </c>
      <c r="E414" s="27" t="s">
        <v>7289</v>
      </c>
      <c r="F414" s="28" t="s">
        <v>431</v>
      </c>
      <c r="G414" s="29">
        <v>125</v>
      </c>
      <c r="H414" s="28">
        <v>0</v>
      </c>
      <c r="I414" s="30">
        <f>ROUND(G414*H414,P4)</f>
        <v>0</v>
      </c>
      <c r="L414" s="30">
        <v>0</v>
      </c>
      <c r="M414" s="24">
        <f>ROUND(G414*L414,P4)</f>
        <v>0</v>
      </c>
      <c r="N414" s="25" t="s">
        <v>348</v>
      </c>
      <c r="O414" s="31">
        <f>M414*AA414</f>
        <v>0</v>
      </c>
      <c r="P414" s="1">
        <v>3</v>
      </c>
      <c r="AA414" s="1">
        <f>IF(P414=1,$O$3,IF(P414=2,$O$4,$O$5))</f>
        <v>0</v>
      </c>
    </row>
    <row r="415">
      <c r="A415" s="1" t="s">
        <v>339</v>
      </c>
      <c r="E415" s="27" t="s">
        <v>349</v>
      </c>
    </row>
    <row r="416">
      <c r="A416" s="1" t="s">
        <v>341</v>
      </c>
      <c r="E416" s="32" t="s">
        <v>7741</v>
      </c>
    </row>
    <row r="417" ht="105.6">
      <c r="A417" s="1" t="s">
        <v>342</v>
      </c>
      <c r="E417" s="27" t="s">
        <v>7291</v>
      </c>
    </row>
    <row r="418">
      <c r="A418" s="1" t="s">
        <v>333</v>
      </c>
      <c r="B418" s="1">
        <v>102</v>
      </c>
      <c r="C418" s="26" t="s">
        <v>7292</v>
      </c>
      <c r="D418" t="s">
        <v>345</v>
      </c>
      <c r="E418" s="27" t="s">
        <v>7293</v>
      </c>
      <c r="F418" s="28" t="s">
        <v>431</v>
      </c>
      <c r="G418" s="29">
        <v>250</v>
      </c>
      <c r="H418" s="28">
        <v>0</v>
      </c>
      <c r="I418" s="30">
        <f>ROUND(G418*H418,P4)</f>
        <v>0</v>
      </c>
      <c r="L418" s="30">
        <v>0</v>
      </c>
      <c r="M418" s="24">
        <f>ROUND(G418*L418,P4)</f>
        <v>0</v>
      </c>
      <c r="N418" s="25" t="s">
        <v>348</v>
      </c>
      <c r="O418" s="31">
        <f>M418*AA418</f>
        <v>0</v>
      </c>
      <c r="P418" s="1">
        <v>3</v>
      </c>
      <c r="AA418" s="1">
        <f>IF(P418=1,$O$3,IF(P418=2,$O$4,$O$5))</f>
        <v>0</v>
      </c>
    </row>
    <row r="419">
      <c r="A419" s="1" t="s">
        <v>339</v>
      </c>
      <c r="E419" s="27" t="s">
        <v>349</v>
      </c>
    </row>
    <row r="420">
      <c r="A420" s="1" t="s">
        <v>341</v>
      </c>
      <c r="E420" s="32" t="s">
        <v>7742</v>
      </c>
    </row>
    <row r="421" ht="92.4">
      <c r="A421" s="1" t="s">
        <v>342</v>
      </c>
      <c r="E421" s="27" t="s">
        <v>7295</v>
      </c>
    </row>
    <row r="422">
      <c r="A422" s="1" t="s">
        <v>333</v>
      </c>
      <c r="B422" s="1">
        <v>103</v>
      </c>
      <c r="C422" s="26" t="s">
        <v>7522</v>
      </c>
      <c r="D422" t="s">
        <v>345</v>
      </c>
      <c r="E422" s="27" t="s">
        <v>7523</v>
      </c>
      <c r="F422" s="28" t="s">
        <v>355</v>
      </c>
      <c r="G422" s="29">
        <v>0.69999999999999996</v>
      </c>
      <c r="H422" s="28">
        <v>0</v>
      </c>
      <c r="I422" s="30">
        <f>ROUND(G422*H422,P4)</f>
        <v>0</v>
      </c>
      <c r="L422" s="30">
        <v>0</v>
      </c>
      <c r="M422" s="24">
        <f>ROUND(G422*L422,P4)</f>
        <v>0</v>
      </c>
      <c r="N422" s="25" t="s">
        <v>348</v>
      </c>
      <c r="O422" s="31">
        <f>M422*AA422</f>
        <v>0</v>
      </c>
      <c r="P422" s="1">
        <v>3</v>
      </c>
      <c r="AA422" s="1">
        <f>IF(P422=1,$O$3,IF(P422=2,$O$4,$O$5))</f>
        <v>0</v>
      </c>
    </row>
    <row r="423">
      <c r="A423" s="1" t="s">
        <v>339</v>
      </c>
      <c r="E423" s="27" t="s">
        <v>349</v>
      </c>
    </row>
    <row r="424">
      <c r="A424" s="1" t="s">
        <v>341</v>
      </c>
      <c r="E424" s="32" t="s">
        <v>7743</v>
      </c>
    </row>
    <row r="425" ht="79.2">
      <c r="A425" s="1" t="s">
        <v>342</v>
      </c>
      <c r="E425" s="27" t="s">
        <v>7298</v>
      </c>
    </row>
    <row r="426">
      <c r="A426" s="1" t="s">
        <v>330</v>
      </c>
      <c r="C426" s="22" t="s">
        <v>1344</v>
      </c>
      <c r="E426" s="23" t="s">
        <v>1345</v>
      </c>
      <c r="L426" s="24">
        <f>SUMIFS(L427:L430,A427:A430,"P")</f>
        <v>0</v>
      </c>
      <c r="M426" s="24">
        <f>SUMIFS(M427:M430,A427:A430,"P")</f>
        <v>0</v>
      </c>
      <c r="N426" s="25"/>
    </row>
    <row r="427" ht="26.4">
      <c r="A427" s="1" t="s">
        <v>333</v>
      </c>
      <c r="B427" s="1">
        <v>104</v>
      </c>
      <c r="C427" s="26" t="s">
        <v>449</v>
      </c>
      <c r="D427" t="s">
        <v>450</v>
      </c>
      <c r="E427" s="27" t="s">
        <v>451</v>
      </c>
      <c r="F427" s="28" t="s">
        <v>337</v>
      </c>
      <c r="G427" s="29">
        <v>522</v>
      </c>
      <c r="H427" s="28">
        <v>0</v>
      </c>
      <c r="I427" s="30">
        <f>ROUND(G427*H427,P4)</f>
        <v>0</v>
      </c>
      <c r="L427" s="30">
        <v>0</v>
      </c>
      <c r="M427" s="24">
        <f>ROUND(G427*L427,P4)</f>
        <v>0</v>
      </c>
      <c r="N427" s="25" t="s">
        <v>338</v>
      </c>
      <c r="O427" s="31">
        <f>M427*AA427</f>
        <v>0</v>
      </c>
      <c r="P427" s="1">
        <v>3</v>
      </c>
      <c r="AA427" s="1">
        <f>IF(P427=1,$O$3,IF(P427=2,$O$4,$O$5))</f>
        <v>0</v>
      </c>
    </row>
    <row r="428" ht="26.4">
      <c r="A428" s="1" t="s">
        <v>339</v>
      </c>
      <c r="E428" s="27" t="s">
        <v>340</v>
      </c>
    </row>
    <row r="429">
      <c r="A429" s="1" t="s">
        <v>341</v>
      </c>
      <c r="E429" s="32" t="s">
        <v>7611</v>
      </c>
    </row>
    <row r="430" ht="158.4">
      <c r="A430" s="1" t="s">
        <v>342</v>
      </c>
      <c r="E430"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COUNTIFS(L8:L496,"=0",A8:A496,"P")+COUNTIFS(L8:L496,"",A8:A496,"P")+SUM(Q8:Q496)</f>
        <v>0</v>
      </c>
    </row>
    <row r="8">
      <c r="A8" s="1" t="s">
        <v>328</v>
      </c>
      <c r="C8" s="22" t="s">
        <v>7744</v>
      </c>
      <c r="E8" s="23" t="s">
        <v>241</v>
      </c>
      <c r="L8" s="24">
        <f>L9+L46+L103+L344+L349+L398+L483</f>
        <v>0</v>
      </c>
      <c r="M8" s="24">
        <f>M9+M46+M103+M344+M349+M398+M483</f>
        <v>0</v>
      </c>
      <c r="N8" s="25"/>
    </row>
    <row r="9">
      <c r="A9" s="1" t="s">
        <v>330</v>
      </c>
      <c r="C9" s="22" t="s">
        <v>7320</v>
      </c>
      <c r="E9" s="23" t="s">
        <v>7321</v>
      </c>
      <c r="L9" s="24">
        <f>SUMIFS(L10:L45,A10:A45,"P")</f>
        <v>0</v>
      </c>
      <c r="M9" s="24">
        <f>SUMIFS(M10:M45,A10:A45,"P")</f>
        <v>0</v>
      </c>
      <c r="N9" s="25"/>
    </row>
    <row r="10">
      <c r="A10" s="1" t="s">
        <v>333</v>
      </c>
      <c r="B10" s="1">
        <v>1</v>
      </c>
      <c r="C10" s="26" t="s">
        <v>7322</v>
      </c>
      <c r="D10" t="s">
        <v>345</v>
      </c>
      <c r="E10" s="27" t="s">
        <v>7323</v>
      </c>
      <c r="F10" s="28" t="s">
        <v>481</v>
      </c>
      <c r="G10" s="29">
        <v>1190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7745</v>
      </c>
    </row>
    <row r="13" ht="224.4">
      <c r="A13" s="1" t="s">
        <v>342</v>
      </c>
      <c r="E13" s="27" t="s">
        <v>7325</v>
      </c>
    </row>
    <row r="14">
      <c r="A14" s="1" t="s">
        <v>333</v>
      </c>
      <c r="B14" s="1">
        <v>2</v>
      </c>
      <c r="C14" s="26" t="s">
        <v>7326</v>
      </c>
      <c r="D14" t="s">
        <v>345</v>
      </c>
      <c r="E14" s="27" t="s">
        <v>7327</v>
      </c>
      <c r="F14" s="28" t="s">
        <v>3740</v>
      </c>
      <c r="G14" s="29">
        <v>19040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7746</v>
      </c>
    </row>
    <row r="17" ht="132">
      <c r="A17" s="1" t="s">
        <v>342</v>
      </c>
      <c r="E17" s="27" t="s">
        <v>7329</v>
      </c>
    </row>
    <row r="18">
      <c r="A18" s="1" t="s">
        <v>333</v>
      </c>
      <c r="B18" s="1">
        <v>3</v>
      </c>
      <c r="C18" s="26" t="s">
        <v>7330</v>
      </c>
      <c r="D18" t="s">
        <v>345</v>
      </c>
      <c r="E18" s="27" t="s">
        <v>7331</v>
      </c>
      <c r="F18" s="28" t="s">
        <v>337</v>
      </c>
      <c r="G18" s="29">
        <v>2142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7747</v>
      </c>
    </row>
    <row r="21" ht="105.6">
      <c r="A21" s="1" t="s">
        <v>342</v>
      </c>
      <c r="E21" s="27" t="s">
        <v>7333</v>
      </c>
    </row>
    <row r="22">
      <c r="A22" s="1" t="s">
        <v>333</v>
      </c>
      <c r="B22" s="1">
        <v>4</v>
      </c>
      <c r="C22" s="26" t="s">
        <v>7334</v>
      </c>
      <c r="D22" t="s">
        <v>345</v>
      </c>
      <c r="E22" s="27" t="s">
        <v>7335</v>
      </c>
      <c r="F22" s="28" t="s">
        <v>355</v>
      </c>
      <c r="G22" s="29">
        <v>714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7748</v>
      </c>
    </row>
    <row r="25" ht="79.2">
      <c r="A25" s="1" t="s">
        <v>342</v>
      </c>
      <c r="E25" s="27" t="s">
        <v>7337</v>
      </c>
    </row>
    <row r="26">
      <c r="A26" s="1" t="s">
        <v>333</v>
      </c>
      <c r="B26" s="1">
        <v>5</v>
      </c>
      <c r="C26" s="26" t="s">
        <v>7338</v>
      </c>
      <c r="D26" t="s">
        <v>345</v>
      </c>
      <c r="E26" s="27" t="s">
        <v>7339</v>
      </c>
      <c r="F26" s="28" t="s">
        <v>355</v>
      </c>
      <c r="G26" s="29">
        <v>536</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7749</v>
      </c>
    </row>
    <row r="29" ht="79.2">
      <c r="A29" s="1" t="s">
        <v>342</v>
      </c>
      <c r="E29" s="27" t="s">
        <v>7341</v>
      </c>
    </row>
    <row r="30">
      <c r="A30" s="1" t="s">
        <v>333</v>
      </c>
      <c r="B30" s="1">
        <v>6</v>
      </c>
      <c r="C30" s="26" t="s">
        <v>7342</v>
      </c>
      <c r="D30" t="s">
        <v>345</v>
      </c>
      <c r="E30" s="27" t="s">
        <v>7343</v>
      </c>
      <c r="F30" s="28" t="s">
        <v>355</v>
      </c>
      <c r="G30" s="29">
        <v>206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7750</v>
      </c>
    </row>
    <row r="33" ht="79.2">
      <c r="A33" s="1" t="s">
        <v>342</v>
      </c>
      <c r="E33" s="27" t="s">
        <v>7345</v>
      </c>
    </row>
    <row r="34">
      <c r="A34" s="1" t="s">
        <v>333</v>
      </c>
      <c r="B34" s="1">
        <v>7</v>
      </c>
      <c r="C34" s="26" t="s">
        <v>7751</v>
      </c>
      <c r="D34" t="s">
        <v>345</v>
      </c>
      <c r="E34" s="27" t="s">
        <v>7752</v>
      </c>
      <c r="F34" s="28" t="s">
        <v>355</v>
      </c>
      <c r="G34" s="29">
        <v>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7753</v>
      </c>
    </row>
    <row r="37" ht="79.2">
      <c r="A37" s="1" t="s">
        <v>342</v>
      </c>
      <c r="E37" s="27" t="s">
        <v>7754</v>
      </c>
    </row>
    <row r="38">
      <c r="A38" s="1" t="s">
        <v>333</v>
      </c>
      <c r="B38" s="1">
        <v>8</v>
      </c>
      <c r="C38" s="26" t="s">
        <v>7346</v>
      </c>
      <c r="D38" t="s">
        <v>345</v>
      </c>
      <c r="E38" s="27" t="s">
        <v>7347</v>
      </c>
      <c r="F38" s="28" t="s">
        <v>355</v>
      </c>
      <c r="G38" s="29">
        <v>122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7755</v>
      </c>
    </row>
    <row r="41" ht="118.8">
      <c r="A41" s="1" t="s">
        <v>342</v>
      </c>
      <c r="E41" s="27" t="s">
        <v>7349</v>
      </c>
    </row>
    <row r="42">
      <c r="A42" s="1" t="s">
        <v>333</v>
      </c>
      <c r="B42" s="1">
        <v>9</v>
      </c>
      <c r="C42" s="26" t="s">
        <v>7350</v>
      </c>
      <c r="D42" t="s">
        <v>345</v>
      </c>
      <c r="E42" s="27" t="s">
        <v>7351</v>
      </c>
      <c r="F42" s="28" t="s">
        <v>431</v>
      </c>
      <c r="G42" s="29">
        <v>1785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7756</v>
      </c>
    </row>
    <row r="45" ht="92.4">
      <c r="A45" s="1" t="s">
        <v>342</v>
      </c>
      <c r="E45" s="27" t="s">
        <v>7353</v>
      </c>
    </row>
    <row r="46">
      <c r="A46" s="1" t="s">
        <v>330</v>
      </c>
      <c r="C46" s="22" t="s">
        <v>7354</v>
      </c>
      <c r="E46" s="23" t="s">
        <v>7355</v>
      </c>
      <c r="L46" s="24">
        <f>SUMIFS(L47:L102,A47:A102,"P")</f>
        <v>0</v>
      </c>
      <c r="M46" s="24">
        <f>SUMIFS(M47:M102,A47:A102,"P")</f>
        <v>0</v>
      </c>
      <c r="N46" s="25"/>
    </row>
    <row r="47" ht="26.4">
      <c r="A47" s="1" t="s">
        <v>333</v>
      </c>
      <c r="B47" s="1">
        <v>10</v>
      </c>
      <c r="C47" s="26" t="s">
        <v>7757</v>
      </c>
      <c r="D47" t="s">
        <v>345</v>
      </c>
      <c r="E47" s="27" t="s">
        <v>7758</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7358</v>
      </c>
    </row>
    <row r="50" ht="105.6">
      <c r="A50" s="1" t="s">
        <v>342</v>
      </c>
      <c r="E50" s="27" t="s">
        <v>7359</v>
      </c>
    </row>
    <row r="51" ht="26.4">
      <c r="A51" s="1" t="s">
        <v>333</v>
      </c>
      <c r="B51" s="1">
        <v>11</v>
      </c>
      <c r="C51" s="26" t="s">
        <v>7759</v>
      </c>
      <c r="D51" t="s">
        <v>345</v>
      </c>
      <c r="E51" s="27" t="s">
        <v>7760</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7364</v>
      </c>
    </row>
    <row r="54" ht="105.6">
      <c r="A54" s="1" t="s">
        <v>342</v>
      </c>
      <c r="E54" s="27" t="s">
        <v>7359</v>
      </c>
    </row>
    <row r="55" ht="26.4">
      <c r="A55" s="1" t="s">
        <v>333</v>
      </c>
      <c r="B55" s="1">
        <v>12</v>
      </c>
      <c r="C55" s="26" t="s">
        <v>7356</v>
      </c>
      <c r="D55" t="s">
        <v>345</v>
      </c>
      <c r="E55" s="27" t="s">
        <v>7357</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7358</v>
      </c>
    </row>
    <row r="58" ht="105.6">
      <c r="A58" s="1" t="s">
        <v>342</v>
      </c>
      <c r="E58" s="27" t="s">
        <v>7359</v>
      </c>
    </row>
    <row r="59" ht="26.4">
      <c r="A59" s="1" t="s">
        <v>333</v>
      </c>
      <c r="B59" s="1">
        <v>13</v>
      </c>
      <c r="C59" s="26" t="s">
        <v>7761</v>
      </c>
      <c r="D59" t="s">
        <v>345</v>
      </c>
      <c r="E59" s="27" t="s">
        <v>7762</v>
      </c>
      <c r="F59" s="28" t="s">
        <v>355</v>
      </c>
      <c r="G59" s="29">
        <v>40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7763</v>
      </c>
    </row>
    <row r="62" ht="105.6">
      <c r="A62" s="1" t="s">
        <v>342</v>
      </c>
      <c r="E62" s="27" t="s">
        <v>7359</v>
      </c>
    </row>
    <row r="63" ht="26.4">
      <c r="A63" s="1" t="s">
        <v>333</v>
      </c>
      <c r="B63" s="1">
        <v>14</v>
      </c>
      <c r="C63" s="26" t="s">
        <v>7365</v>
      </c>
      <c r="D63" t="s">
        <v>345</v>
      </c>
      <c r="E63" s="27" t="s">
        <v>7366</v>
      </c>
      <c r="F63" s="28" t="s">
        <v>355</v>
      </c>
      <c r="G63" s="29">
        <v>113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7764</v>
      </c>
    </row>
    <row r="66" ht="105.6">
      <c r="A66" s="1" t="s">
        <v>342</v>
      </c>
      <c r="E66" s="27" t="s">
        <v>7359</v>
      </c>
    </row>
    <row r="67" ht="26.4">
      <c r="A67" s="1" t="s">
        <v>333</v>
      </c>
      <c r="B67" s="1">
        <v>15</v>
      </c>
      <c r="C67" s="26" t="s">
        <v>7367</v>
      </c>
      <c r="D67" t="s">
        <v>345</v>
      </c>
      <c r="E67" s="27" t="s">
        <v>7368</v>
      </c>
      <c r="F67" s="28" t="s">
        <v>355</v>
      </c>
      <c r="G67" s="29">
        <v>46</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7765</v>
      </c>
    </row>
    <row r="70" ht="105.6">
      <c r="A70" s="1" t="s">
        <v>342</v>
      </c>
      <c r="E70" s="27" t="s">
        <v>7359</v>
      </c>
    </row>
    <row r="71">
      <c r="A71" s="1" t="s">
        <v>333</v>
      </c>
      <c r="B71" s="1">
        <v>16</v>
      </c>
      <c r="C71" s="26" t="s">
        <v>7374</v>
      </c>
      <c r="D71" t="s">
        <v>345</v>
      </c>
      <c r="E71" s="27" t="s">
        <v>7375</v>
      </c>
      <c r="F71" s="28" t="s">
        <v>355</v>
      </c>
      <c r="G71" s="29">
        <v>46</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7765</v>
      </c>
    </row>
    <row r="74" ht="105.6">
      <c r="A74" s="1" t="s">
        <v>342</v>
      </c>
      <c r="E74" s="27" t="s">
        <v>7377</v>
      </c>
    </row>
    <row r="75">
      <c r="A75" s="1" t="s">
        <v>333</v>
      </c>
      <c r="B75" s="1">
        <v>17</v>
      </c>
      <c r="C75" s="26" t="s">
        <v>7626</v>
      </c>
      <c r="D75" t="s">
        <v>345</v>
      </c>
      <c r="E75" s="27" t="s">
        <v>7627</v>
      </c>
      <c r="F75" s="28" t="s">
        <v>355</v>
      </c>
      <c r="G75" s="29">
        <v>18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7766</v>
      </c>
    </row>
    <row r="78" ht="105.6">
      <c r="A78" s="1" t="s">
        <v>342</v>
      </c>
      <c r="E78" s="27" t="s">
        <v>7377</v>
      </c>
    </row>
    <row r="79">
      <c r="A79" s="1" t="s">
        <v>333</v>
      </c>
      <c r="B79" s="1">
        <v>18</v>
      </c>
      <c r="C79" s="26" t="s">
        <v>7378</v>
      </c>
      <c r="D79" t="s">
        <v>345</v>
      </c>
      <c r="E79" s="27" t="s">
        <v>7379</v>
      </c>
      <c r="F79" s="28" t="s">
        <v>361</v>
      </c>
      <c r="G79" s="29">
        <v>28</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7767</v>
      </c>
    </row>
    <row r="82" ht="105.6">
      <c r="A82" s="1" t="s">
        <v>342</v>
      </c>
      <c r="E82" s="27" t="s">
        <v>7381</v>
      </c>
    </row>
    <row r="83">
      <c r="A83" s="1" t="s">
        <v>333</v>
      </c>
      <c r="B83" s="1">
        <v>19</v>
      </c>
      <c r="C83" s="26" t="s">
        <v>7382</v>
      </c>
      <c r="D83" t="s">
        <v>345</v>
      </c>
      <c r="E83" s="27" t="s">
        <v>7383</v>
      </c>
      <c r="F83" s="28" t="s">
        <v>361</v>
      </c>
      <c r="G83" s="29">
        <v>12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7768</v>
      </c>
    </row>
    <row r="86" ht="105.6">
      <c r="A86" s="1" t="s">
        <v>342</v>
      </c>
      <c r="E86" s="27" t="s">
        <v>7381</v>
      </c>
    </row>
    <row r="87">
      <c r="A87" s="1" t="s">
        <v>333</v>
      </c>
      <c r="B87" s="1">
        <v>20</v>
      </c>
      <c r="C87" s="26" t="s">
        <v>7385</v>
      </c>
      <c r="D87" t="s">
        <v>345</v>
      </c>
      <c r="E87" s="27" t="s">
        <v>7386</v>
      </c>
      <c r="F87" s="28" t="s">
        <v>355</v>
      </c>
      <c r="G87" s="29">
        <v>6</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7634</v>
      </c>
    </row>
    <row r="90" ht="118.8">
      <c r="A90" s="1" t="s">
        <v>342</v>
      </c>
      <c r="E90" s="27" t="s">
        <v>7388</v>
      </c>
    </row>
    <row r="91" ht="26.4">
      <c r="A91" s="1" t="s">
        <v>333</v>
      </c>
      <c r="B91" s="1">
        <v>21</v>
      </c>
      <c r="C91" s="26" t="s">
        <v>7397</v>
      </c>
      <c r="D91" t="s">
        <v>345</v>
      </c>
      <c r="E91" s="27" t="s">
        <v>7398</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7603</v>
      </c>
    </row>
    <row r="94" ht="92.4">
      <c r="A94" s="1" t="s">
        <v>342</v>
      </c>
      <c r="E94" s="27" t="s">
        <v>7399</v>
      </c>
    </row>
    <row r="95">
      <c r="A95" s="1" t="s">
        <v>333</v>
      </c>
      <c r="B95" s="1">
        <v>22</v>
      </c>
      <c r="C95" s="26" t="s">
        <v>7400</v>
      </c>
      <c r="D95" t="s">
        <v>345</v>
      </c>
      <c r="E95" s="27" t="s">
        <v>7401</v>
      </c>
      <c r="F95" s="28" t="s">
        <v>355</v>
      </c>
      <c r="G95" s="29">
        <v>3</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7603</v>
      </c>
    </row>
    <row r="98" ht="92.4">
      <c r="A98" s="1" t="s">
        <v>342</v>
      </c>
      <c r="E98" s="27" t="s">
        <v>7402</v>
      </c>
    </row>
    <row r="99" ht="26.4">
      <c r="A99" s="1" t="s">
        <v>333</v>
      </c>
      <c r="B99" s="1">
        <v>23</v>
      </c>
      <c r="C99" s="26" t="s">
        <v>7406</v>
      </c>
      <c r="D99" t="s">
        <v>345</v>
      </c>
      <c r="E99" s="27" t="s">
        <v>7407</v>
      </c>
      <c r="F99" s="28" t="s">
        <v>431</v>
      </c>
      <c r="G99" s="29">
        <v>554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7769</v>
      </c>
    </row>
    <row r="102" ht="105.6">
      <c r="A102" s="1" t="s">
        <v>342</v>
      </c>
      <c r="E102" s="27" t="s">
        <v>7409</v>
      </c>
    </row>
    <row r="103">
      <c r="A103" s="1" t="s">
        <v>330</v>
      </c>
      <c r="C103" s="22" t="s">
        <v>7273</v>
      </c>
      <c r="E103" s="23" t="s">
        <v>7274</v>
      </c>
      <c r="L103" s="24">
        <f>SUMIFS(L104:L343,A104:A343,"P")</f>
        <v>0</v>
      </c>
      <c r="M103" s="24">
        <f>SUMIFS(M104:M343,A104:A343,"P")</f>
        <v>0</v>
      </c>
      <c r="N103" s="25"/>
    </row>
    <row r="104">
      <c r="A104" s="1" t="s">
        <v>333</v>
      </c>
      <c r="B104" s="1">
        <v>24</v>
      </c>
      <c r="C104" s="26" t="s">
        <v>7410</v>
      </c>
      <c r="D104" t="s">
        <v>345</v>
      </c>
      <c r="E104" s="27" t="s">
        <v>7411</v>
      </c>
      <c r="F104" s="28" t="s">
        <v>355</v>
      </c>
      <c r="G104" s="29">
        <v>296</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7770</v>
      </c>
    </row>
    <row r="107" ht="92.4">
      <c r="A107" s="1" t="s">
        <v>342</v>
      </c>
      <c r="E107" s="27" t="s">
        <v>7413</v>
      </c>
    </row>
    <row r="108">
      <c r="A108" s="1" t="s">
        <v>333</v>
      </c>
      <c r="B108" s="1">
        <v>25</v>
      </c>
      <c r="C108" s="26" t="s">
        <v>7418</v>
      </c>
      <c r="D108" t="s">
        <v>345</v>
      </c>
      <c r="E108" s="27" t="s">
        <v>7419</v>
      </c>
      <c r="F108" s="28" t="s">
        <v>355</v>
      </c>
      <c r="G108" s="29">
        <v>10</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7432</v>
      </c>
    </row>
    <row r="111" ht="92.4">
      <c r="A111" s="1" t="s">
        <v>342</v>
      </c>
      <c r="E111" s="27" t="s">
        <v>7420</v>
      </c>
    </row>
    <row r="112">
      <c r="A112" s="1" t="s">
        <v>333</v>
      </c>
      <c r="B112" s="1">
        <v>26</v>
      </c>
      <c r="C112" s="26" t="s">
        <v>7421</v>
      </c>
      <c r="D112" t="s">
        <v>345</v>
      </c>
      <c r="E112" s="27" t="s">
        <v>7422</v>
      </c>
      <c r="F112" s="28" t="s">
        <v>355</v>
      </c>
      <c r="G112" s="29">
        <v>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7429</v>
      </c>
    </row>
    <row r="115" ht="105.6">
      <c r="A115" s="1" t="s">
        <v>342</v>
      </c>
      <c r="E115" s="27" t="s">
        <v>7423</v>
      </c>
    </row>
    <row r="116">
      <c r="A116" s="1" t="s">
        <v>333</v>
      </c>
      <c r="B116" s="1">
        <v>27</v>
      </c>
      <c r="C116" s="26" t="s">
        <v>7424</v>
      </c>
      <c r="D116" t="s">
        <v>345</v>
      </c>
      <c r="E116" s="27" t="s">
        <v>7425</v>
      </c>
      <c r="F116" s="28" t="s">
        <v>355</v>
      </c>
      <c r="G116" s="29">
        <v>2562</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c r="E118" s="32" t="s">
        <v>7771</v>
      </c>
    </row>
    <row r="119" ht="105.6">
      <c r="A119" s="1" t="s">
        <v>342</v>
      </c>
      <c r="E119" s="27" t="s">
        <v>7423</v>
      </c>
    </row>
    <row r="120">
      <c r="A120" s="1" t="s">
        <v>333</v>
      </c>
      <c r="B120" s="1">
        <v>28</v>
      </c>
      <c r="C120" s="26" t="s">
        <v>7427</v>
      </c>
      <c r="D120" t="s">
        <v>345</v>
      </c>
      <c r="E120" s="27" t="s">
        <v>7428</v>
      </c>
      <c r="F120" s="28" t="s">
        <v>355</v>
      </c>
      <c r="G120" s="29">
        <v>12</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7495</v>
      </c>
    </row>
    <row r="123" ht="105.6">
      <c r="A123" s="1" t="s">
        <v>342</v>
      </c>
      <c r="E123" s="27" t="s">
        <v>7423</v>
      </c>
    </row>
    <row r="124">
      <c r="A124" s="1" t="s">
        <v>333</v>
      </c>
      <c r="B124" s="1">
        <v>29</v>
      </c>
      <c r="C124" s="26" t="s">
        <v>7430</v>
      </c>
      <c r="D124" t="s">
        <v>345</v>
      </c>
      <c r="E124" s="27" t="s">
        <v>7431</v>
      </c>
      <c r="F124" s="28" t="s">
        <v>355</v>
      </c>
      <c r="G124" s="29">
        <v>44</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7772</v>
      </c>
    </row>
    <row r="127" ht="105.6">
      <c r="A127" s="1" t="s">
        <v>342</v>
      </c>
      <c r="E127" s="27" t="s">
        <v>7423</v>
      </c>
    </row>
    <row r="128">
      <c r="A128" s="1" t="s">
        <v>333</v>
      </c>
      <c r="B128" s="1">
        <v>30</v>
      </c>
      <c r="C128" s="26" t="s">
        <v>7433</v>
      </c>
      <c r="D128" t="s">
        <v>345</v>
      </c>
      <c r="E128" s="27" t="s">
        <v>7434</v>
      </c>
      <c r="F128" s="28" t="s">
        <v>355</v>
      </c>
      <c r="G128" s="29">
        <v>28</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7710</v>
      </c>
    </row>
    <row r="131" ht="105.6">
      <c r="A131" s="1" t="s">
        <v>342</v>
      </c>
      <c r="E131" s="27" t="s">
        <v>7423</v>
      </c>
    </row>
    <row r="132">
      <c r="A132" s="1" t="s">
        <v>333</v>
      </c>
      <c r="B132" s="1">
        <v>31</v>
      </c>
      <c r="C132" s="26" t="s">
        <v>7436</v>
      </c>
      <c r="D132" t="s">
        <v>345</v>
      </c>
      <c r="E132" s="27" t="s">
        <v>7437</v>
      </c>
      <c r="F132" s="28" t="s">
        <v>355</v>
      </c>
      <c r="G132" s="29">
        <v>132</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7773</v>
      </c>
    </row>
    <row r="135" ht="105.6">
      <c r="A135" s="1" t="s">
        <v>342</v>
      </c>
      <c r="E135" s="27" t="s">
        <v>7423</v>
      </c>
    </row>
    <row r="136">
      <c r="A136" s="1" t="s">
        <v>333</v>
      </c>
      <c r="B136" s="1">
        <v>32</v>
      </c>
      <c r="C136" s="26" t="s">
        <v>7439</v>
      </c>
      <c r="D136" t="s">
        <v>345</v>
      </c>
      <c r="E136" s="27" t="s">
        <v>7440</v>
      </c>
      <c r="F136" s="28" t="s">
        <v>355</v>
      </c>
      <c r="G136" s="29">
        <v>14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7774</v>
      </c>
    </row>
    <row r="139" ht="105.6">
      <c r="A139" s="1" t="s">
        <v>342</v>
      </c>
      <c r="E139" s="27" t="s">
        <v>7423</v>
      </c>
    </row>
    <row r="140">
      <c r="A140" s="1" t="s">
        <v>333</v>
      </c>
      <c r="B140" s="1">
        <v>33</v>
      </c>
      <c r="C140" s="26" t="s">
        <v>7775</v>
      </c>
      <c r="D140" t="s">
        <v>345</v>
      </c>
      <c r="E140" s="27" t="s">
        <v>7776</v>
      </c>
      <c r="F140" s="28" t="s">
        <v>355</v>
      </c>
      <c r="G140" s="29">
        <v>24</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7438</v>
      </c>
    </row>
    <row r="143" ht="105.6">
      <c r="A143" s="1" t="s">
        <v>342</v>
      </c>
      <c r="E143" s="27" t="s">
        <v>7423</v>
      </c>
    </row>
    <row r="144">
      <c r="A144" s="1" t="s">
        <v>333</v>
      </c>
      <c r="B144" s="1">
        <v>34</v>
      </c>
      <c r="C144" s="26" t="s">
        <v>7441</v>
      </c>
      <c r="D144" t="s">
        <v>345</v>
      </c>
      <c r="E144" s="27" t="s">
        <v>7442</v>
      </c>
      <c r="F144" s="28" t="s">
        <v>355</v>
      </c>
      <c r="G144" s="29">
        <v>2</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7468</v>
      </c>
    </row>
    <row r="147" ht="105.6">
      <c r="A147" s="1" t="s">
        <v>342</v>
      </c>
      <c r="E147" s="27" t="s">
        <v>7423</v>
      </c>
    </row>
    <row r="148">
      <c r="A148" s="1" t="s">
        <v>333</v>
      </c>
      <c r="B148" s="1">
        <v>35</v>
      </c>
      <c r="C148" s="26" t="s">
        <v>7777</v>
      </c>
      <c r="D148" t="s">
        <v>345</v>
      </c>
      <c r="E148" s="27" t="s">
        <v>7778</v>
      </c>
      <c r="F148" s="28" t="s">
        <v>361</v>
      </c>
      <c r="G148" s="29">
        <v>1304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7779</v>
      </c>
    </row>
    <row r="151" ht="92.4">
      <c r="A151" s="1" t="s">
        <v>342</v>
      </c>
      <c r="E151" s="27" t="s">
        <v>7780</v>
      </c>
    </row>
    <row r="152">
      <c r="A152" s="1" t="s">
        <v>333</v>
      </c>
      <c r="B152" s="1">
        <v>36</v>
      </c>
      <c r="C152" s="26" t="s">
        <v>7659</v>
      </c>
      <c r="D152" t="s">
        <v>345</v>
      </c>
      <c r="E152" s="27" t="s">
        <v>7660</v>
      </c>
      <c r="F152" s="28" t="s">
        <v>355</v>
      </c>
      <c r="G152" s="29">
        <v>22</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7781</v>
      </c>
    </row>
    <row r="155" ht="118.8">
      <c r="A155" s="1" t="s">
        <v>342</v>
      </c>
      <c r="E155" s="27" t="s">
        <v>7278</v>
      </c>
    </row>
    <row r="156">
      <c r="A156" s="1" t="s">
        <v>333</v>
      </c>
      <c r="B156" s="1">
        <v>37</v>
      </c>
      <c r="C156" s="26" t="s">
        <v>7443</v>
      </c>
      <c r="D156" t="s">
        <v>345</v>
      </c>
      <c r="E156" s="27" t="s">
        <v>7444</v>
      </c>
      <c r="F156" s="28" t="s">
        <v>355</v>
      </c>
      <c r="G156" s="29">
        <v>10</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7782</v>
      </c>
    </row>
    <row r="159" ht="118.8">
      <c r="A159" s="1" t="s">
        <v>342</v>
      </c>
      <c r="E159" s="27" t="s">
        <v>7278</v>
      </c>
    </row>
    <row r="160">
      <c r="A160" s="1" t="s">
        <v>333</v>
      </c>
      <c r="B160" s="1">
        <v>38</v>
      </c>
      <c r="C160" s="26" t="s">
        <v>7663</v>
      </c>
      <c r="D160" t="s">
        <v>345</v>
      </c>
      <c r="E160" s="27" t="s">
        <v>7664</v>
      </c>
      <c r="F160" s="28" t="s">
        <v>355</v>
      </c>
      <c r="G160" s="29">
        <v>4</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7783</v>
      </c>
    </row>
    <row r="163" ht="118.8">
      <c r="A163" s="1" t="s">
        <v>342</v>
      </c>
      <c r="E163" s="27" t="s">
        <v>7278</v>
      </c>
    </row>
    <row r="164">
      <c r="A164" s="1" t="s">
        <v>333</v>
      </c>
      <c r="B164" s="1">
        <v>39</v>
      </c>
      <c r="C164" s="26" t="s">
        <v>7446</v>
      </c>
      <c r="D164" t="s">
        <v>345</v>
      </c>
      <c r="E164" s="27" t="s">
        <v>7447</v>
      </c>
      <c r="F164" s="28" t="s">
        <v>361</v>
      </c>
      <c r="G164" s="29">
        <v>420</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7784</v>
      </c>
    </row>
    <row r="167" ht="105.6">
      <c r="A167" s="1" t="s">
        <v>342</v>
      </c>
      <c r="E167" s="27" t="s">
        <v>7449</v>
      </c>
    </row>
    <row r="168">
      <c r="A168" s="1" t="s">
        <v>333</v>
      </c>
      <c r="B168" s="1">
        <v>40</v>
      </c>
      <c r="C168" s="26" t="s">
        <v>7666</v>
      </c>
      <c r="D168" t="s">
        <v>345</v>
      </c>
      <c r="E168" s="27" t="s">
        <v>7667</v>
      </c>
      <c r="F168" s="28" t="s">
        <v>361</v>
      </c>
      <c r="G168" s="29">
        <v>14522</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7785</v>
      </c>
    </row>
    <row r="171" ht="105.6">
      <c r="A171" s="1" t="s">
        <v>342</v>
      </c>
      <c r="E171" s="27" t="s">
        <v>7453</v>
      </c>
    </row>
    <row r="172">
      <c r="A172" s="1" t="s">
        <v>333</v>
      </c>
      <c r="B172" s="1">
        <v>41</v>
      </c>
      <c r="C172" s="26" t="s">
        <v>7450</v>
      </c>
      <c r="D172" t="s">
        <v>345</v>
      </c>
      <c r="E172" s="27" t="s">
        <v>7451</v>
      </c>
      <c r="F172" s="28" t="s">
        <v>361</v>
      </c>
      <c r="G172" s="29">
        <v>1348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7786</v>
      </c>
    </row>
    <row r="175" ht="105.6">
      <c r="A175" s="1" t="s">
        <v>342</v>
      </c>
      <c r="E175" s="27" t="s">
        <v>7453</v>
      </c>
    </row>
    <row r="176">
      <c r="A176" s="1" t="s">
        <v>333</v>
      </c>
      <c r="B176" s="1">
        <v>42</v>
      </c>
      <c r="C176" s="26" t="s">
        <v>7454</v>
      </c>
      <c r="D176" t="s">
        <v>345</v>
      </c>
      <c r="E176" s="27" t="s">
        <v>7455</v>
      </c>
      <c r="F176" s="28" t="s">
        <v>361</v>
      </c>
      <c r="G176" s="29">
        <v>4588</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7787</v>
      </c>
    </row>
    <row r="179" ht="105.6">
      <c r="A179" s="1" t="s">
        <v>342</v>
      </c>
      <c r="E179" s="27" t="s">
        <v>7453</v>
      </c>
    </row>
    <row r="180">
      <c r="A180" s="1" t="s">
        <v>333</v>
      </c>
      <c r="B180" s="1">
        <v>43</v>
      </c>
      <c r="C180" s="26" t="s">
        <v>7671</v>
      </c>
      <c r="D180" t="s">
        <v>345</v>
      </c>
      <c r="E180" s="27" t="s">
        <v>7672</v>
      </c>
      <c r="F180" s="28" t="s">
        <v>361</v>
      </c>
      <c r="G180" s="29">
        <v>11730</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7788</v>
      </c>
    </row>
    <row r="183" ht="105.6">
      <c r="A183" s="1" t="s">
        <v>342</v>
      </c>
      <c r="E183" s="27" t="s">
        <v>7453</v>
      </c>
    </row>
    <row r="184">
      <c r="A184" s="1" t="s">
        <v>333</v>
      </c>
      <c r="B184" s="1">
        <v>44</v>
      </c>
      <c r="C184" s="26" t="s">
        <v>7457</v>
      </c>
      <c r="D184" t="s">
        <v>345</v>
      </c>
      <c r="E184" s="27" t="s">
        <v>7458</v>
      </c>
      <c r="F184" s="28" t="s">
        <v>361</v>
      </c>
      <c r="G184" s="29">
        <v>4588</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7787</v>
      </c>
    </row>
    <row r="187" ht="105.6">
      <c r="A187" s="1" t="s">
        <v>342</v>
      </c>
      <c r="E187" s="27" t="s">
        <v>7453</v>
      </c>
    </row>
    <row r="188">
      <c r="A188" s="1" t="s">
        <v>333</v>
      </c>
      <c r="B188" s="1">
        <v>45</v>
      </c>
      <c r="C188" s="26" t="s">
        <v>3960</v>
      </c>
      <c r="D188" t="s">
        <v>345</v>
      </c>
      <c r="E188" s="27" t="s">
        <v>3961</v>
      </c>
      <c r="F188" s="28" t="s">
        <v>361</v>
      </c>
      <c r="G188" s="29">
        <v>32188</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7789</v>
      </c>
    </row>
    <row r="191" ht="92.4">
      <c r="A191" s="1" t="s">
        <v>342</v>
      </c>
      <c r="E191" s="27" t="s">
        <v>3963</v>
      </c>
    </row>
    <row r="192">
      <c r="A192" s="1" t="s">
        <v>333</v>
      </c>
      <c r="B192" s="1">
        <v>46</v>
      </c>
      <c r="C192" s="26" t="s">
        <v>7790</v>
      </c>
      <c r="D192" t="s">
        <v>345</v>
      </c>
      <c r="E192" s="27" t="s">
        <v>7791</v>
      </c>
      <c r="F192" s="28" t="s">
        <v>355</v>
      </c>
      <c r="G192" s="29">
        <v>20</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7648</v>
      </c>
    </row>
    <row r="195" ht="118.8">
      <c r="A195" s="1" t="s">
        <v>342</v>
      </c>
      <c r="E195" s="27" t="s">
        <v>7278</v>
      </c>
    </row>
    <row r="196">
      <c r="A196" s="1" t="s">
        <v>333</v>
      </c>
      <c r="B196" s="1">
        <v>47</v>
      </c>
      <c r="C196" s="26" t="s">
        <v>7460</v>
      </c>
      <c r="D196" t="s">
        <v>345</v>
      </c>
      <c r="E196" s="27" t="s">
        <v>7461</v>
      </c>
      <c r="F196" s="28" t="s">
        <v>355</v>
      </c>
      <c r="G196" s="29">
        <v>44</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7792</v>
      </c>
    </row>
    <row r="199" ht="92.4">
      <c r="A199" s="1" t="s">
        <v>342</v>
      </c>
      <c r="E199" s="27" t="s">
        <v>7463</v>
      </c>
    </row>
    <row r="200">
      <c r="A200" s="1" t="s">
        <v>333</v>
      </c>
      <c r="B200" s="1">
        <v>48</v>
      </c>
      <c r="C200" s="26" t="s">
        <v>7464</v>
      </c>
      <c r="D200" t="s">
        <v>345</v>
      </c>
      <c r="E200" s="27" t="s">
        <v>7465</v>
      </c>
      <c r="F200" s="28" t="s">
        <v>355</v>
      </c>
      <c r="G200" s="29">
        <v>44</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7792</v>
      </c>
    </row>
    <row r="203" ht="92.4">
      <c r="A203" s="1" t="s">
        <v>342</v>
      </c>
      <c r="E203" s="27" t="s">
        <v>7463</v>
      </c>
    </row>
    <row r="204">
      <c r="A204" s="1" t="s">
        <v>333</v>
      </c>
      <c r="B204" s="1">
        <v>49</v>
      </c>
      <c r="C204" s="26" t="s">
        <v>7466</v>
      </c>
      <c r="D204" t="s">
        <v>345</v>
      </c>
      <c r="E204" s="27" t="s">
        <v>7467</v>
      </c>
      <c r="F204" s="28" t="s">
        <v>355</v>
      </c>
      <c r="G204" s="29">
        <v>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7429</v>
      </c>
    </row>
    <row r="207" ht="118.8">
      <c r="A207" s="1" t="s">
        <v>342</v>
      </c>
      <c r="E207" s="27" t="s">
        <v>7278</v>
      </c>
    </row>
    <row r="208">
      <c r="A208" s="1" t="s">
        <v>333</v>
      </c>
      <c r="B208" s="1">
        <v>50</v>
      </c>
      <c r="C208" s="26" t="s">
        <v>7469</v>
      </c>
      <c r="D208" t="s">
        <v>345</v>
      </c>
      <c r="E208" s="27" t="s">
        <v>7470</v>
      </c>
      <c r="F208" s="28" t="s">
        <v>355</v>
      </c>
      <c r="G208" s="29">
        <v>2</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7468</v>
      </c>
    </row>
    <row r="211" ht="118.8">
      <c r="A211" s="1" t="s">
        <v>342</v>
      </c>
      <c r="E211" s="27" t="s">
        <v>7278</v>
      </c>
    </row>
    <row r="212">
      <c r="A212" s="1" t="s">
        <v>333</v>
      </c>
      <c r="B212" s="1">
        <v>51</v>
      </c>
      <c r="C212" s="26" t="s">
        <v>7793</v>
      </c>
      <c r="D212" t="s">
        <v>345</v>
      </c>
      <c r="E212" s="27" t="s">
        <v>7794</v>
      </c>
      <c r="F212" s="28" t="s">
        <v>355</v>
      </c>
      <c r="G212" s="29">
        <v>12</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7495</v>
      </c>
    </row>
    <row r="215" ht="118.8">
      <c r="A215" s="1" t="s">
        <v>342</v>
      </c>
      <c r="E215" s="27" t="s">
        <v>7278</v>
      </c>
    </row>
    <row r="216">
      <c r="A216" s="1" t="s">
        <v>333</v>
      </c>
      <c r="B216" s="1">
        <v>52</v>
      </c>
      <c r="C216" s="26" t="s">
        <v>7471</v>
      </c>
      <c r="D216" t="s">
        <v>345</v>
      </c>
      <c r="E216" s="27" t="s">
        <v>7472</v>
      </c>
      <c r="F216" s="28" t="s">
        <v>355</v>
      </c>
      <c r="G216" s="29">
        <v>62</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7795</v>
      </c>
    </row>
    <row r="219" ht="118.8">
      <c r="A219" s="1" t="s">
        <v>342</v>
      </c>
      <c r="E219" s="27" t="s">
        <v>7278</v>
      </c>
    </row>
    <row r="220">
      <c r="A220" s="1" t="s">
        <v>333</v>
      </c>
      <c r="B220" s="1">
        <v>53</v>
      </c>
      <c r="C220" s="26" t="s">
        <v>7796</v>
      </c>
      <c r="D220" t="s">
        <v>345</v>
      </c>
      <c r="E220" s="27" t="s">
        <v>7797</v>
      </c>
      <c r="F220" s="28" t="s">
        <v>355</v>
      </c>
      <c r="G220" s="29">
        <v>12</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7495</v>
      </c>
    </row>
    <row r="223" ht="118.8">
      <c r="A223" s="1" t="s">
        <v>342</v>
      </c>
      <c r="E223" s="27" t="s">
        <v>7278</v>
      </c>
    </row>
    <row r="224">
      <c r="A224" s="1" t="s">
        <v>333</v>
      </c>
      <c r="B224" s="1">
        <v>54</v>
      </c>
      <c r="C224" s="26" t="s">
        <v>7474</v>
      </c>
      <c r="D224" t="s">
        <v>345</v>
      </c>
      <c r="E224" s="27" t="s">
        <v>7475</v>
      </c>
      <c r="F224" s="28" t="s">
        <v>355</v>
      </c>
      <c r="G224" s="29">
        <v>62</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7795</v>
      </c>
    </row>
    <row r="227" ht="118.8">
      <c r="A227" s="1" t="s">
        <v>342</v>
      </c>
      <c r="E227" s="27" t="s">
        <v>7278</v>
      </c>
    </row>
    <row r="228">
      <c r="A228" s="1" t="s">
        <v>333</v>
      </c>
      <c r="B228" s="1">
        <v>55</v>
      </c>
      <c r="C228" s="26" t="s">
        <v>7477</v>
      </c>
      <c r="D228" t="s">
        <v>345</v>
      </c>
      <c r="E228" s="27" t="s">
        <v>7478</v>
      </c>
      <c r="F228" s="28" t="s">
        <v>355</v>
      </c>
      <c r="G228" s="29">
        <v>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7468</v>
      </c>
    </row>
    <row r="231" ht="118.8">
      <c r="A231" s="1" t="s">
        <v>342</v>
      </c>
      <c r="E231" s="27" t="s">
        <v>7278</v>
      </c>
    </row>
    <row r="232">
      <c r="A232" s="1" t="s">
        <v>333</v>
      </c>
      <c r="B232" s="1">
        <v>56</v>
      </c>
      <c r="C232" s="26" t="s">
        <v>7479</v>
      </c>
      <c r="D232" t="s">
        <v>345</v>
      </c>
      <c r="E232" s="27" t="s">
        <v>7480</v>
      </c>
      <c r="F232" s="28" t="s">
        <v>355</v>
      </c>
      <c r="G232" s="29">
        <v>32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7798</v>
      </c>
    </row>
    <row r="235" ht="118.8">
      <c r="A235" s="1" t="s">
        <v>342</v>
      </c>
      <c r="E235" s="27" t="s">
        <v>7278</v>
      </c>
    </row>
    <row r="236">
      <c r="A236" s="1" t="s">
        <v>333</v>
      </c>
      <c r="B236" s="1">
        <v>57</v>
      </c>
      <c r="C236" s="26" t="s">
        <v>7482</v>
      </c>
      <c r="D236" t="s">
        <v>345</v>
      </c>
      <c r="E236" s="27" t="s">
        <v>7483</v>
      </c>
      <c r="F236" s="28" t="s">
        <v>361</v>
      </c>
      <c r="G236" s="29">
        <v>4236</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7799</v>
      </c>
    </row>
    <row r="239" ht="118.8">
      <c r="A239" s="1" t="s">
        <v>342</v>
      </c>
      <c r="E239" s="27" t="s">
        <v>7485</v>
      </c>
    </row>
    <row r="240">
      <c r="A240" s="1" t="s">
        <v>333</v>
      </c>
      <c r="B240" s="1">
        <v>58</v>
      </c>
      <c r="C240" s="26" t="s">
        <v>7686</v>
      </c>
      <c r="D240" t="s">
        <v>345</v>
      </c>
      <c r="E240" s="27" t="s">
        <v>7687</v>
      </c>
      <c r="F240" s="28" t="s">
        <v>355</v>
      </c>
      <c r="G240" s="29">
        <v>6</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7647</v>
      </c>
    </row>
    <row r="243" ht="118.8">
      <c r="A243" s="1" t="s">
        <v>342</v>
      </c>
      <c r="E243" s="27" t="s">
        <v>7278</v>
      </c>
    </row>
    <row r="244">
      <c r="A244" s="1" t="s">
        <v>333</v>
      </c>
      <c r="B244" s="1">
        <v>59</v>
      </c>
      <c r="C244" s="26" t="s">
        <v>7688</v>
      </c>
      <c r="D244" t="s">
        <v>345</v>
      </c>
      <c r="E244" s="27" t="s">
        <v>7689</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7468</v>
      </c>
    </row>
    <row r="247" ht="118.8">
      <c r="A247" s="1" t="s">
        <v>342</v>
      </c>
      <c r="E247" s="27" t="s">
        <v>7278</v>
      </c>
    </row>
    <row r="248">
      <c r="A248" s="1" t="s">
        <v>333</v>
      </c>
      <c r="B248" s="1">
        <v>60</v>
      </c>
      <c r="C248" s="26" t="s">
        <v>7690</v>
      </c>
      <c r="D248" t="s">
        <v>345</v>
      </c>
      <c r="E248" s="27" t="s">
        <v>7691</v>
      </c>
      <c r="F248" s="28" t="s">
        <v>355</v>
      </c>
      <c r="G248" s="29">
        <v>8</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7435</v>
      </c>
    </row>
    <row r="251" ht="118.8">
      <c r="A251" s="1" t="s">
        <v>342</v>
      </c>
      <c r="E251" s="27" t="s">
        <v>7278</v>
      </c>
    </row>
    <row r="252">
      <c r="A252" s="1" t="s">
        <v>333</v>
      </c>
      <c r="B252" s="1">
        <v>61</v>
      </c>
      <c r="C252" s="26" t="s">
        <v>7692</v>
      </c>
      <c r="D252" t="s">
        <v>345</v>
      </c>
      <c r="E252" s="27" t="s">
        <v>7693</v>
      </c>
      <c r="F252" s="28" t="s">
        <v>355</v>
      </c>
      <c r="G252" s="29">
        <v>2</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7468</v>
      </c>
    </row>
    <row r="255" ht="118.8">
      <c r="A255" s="1" t="s">
        <v>342</v>
      </c>
      <c r="E255" s="27" t="s">
        <v>7278</v>
      </c>
    </row>
    <row r="256">
      <c r="A256" s="1" t="s">
        <v>333</v>
      </c>
      <c r="B256" s="1">
        <v>62</v>
      </c>
      <c r="C256" s="26" t="s">
        <v>7800</v>
      </c>
      <c r="D256" t="s">
        <v>345</v>
      </c>
      <c r="E256" s="27" t="s">
        <v>7801</v>
      </c>
      <c r="F256" s="28" t="s">
        <v>355</v>
      </c>
      <c r="G256" s="29">
        <v>4</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7429</v>
      </c>
    </row>
    <row r="259" ht="118.8">
      <c r="A259" s="1" t="s">
        <v>342</v>
      </c>
      <c r="E259" s="27" t="s">
        <v>7278</v>
      </c>
    </row>
    <row r="260">
      <c r="A260" s="1" t="s">
        <v>333</v>
      </c>
      <c r="B260" s="1">
        <v>63</v>
      </c>
      <c r="C260" s="26" t="s">
        <v>7694</v>
      </c>
      <c r="D260" t="s">
        <v>345</v>
      </c>
      <c r="E260" s="27" t="s">
        <v>7695</v>
      </c>
      <c r="F260" s="28" t="s">
        <v>355</v>
      </c>
      <c r="G260" s="29">
        <v>1</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7277</v>
      </c>
    </row>
    <row r="263" ht="118.8">
      <c r="A263" s="1" t="s">
        <v>342</v>
      </c>
      <c r="E263" s="27" t="s">
        <v>7278</v>
      </c>
    </row>
    <row r="264">
      <c r="A264" s="1" t="s">
        <v>333</v>
      </c>
      <c r="B264" s="1">
        <v>64</v>
      </c>
      <c r="C264" s="26" t="s">
        <v>7802</v>
      </c>
      <c r="D264" t="s">
        <v>345</v>
      </c>
      <c r="E264" s="27" t="s">
        <v>7803</v>
      </c>
      <c r="F264" s="28" t="s">
        <v>355</v>
      </c>
      <c r="G264" s="29">
        <v>2</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7468</v>
      </c>
    </row>
    <row r="267" ht="118.8">
      <c r="A267" s="1" t="s">
        <v>342</v>
      </c>
      <c r="E267" s="27" t="s">
        <v>7278</v>
      </c>
    </row>
    <row r="268">
      <c r="A268" s="1" t="s">
        <v>333</v>
      </c>
      <c r="B268" s="1">
        <v>65</v>
      </c>
      <c r="C268" s="26" t="s">
        <v>7698</v>
      </c>
      <c r="D268" t="s">
        <v>345</v>
      </c>
      <c r="E268" s="27" t="s">
        <v>7699</v>
      </c>
      <c r="F268" s="28" t="s">
        <v>355</v>
      </c>
      <c r="G268" s="29">
        <v>2</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7468</v>
      </c>
    </row>
    <row r="271" ht="118.8">
      <c r="A271" s="1" t="s">
        <v>342</v>
      </c>
      <c r="E271" s="27" t="s">
        <v>7278</v>
      </c>
    </row>
    <row r="272" ht="26.4">
      <c r="A272" s="1" t="s">
        <v>333</v>
      </c>
      <c r="B272" s="1">
        <v>66</v>
      </c>
      <c r="C272" s="26" t="s">
        <v>7700</v>
      </c>
      <c r="D272" t="s">
        <v>345</v>
      </c>
      <c r="E272" s="27" t="s">
        <v>7701</v>
      </c>
      <c r="F272" s="28" t="s">
        <v>355</v>
      </c>
      <c r="G272" s="29">
        <v>4</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7429</v>
      </c>
    </row>
    <row r="275" ht="118.8">
      <c r="A275" s="1" t="s">
        <v>342</v>
      </c>
      <c r="E275" s="27" t="s">
        <v>7278</v>
      </c>
    </row>
    <row r="276">
      <c r="A276" s="1" t="s">
        <v>333</v>
      </c>
      <c r="B276" s="1">
        <v>67</v>
      </c>
      <c r="C276" s="26" t="s">
        <v>7804</v>
      </c>
      <c r="D276" t="s">
        <v>345</v>
      </c>
      <c r="E276" s="27" t="s">
        <v>7805</v>
      </c>
      <c r="F276" s="28" t="s">
        <v>355</v>
      </c>
      <c r="G276" s="29">
        <v>4</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7429</v>
      </c>
    </row>
    <row r="279" ht="118.8">
      <c r="A279" s="1" t="s">
        <v>342</v>
      </c>
      <c r="E279" s="27" t="s">
        <v>7278</v>
      </c>
    </row>
    <row r="280" ht="26.4">
      <c r="A280" s="1" t="s">
        <v>333</v>
      </c>
      <c r="B280" s="1">
        <v>68</v>
      </c>
      <c r="C280" s="26" t="s">
        <v>7702</v>
      </c>
      <c r="D280" t="s">
        <v>345</v>
      </c>
      <c r="E280" s="27" t="s">
        <v>7703</v>
      </c>
      <c r="F280" s="28" t="s">
        <v>355</v>
      </c>
      <c r="G280" s="29">
        <v>4</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7429</v>
      </c>
    </row>
    <row r="283" ht="118.8">
      <c r="A283" s="1" t="s">
        <v>342</v>
      </c>
      <c r="E283" s="27" t="s">
        <v>7278</v>
      </c>
    </row>
    <row r="284">
      <c r="A284" s="1" t="s">
        <v>333</v>
      </c>
      <c r="B284" s="1">
        <v>69</v>
      </c>
      <c r="C284" s="26" t="s">
        <v>7704</v>
      </c>
      <c r="D284" t="s">
        <v>345</v>
      </c>
      <c r="E284" s="27" t="s">
        <v>7705</v>
      </c>
      <c r="F284" s="28" t="s">
        <v>361</v>
      </c>
      <c r="G284" s="29">
        <v>10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7432</v>
      </c>
    </row>
    <row r="287" ht="118.8">
      <c r="A287" s="1" t="s">
        <v>342</v>
      </c>
      <c r="E287" s="27" t="s">
        <v>7485</v>
      </c>
    </row>
    <row r="288">
      <c r="A288" s="1" t="s">
        <v>333</v>
      </c>
      <c r="B288" s="1">
        <v>70</v>
      </c>
      <c r="C288" s="26" t="s">
        <v>7707</v>
      </c>
      <c r="D288" t="s">
        <v>345</v>
      </c>
      <c r="E288" s="27" t="s">
        <v>7708</v>
      </c>
      <c r="F288" s="28" t="s">
        <v>361</v>
      </c>
      <c r="G288" s="29">
        <v>144</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7806</v>
      </c>
    </row>
    <row r="291" ht="118.8">
      <c r="A291" s="1" t="s">
        <v>342</v>
      </c>
      <c r="E291" s="27" t="s">
        <v>7485</v>
      </c>
    </row>
    <row r="292">
      <c r="A292" s="1" t="s">
        <v>333</v>
      </c>
      <c r="B292" s="1">
        <v>71</v>
      </c>
      <c r="C292" s="26" t="s">
        <v>7490</v>
      </c>
      <c r="D292" t="s">
        <v>345</v>
      </c>
      <c r="E292" s="27" t="s">
        <v>7491</v>
      </c>
      <c r="F292" s="28" t="s">
        <v>355</v>
      </c>
      <c r="G292" s="29">
        <v>464</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7807</v>
      </c>
    </row>
    <row r="295" ht="118.8">
      <c r="A295" s="1" t="s">
        <v>342</v>
      </c>
      <c r="E295" s="27" t="s">
        <v>7278</v>
      </c>
    </row>
    <row r="296">
      <c r="A296" s="1" t="s">
        <v>333</v>
      </c>
      <c r="B296" s="1">
        <v>72</v>
      </c>
      <c r="C296" s="26" t="s">
        <v>7493</v>
      </c>
      <c r="D296" t="s">
        <v>345</v>
      </c>
      <c r="E296" s="27" t="s">
        <v>7494</v>
      </c>
      <c r="F296" s="28" t="s">
        <v>355</v>
      </c>
      <c r="G296" s="29">
        <v>64</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7412</v>
      </c>
    </row>
    <row r="299" ht="118.8">
      <c r="A299" s="1" t="s">
        <v>342</v>
      </c>
      <c r="E299" s="27" t="s">
        <v>7278</v>
      </c>
    </row>
    <row r="300">
      <c r="A300" s="1" t="s">
        <v>333</v>
      </c>
      <c r="B300" s="1">
        <v>73</v>
      </c>
      <c r="C300" s="26" t="s">
        <v>7711</v>
      </c>
      <c r="D300" t="s">
        <v>345</v>
      </c>
      <c r="E300" s="27" t="s">
        <v>7712</v>
      </c>
      <c r="F300" s="28" t="s">
        <v>355</v>
      </c>
      <c r="G300" s="29">
        <v>6</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7647</v>
      </c>
    </row>
    <row r="303" ht="118.8">
      <c r="A303" s="1" t="s">
        <v>342</v>
      </c>
      <c r="E303" s="27" t="s">
        <v>7278</v>
      </c>
    </row>
    <row r="304" ht="26.4">
      <c r="A304" s="1" t="s">
        <v>333</v>
      </c>
      <c r="B304" s="1">
        <v>74</v>
      </c>
      <c r="C304" s="26" t="s">
        <v>7713</v>
      </c>
      <c r="D304" t="s">
        <v>345</v>
      </c>
      <c r="E304" s="27" t="s">
        <v>7714</v>
      </c>
      <c r="F304" s="28" t="s">
        <v>355</v>
      </c>
      <c r="G304" s="29">
        <v>6</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7647</v>
      </c>
    </row>
    <row r="307" ht="118.8">
      <c r="A307" s="1" t="s">
        <v>342</v>
      </c>
      <c r="E307" s="27" t="s">
        <v>7278</v>
      </c>
    </row>
    <row r="308">
      <c r="A308" s="1" t="s">
        <v>333</v>
      </c>
      <c r="B308" s="1">
        <v>75</v>
      </c>
      <c r="C308" s="26" t="s">
        <v>7715</v>
      </c>
      <c r="D308" t="s">
        <v>345</v>
      </c>
      <c r="E308" s="27" t="s">
        <v>7716</v>
      </c>
      <c r="F308" s="28" t="s">
        <v>355</v>
      </c>
      <c r="G308" s="29">
        <v>8</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7435</v>
      </c>
    </row>
    <row r="311" ht="118.8">
      <c r="A311" s="1" t="s">
        <v>342</v>
      </c>
      <c r="E311" s="27" t="s">
        <v>7278</v>
      </c>
    </row>
    <row r="312">
      <c r="A312" s="1" t="s">
        <v>333</v>
      </c>
      <c r="B312" s="1">
        <v>76</v>
      </c>
      <c r="C312" s="26" t="s">
        <v>7717</v>
      </c>
      <c r="D312" t="s">
        <v>345</v>
      </c>
      <c r="E312" s="27" t="s">
        <v>7718</v>
      </c>
      <c r="F312" s="28" t="s">
        <v>355</v>
      </c>
      <c r="G312" s="29">
        <v>7</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7808</v>
      </c>
    </row>
    <row r="315" ht="118.8">
      <c r="A315" s="1" t="s">
        <v>342</v>
      </c>
      <c r="E315" s="27" t="s">
        <v>7278</v>
      </c>
    </row>
    <row r="316">
      <c r="A316" s="1" t="s">
        <v>333</v>
      </c>
      <c r="B316" s="1">
        <v>77</v>
      </c>
      <c r="C316" s="26" t="s">
        <v>7719</v>
      </c>
      <c r="D316" t="s">
        <v>345</v>
      </c>
      <c r="E316" s="27" t="s">
        <v>7720</v>
      </c>
      <c r="F316" s="28" t="s">
        <v>355</v>
      </c>
      <c r="G316" s="29">
        <v>24</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7438</v>
      </c>
    </row>
    <row r="319" ht="118.8">
      <c r="A319" s="1" t="s">
        <v>342</v>
      </c>
      <c r="E319" s="27" t="s">
        <v>7278</v>
      </c>
    </row>
    <row r="320">
      <c r="A320" s="1" t="s">
        <v>333</v>
      </c>
      <c r="B320" s="1">
        <v>78</v>
      </c>
      <c r="C320" s="26" t="s">
        <v>7721</v>
      </c>
      <c r="D320" t="s">
        <v>345</v>
      </c>
      <c r="E320" s="27" t="s">
        <v>7722</v>
      </c>
      <c r="F320" s="28" t="s">
        <v>355</v>
      </c>
      <c r="G320" s="29">
        <v>18</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7655</v>
      </c>
    </row>
    <row r="323" ht="118.8">
      <c r="A323" s="1" t="s">
        <v>342</v>
      </c>
      <c r="E323" s="27" t="s">
        <v>7278</v>
      </c>
    </row>
    <row r="324">
      <c r="A324" s="1" t="s">
        <v>333</v>
      </c>
      <c r="B324" s="1">
        <v>79</v>
      </c>
      <c r="C324" s="26" t="s">
        <v>7723</v>
      </c>
      <c r="D324" t="s">
        <v>345</v>
      </c>
      <c r="E324" s="27" t="s">
        <v>7724</v>
      </c>
      <c r="F324" s="28" t="s">
        <v>355</v>
      </c>
      <c r="G324" s="29">
        <v>12</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7495</v>
      </c>
    </row>
    <row r="327" ht="118.8">
      <c r="A327" s="1" t="s">
        <v>342</v>
      </c>
      <c r="E327" s="27" t="s">
        <v>7278</v>
      </c>
    </row>
    <row r="328">
      <c r="A328" s="1" t="s">
        <v>333</v>
      </c>
      <c r="B328" s="1">
        <v>80</v>
      </c>
      <c r="C328" s="26" t="s">
        <v>7496</v>
      </c>
      <c r="D328" t="s">
        <v>345</v>
      </c>
      <c r="E328" s="27" t="s">
        <v>7497</v>
      </c>
      <c r="F328" s="28" t="s">
        <v>355</v>
      </c>
      <c r="G328" s="29">
        <v>278</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7809</v>
      </c>
    </row>
    <row r="331" ht="118.8">
      <c r="A331" s="1" t="s">
        <v>342</v>
      </c>
      <c r="E331" s="27" t="s">
        <v>7278</v>
      </c>
    </row>
    <row r="332" ht="26.4">
      <c r="A332" s="1" t="s">
        <v>333</v>
      </c>
      <c r="B332" s="1">
        <v>81</v>
      </c>
      <c r="C332" s="26" t="s">
        <v>7499</v>
      </c>
      <c r="D332" t="s">
        <v>345</v>
      </c>
      <c r="E332" s="27" t="s">
        <v>7500</v>
      </c>
      <c r="F332" s="28" t="s">
        <v>355</v>
      </c>
      <c r="G332" s="29">
        <v>160</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7810</v>
      </c>
    </row>
    <row r="335" ht="92.4">
      <c r="A335" s="1" t="s">
        <v>342</v>
      </c>
      <c r="E335" s="27" t="s">
        <v>7502</v>
      </c>
    </row>
    <row r="336" ht="26.4">
      <c r="A336" s="1" t="s">
        <v>333</v>
      </c>
      <c r="B336" s="1">
        <v>82</v>
      </c>
      <c r="C336" s="26" t="s">
        <v>7503</v>
      </c>
      <c r="D336" t="s">
        <v>345</v>
      </c>
      <c r="E336" s="27" t="s">
        <v>7504</v>
      </c>
      <c r="F336" s="28" t="s">
        <v>355</v>
      </c>
      <c r="G336" s="29">
        <v>160</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7810</v>
      </c>
    </row>
    <row r="339" ht="79.2">
      <c r="A339" s="1" t="s">
        <v>342</v>
      </c>
      <c r="E339" s="27" t="s">
        <v>7505</v>
      </c>
    </row>
    <row r="340">
      <c r="A340" s="1" t="s">
        <v>333</v>
      </c>
      <c r="B340" s="1">
        <v>83</v>
      </c>
      <c r="C340" s="26" t="s">
        <v>7506</v>
      </c>
      <c r="D340" t="s">
        <v>345</v>
      </c>
      <c r="E340" s="27" t="s">
        <v>7507</v>
      </c>
      <c r="F340" s="28" t="s">
        <v>431</v>
      </c>
      <c r="G340" s="29">
        <v>3180.3150000000001</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row>
    <row r="343" ht="92.4">
      <c r="A343" s="1" t="s">
        <v>342</v>
      </c>
      <c r="E343" s="27" t="s">
        <v>7508</v>
      </c>
    </row>
    <row r="344">
      <c r="A344" s="1" t="s">
        <v>330</v>
      </c>
      <c r="C344" s="22" t="s">
        <v>7725</v>
      </c>
      <c r="E344" s="23" t="s">
        <v>7726</v>
      </c>
      <c r="L344" s="24">
        <f>SUMIFS(L345:L348,A345:A348,"P")</f>
        <v>0</v>
      </c>
      <c r="M344" s="24">
        <f>SUMIFS(M345:M348,A345:A348,"P")</f>
        <v>0</v>
      </c>
      <c r="N344" s="25"/>
    </row>
    <row r="345">
      <c r="A345" s="1" t="s">
        <v>333</v>
      </c>
      <c r="B345" s="1">
        <v>84</v>
      </c>
      <c r="C345" s="26" t="s">
        <v>7730</v>
      </c>
      <c r="D345" t="s">
        <v>345</v>
      </c>
      <c r="E345" s="27" t="s">
        <v>7731</v>
      </c>
      <c r="F345" s="28" t="s">
        <v>355</v>
      </c>
      <c r="G345" s="29">
        <v>8</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c r="A347" s="1" t="s">
        <v>341</v>
      </c>
      <c r="E347" s="32" t="s">
        <v>7811</v>
      </c>
    </row>
    <row r="348" ht="92.4">
      <c r="A348" s="1" t="s">
        <v>342</v>
      </c>
      <c r="E348" s="27" t="s">
        <v>7729</v>
      </c>
    </row>
    <row r="349">
      <c r="A349" s="1" t="s">
        <v>330</v>
      </c>
      <c r="C349" s="22" t="s">
        <v>7279</v>
      </c>
      <c r="E349" s="23" t="s">
        <v>7280</v>
      </c>
      <c r="L349" s="24">
        <f>SUMIFS(L350:L397,A350:A397,"P")</f>
        <v>0</v>
      </c>
      <c r="M349" s="24">
        <f>SUMIFS(M350:M397,A350:A397,"P")</f>
        <v>0</v>
      </c>
      <c r="N349" s="25"/>
    </row>
    <row r="350">
      <c r="A350" s="1" t="s">
        <v>333</v>
      </c>
      <c r="B350" s="1">
        <v>85</v>
      </c>
      <c r="C350" s="26" t="s">
        <v>7509</v>
      </c>
      <c r="D350" t="s">
        <v>345</v>
      </c>
      <c r="E350" s="27" t="s">
        <v>7510</v>
      </c>
      <c r="F350" s="28" t="s">
        <v>586</v>
      </c>
      <c r="G350" s="29">
        <v>18</v>
      </c>
      <c r="H350" s="28">
        <v>0</v>
      </c>
      <c r="I350" s="30">
        <f>ROUND(G350*H350,P4)</f>
        <v>0</v>
      </c>
      <c r="L350" s="30">
        <v>0</v>
      </c>
      <c r="M350" s="24">
        <f>ROUND(G350*L350,P4)</f>
        <v>0</v>
      </c>
      <c r="N350" s="25" t="s">
        <v>348</v>
      </c>
      <c r="O350" s="31">
        <f>M350*AA350</f>
        <v>0</v>
      </c>
      <c r="P350" s="1">
        <v>3</v>
      </c>
      <c r="AA350" s="1">
        <f>IF(P350=1,$O$3,IF(P350=2,$O$4,$O$5))</f>
        <v>0</v>
      </c>
    </row>
    <row r="351">
      <c r="A351" s="1" t="s">
        <v>339</v>
      </c>
      <c r="E351" s="27" t="s">
        <v>349</v>
      </c>
    </row>
    <row r="352">
      <c r="A352" s="1" t="s">
        <v>341</v>
      </c>
      <c r="E352" s="32" t="s">
        <v>7812</v>
      </c>
    </row>
    <row r="353" ht="105.6">
      <c r="A353" s="1" t="s">
        <v>342</v>
      </c>
      <c r="E353" s="27" t="s">
        <v>7512</v>
      </c>
    </row>
    <row r="354">
      <c r="A354" s="1" t="s">
        <v>333</v>
      </c>
      <c r="B354" s="1">
        <v>86</v>
      </c>
      <c r="C354" s="26" t="s">
        <v>7513</v>
      </c>
      <c r="D354" t="s">
        <v>345</v>
      </c>
      <c r="E354" s="27" t="s">
        <v>7514</v>
      </c>
      <c r="F354" s="28" t="s">
        <v>586</v>
      </c>
      <c r="G354" s="29">
        <v>18</v>
      </c>
      <c r="H354" s="28">
        <v>0</v>
      </c>
      <c r="I354" s="30">
        <f>ROUND(G354*H354,P4)</f>
        <v>0</v>
      </c>
      <c r="L354" s="30">
        <v>0</v>
      </c>
      <c r="M354" s="24">
        <f>ROUND(G354*L354,P4)</f>
        <v>0</v>
      </c>
      <c r="N354" s="25" t="s">
        <v>348</v>
      </c>
      <c r="O354" s="31">
        <f>M354*AA354</f>
        <v>0</v>
      </c>
      <c r="P354" s="1">
        <v>3</v>
      </c>
      <c r="AA354" s="1">
        <f>IF(P354=1,$O$3,IF(P354=2,$O$4,$O$5))</f>
        <v>0</v>
      </c>
    </row>
    <row r="355">
      <c r="A355" s="1" t="s">
        <v>339</v>
      </c>
      <c r="E355" s="27" t="s">
        <v>349</v>
      </c>
    </row>
    <row r="356">
      <c r="A356" s="1" t="s">
        <v>341</v>
      </c>
      <c r="E356" s="32" t="s">
        <v>7812</v>
      </c>
    </row>
    <row r="357" ht="92.4">
      <c r="A357" s="1" t="s">
        <v>342</v>
      </c>
      <c r="E357" s="27" t="s">
        <v>7515</v>
      </c>
    </row>
    <row r="358">
      <c r="A358" s="1" t="s">
        <v>333</v>
      </c>
      <c r="B358" s="1">
        <v>87</v>
      </c>
      <c r="C358" s="26" t="s">
        <v>7516</v>
      </c>
      <c r="D358" t="s">
        <v>345</v>
      </c>
      <c r="E358" s="27" t="s">
        <v>7517</v>
      </c>
      <c r="F358" s="28" t="s">
        <v>355</v>
      </c>
      <c r="G358" s="29">
        <v>18</v>
      </c>
      <c r="H358" s="28">
        <v>0</v>
      </c>
      <c r="I358" s="30">
        <f>ROUND(G358*H358,P4)</f>
        <v>0</v>
      </c>
      <c r="L358" s="30">
        <v>0</v>
      </c>
      <c r="M358" s="24">
        <f>ROUND(G358*L358,P4)</f>
        <v>0</v>
      </c>
      <c r="N358" s="25" t="s">
        <v>348</v>
      </c>
      <c r="O358" s="31">
        <f>M358*AA358</f>
        <v>0</v>
      </c>
      <c r="P358" s="1">
        <v>3</v>
      </c>
      <c r="AA358" s="1">
        <f>IF(P358=1,$O$3,IF(P358=2,$O$4,$O$5))</f>
        <v>0</v>
      </c>
    </row>
    <row r="359">
      <c r="A359" s="1" t="s">
        <v>339</v>
      </c>
      <c r="E359" s="27" t="s">
        <v>349</v>
      </c>
    </row>
    <row r="360">
      <c r="A360" s="1" t="s">
        <v>341</v>
      </c>
      <c r="E360" s="32" t="s">
        <v>7812</v>
      </c>
    </row>
    <row r="361" ht="92.4">
      <c r="A361" s="1" t="s">
        <v>342</v>
      </c>
      <c r="E361" s="27" t="s">
        <v>7519</v>
      </c>
    </row>
    <row r="362">
      <c r="A362" s="1" t="s">
        <v>333</v>
      </c>
      <c r="B362" s="1">
        <v>88</v>
      </c>
      <c r="C362" s="26" t="s">
        <v>7732</v>
      </c>
      <c r="D362" t="s">
        <v>345</v>
      </c>
      <c r="E362" s="27" t="s">
        <v>7733</v>
      </c>
      <c r="F362" s="28" t="s">
        <v>355</v>
      </c>
      <c r="G362" s="29">
        <v>8</v>
      </c>
      <c r="H362" s="28">
        <v>0</v>
      </c>
      <c r="I362" s="30">
        <f>ROUND(G362*H362,P4)</f>
        <v>0</v>
      </c>
      <c r="L362" s="30">
        <v>0</v>
      </c>
      <c r="M362" s="24">
        <f>ROUND(G362*L362,P4)</f>
        <v>0</v>
      </c>
      <c r="N362" s="25" t="s">
        <v>348</v>
      </c>
      <c r="O362" s="31">
        <f>M362*AA362</f>
        <v>0</v>
      </c>
      <c r="P362" s="1">
        <v>3</v>
      </c>
      <c r="AA362" s="1">
        <f>IF(P362=1,$O$3,IF(P362=2,$O$4,$O$5))</f>
        <v>0</v>
      </c>
    </row>
    <row r="363">
      <c r="A363" s="1" t="s">
        <v>339</v>
      </c>
      <c r="E363" s="27" t="s">
        <v>349</v>
      </c>
    </row>
    <row r="364">
      <c r="A364" s="1" t="s">
        <v>341</v>
      </c>
      <c r="E364" s="32" t="s">
        <v>7811</v>
      </c>
    </row>
    <row r="365" ht="92.4">
      <c r="A365" s="1" t="s">
        <v>342</v>
      </c>
      <c r="E365" s="27" t="s">
        <v>7734</v>
      </c>
    </row>
    <row r="366">
      <c r="A366" s="1" t="s">
        <v>333</v>
      </c>
      <c r="B366" s="1">
        <v>89</v>
      </c>
      <c r="C366" s="26" t="s">
        <v>7735</v>
      </c>
      <c r="D366" t="s">
        <v>345</v>
      </c>
      <c r="E366" s="27" t="s">
        <v>7736</v>
      </c>
      <c r="F366" s="28" t="s">
        <v>355</v>
      </c>
      <c r="G366" s="29">
        <v>6</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c r="A368" s="1" t="s">
        <v>341</v>
      </c>
      <c r="E368" s="32" t="s">
        <v>7317</v>
      </c>
    </row>
    <row r="369" ht="92.4">
      <c r="A369" s="1" t="s">
        <v>342</v>
      </c>
      <c r="E369" s="27" t="s">
        <v>7737</v>
      </c>
    </row>
    <row r="370">
      <c r="A370" s="1" t="s">
        <v>333</v>
      </c>
      <c r="B370" s="1">
        <v>90</v>
      </c>
      <c r="C370" s="26" t="s">
        <v>7738</v>
      </c>
      <c r="D370" t="s">
        <v>345</v>
      </c>
      <c r="E370" s="27" t="s">
        <v>7739</v>
      </c>
      <c r="F370" s="28" t="s">
        <v>355</v>
      </c>
      <c r="G370" s="29">
        <v>6</v>
      </c>
      <c r="H370" s="28">
        <v>0</v>
      </c>
      <c r="I370" s="30">
        <f>ROUND(G370*H370,P4)</f>
        <v>0</v>
      </c>
      <c r="L370" s="30">
        <v>0</v>
      </c>
      <c r="M370" s="24">
        <f>ROUND(G370*L370,P4)</f>
        <v>0</v>
      </c>
      <c r="N370" s="25" t="s">
        <v>348</v>
      </c>
      <c r="O370" s="31">
        <f>M370*AA370</f>
        <v>0</v>
      </c>
      <c r="P370" s="1">
        <v>3</v>
      </c>
      <c r="AA370" s="1">
        <f>IF(P370=1,$O$3,IF(P370=2,$O$4,$O$5))</f>
        <v>0</v>
      </c>
    </row>
    <row r="371">
      <c r="A371" s="1" t="s">
        <v>339</v>
      </c>
      <c r="E371" s="27" t="s">
        <v>349</v>
      </c>
    </row>
    <row r="372">
      <c r="A372" s="1" t="s">
        <v>341</v>
      </c>
      <c r="E372" s="32" t="s">
        <v>7317</v>
      </c>
    </row>
    <row r="373" ht="92.4">
      <c r="A373" s="1" t="s">
        <v>342</v>
      </c>
      <c r="E373" s="27" t="s">
        <v>7740</v>
      </c>
    </row>
    <row r="374">
      <c r="A374" s="1" t="s">
        <v>333</v>
      </c>
      <c r="B374" s="1">
        <v>91</v>
      </c>
      <c r="C374" s="26" t="s">
        <v>7281</v>
      </c>
      <c r="D374" t="s">
        <v>345</v>
      </c>
      <c r="E374" s="27" t="s">
        <v>7282</v>
      </c>
      <c r="F374" s="28" t="s">
        <v>355</v>
      </c>
      <c r="G374" s="29">
        <v>2</v>
      </c>
      <c r="H374" s="28">
        <v>0</v>
      </c>
      <c r="I374" s="30">
        <f>ROUND(G374*H374,P4)</f>
        <v>0</v>
      </c>
      <c r="L374" s="30">
        <v>0</v>
      </c>
      <c r="M374" s="24">
        <f>ROUND(G374*L374,P4)</f>
        <v>0</v>
      </c>
      <c r="N374" s="25" t="s">
        <v>348</v>
      </c>
      <c r="O374" s="31">
        <f>M374*AA374</f>
        <v>0</v>
      </c>
      <c r="P374" s="1">
        <v>3</v>
      </c>
      <c r="AA374" s="1">
        <f>IF(P374=1,$O$3,IF(P374=2,$O$4,$O$5))</f>
        <v>0</v>
      </c>
    </row>
    <row r="375">
      <c r="A375" s="1" t="s">
        <v>339</v>
      </c>
      <c r="E375" s="27" t="s">
        <v>349</v>
      </c>
    </row>
    <row r="376">
      <c r="A376" s="1" t="s">
        <v>341</v>
      </c>
      <c r="E376" s="32" t="s">
        <v>7511</v>
      </c>
    </row>
    <row r="377" ht="92.4">
      <c r="A377" s="1" t="s">
        <v>342</v>
      </c>
      <c r="E377" s="27" t="s">
        <v>7284</v>
      </c>
    </row>
    <row r="378">
      <c r="A378" s="1" t="s">
        <v>333</v>
      </c>
      <c r="B378" s="1">
        <v>92</v>
      </c>
      <c r="C378" s="26" t="s">
        <v>7285</v>
      </c>
      <c r="D378" t="s">
        <v>345</v>
      </c>
      <c r="E378" s="27" t="s">
        <v>7286</v>
      </c>
      <c r="F378" s="28" t="s">
        <v>355</v>
      </c>
      <c r="G378" s="29">
        <v>2</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c r="A380" s="1" t="s">
        <v>341</v>
      </c>
      <c r="E380" s="32" t="s">
        <v>7511</v>
      </c>
    </row>
    <row r="381" ht="105.6">
      <c r="A381" s="1" t="s">
        <v>342</v>
      </c>
      <c r="E381" s="27" t="s">
        <v>7287</v>
      </c>
    </row>
    <row r="382">
      <c r="A382" s="1" t="s">
        <v>333</v>
      </c>
      <c r="B382" s="1">
        <v>93</v>
      </c>
      <c r="C382" s="26" t="s">
        <v>1154</v>
      </c>
      <c r="D382" t="s">
        <v>345</v>
      </c>
      <c r="E382" s="27" t="s">
        <v>443</v>
      </c>
      <c r="F382" s="28" t="s">
        <v>355</v>
      </c>
      <c r="G382" s="29">
        <v>2</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7511</v>
      </c>
    </row>
    <row r="385" ht="92.4">
      <c r="A385" s="1" t="s">
        <v>342</v>
      </c>
      <c r="E385" s="27" t="s">
        <v>1155</v>
      </c>
    </row>
    <row r="386">
      <c r="A386" s="1" t="s">
        <v>333</v>
      </c>
      <c r="B386" s="1">
        <v>94</v>
      </c>
      <c r="C386" s="26" t="s">
        <v>7288</v>
      </c>
      <c r="D386" t="s">
        <v>345</v>
      </c>
      <c r="E386" s="27" t="s">
        <v>7289</v>
      </c>
      <c r="F386" s="28" t="s">
        <v>431</v>
      </c>
      <c r="G386" s="29">
        <v>100</v>
      </c>
      <c r="H386" s="28">
        <v>0</v>
      </c>
      <c r="I386" s="30">
        <f>ROUND(G386*H386,P4)</f>
        <v>0</v>
      </c>
      <c r="L386" s="30">
        <v>0</v>
      </c>
      <c r="M386" s="24">
        <f>ROUND(G386*L386,P4)</f>
        <v>0</v>
      </c>
      <c r="N386" s="25" t="s">
        <v>348</v>
      </c>
      <c r="O386" s="31">
        <f>M386*AA386</f>
        <v>0</v>
      </c>
      <c r="P386" s="1">
        <v>3</v>
      </c>
      <c r="AA386" s="1">
        <f>IF(P386=1,$O$3,IF(P386=2,$O$4,$O$5))</f>
        <v>0</v>
      </c>
    </row>
    <row r="387">
      <c r="A387" s="1" t="s">
        <v>339</v>
      </c>
      <c r="E387" s="27" t="s">
        <v>349</v>
      </c>
    </row>
    <row r="388">
      <c r="A388" s="1" t="s">
        <v>341</v>
      </c>
      <c r="E388" s="32" t="s">
        <v>7813</v>
      </c>
    </row>
    <row r="389" ht="105.6">
      <c r="A389" s="1" t="s">
        <v>342</v>
      </c>
      <c r="E389" s="27" t="s">
        <v>7291</v>
      </c>
    </row>
    <row r="390">
      <c r="A390" s="1" t="s">
        <v>333</v>
      </c>
      <c r="B390" s="1">
        <v>95</v>
      </c>
      <c r="C390" s="26" t="s">
        <v>7292</v>
      </c>
      <c r="D390" t="s">
        <v>345</v>
      </c>
      <c r="E390" s="27" t="s">
        <v>7293</v>
      </c>
      <c r="F390" s="28" t="s">
        <v>431</v>
      </c>
      <c r="G390" s="29">
        <v>200</v>
      </c>
      <c r="H390" s="28">
        <v>0</v>
      </c>
      <c r="I390" s="30">
        <f>ROUND(G390*H390,P4)</f>
        <v>0</v>
      </c>
      <c r="L390" s="30">
        <v>0</v>
      </c>
      <c r="M390" s="24">
        <f>ROUND(G390*L390,P4)</f>
        <v>0</v>
      </c>
      <c r="N390" s="25" t="s">
        <v>348</v>
      </c>
      <c r="O390" s="31">
        <f>M390*AA390</f>
        <v>0</v>
      </c>
      <c r="P390" s="1">
        <v>3</v>
      </c>
      <c r="AA390" s="1">
        <f>IF(P390=1,$O$3,IF(P390=2,$O$4,$O$5))</f>
        <v>0</v>
      </c>
    </row>
    <row r="391">
      <c r="A391" s="1" t="s">
        <v>339</v>
      </c>
      <c r="E391" s="27" t="s">
        <v>349</v>
      </c>
    </row>
    <row r="392">
      <c r="A392" s="1" t="s">
        <v>341</v>
      </c>
      <c r="E392" s="32" t="s">
        <v>7814</v>
      </c>
    </row>
    <row r="393" ht="92.4">
      <c r="A393" s="1" t="s">
        <v>342</v>
      </c>
      <c r="E393" s="27" t="s">
        <v>7295</v>
      </c>
    </row>
    <row r="394">
      <c r="A394" s="1" t="s">
        <v>333</v>
      </c>
      <c r="B394" s="1">
        <v>96</v>
      </c>
      <c r="C394" s="26" t="s">
        <v>7522</v>
      </c>
      <c r="D394" t="s">
        <v>345</v>
      </c>
      <c r="E394" s="27" t="s">
        <v>7523</v>
      </c>
      <c r="F394" s="28" t="s">
        <v>355</v>
      </c>
      <c r="G394" s="29">
        <v>18</v>
      </c>
      <c r="H394" s="28">
        <v>0</v>
      </c>
      <c r="I394" s="30">
        <f>ROUND(G394*H394,P4)</f>
        <v>0</v>
      </c>
      <c r="L394" s="30">
        <v>0</v>
      </c>
      <c r="M394" s="24">
        <f>ROUND(G394*L394,P4)</f>
        <v>0</v>
      </c>
      <c r="N394" s="25" t="s">
        <v>348</v>
      </c>
      <c r="O394" s="31">
        <f>M394*AA394</f>
        <v>0</v>
      </c>
      <c r="P394" s="1">
        <v>3</v>
      </c>
      <c r="AA394" s="1">
        <f>IF(P394=1,$O$3,IF(P394=2,$O$4,$O$5))</f>
        <v>0</v>
      </c>
    </row>
    <row r="395">
      <c r="A395" s="1" t="s">
        <v>339</v>
      </c>
      <c r="E395" s="27" t="s">
        <v>349</v>
      </c>
    </row>
    <row r="396">
      <c r="A396" s="1" t="s">
        <v>341</v>
      </c>
      <c r="E396" s="32" t="s">
        <v>7812</v>
      </c>
    </row>
    <row r="397" ht="79.2">
      <c r="A397" s="1" t="s">
        <v>342</v>
      </c>
      <c r="E397" s="27" t="s">
        <v>7298</v>
      </c>
    </row>
    <row r="398">
      <c r="A398" s="1" t="s">
        <v>330</v>
      </c>
      <c r="C398" s="22" t="s">
        <v>7299</v>
      </c>
      <c r="E398" s="23" t="s">
        <v>7525</v>
      </c>
      <c r="L398" s="24">
        <f>SUMIFS(L399:L482,A399:A482,"P")</f>
        <v>0</v>
      </c>
      <c r="M398" s="24">
        <f>SUMIFS(M399:M482,A399:A482,"P")</f>
        <v>0</v>
      </c>
      <c r="N398" s="25"/>
    </row>
    <row r="399">
      <c r="A399" s="1" t="s">
        <v>333</v>
      </c>
      <c r="B399" s="1">
        <v>97</v>
      </c>
      <c r="C399" s="26" t="s">
        <v>7526</v>
      </c>
      <c r="D399" t="s">
        <v>345</v>
      </c>
      <c r="E399" s="27" t="s">
        <v>7527</v>
      </c>
      <c r="F399" s="28" t="s">
        <v>481</v>
      </c>
      <c r="G399" s="29">
        <v>655</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ht="26.4">
      <c r="A401" s="1" t="s">
        <v>341</v>
      </c>
      <c r="E401" s="32" t="s">
        <v>7815</v>
      </c>
    </row>
    <row r="402" ht="132">
      <c r="A402" s="1" t="s">
        <v>342</v>
      </c>
      <c r="E402" s="27" t="s">
        <v>7529</v>
      </c>
    </row>
    <row r="403">
      <c r="A403" s="1" t="s">
        <v>333</v>
      </c>
      <c r="B403" s="1">
        <v>98</v>
      </c>
      <c r="C403" s="26" t="s">
        <v>7530</v>
      </c>
      <c r="D403" t="s">
        <v>345</v>
      </c>
      <c r="E403" s="27" t="s">
        <v>7531</v>
      </c>
      <c r="F403" s="28" t="s">
        <v>355</v>
      </c>
      <c r="G403" s="29">
        <v>30</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ht="26.4">
      <c r="A405" s="1" t="s">
        <v>341</v>
      </c>
      <c r="E405" s="32" t="s">
        <v>7816</v>
      </c>
    </row>
    <row r="406" ht="118.8">
      <c r="A406" s="1" t="s">
        <v>342</v>
      </c>
      <c r="E406" s="27" t="s">
        <v>7533</v>
      </c>
    </row>
    <row r="407">
      <c r="A407" s="1" t="s">
        <v>333</v>
      </c>
      <c r="B407" s="1">
        <v>99</v>
      </c>
      <c r="C407" s="26" t="s">
        <v>7534</v>
      </c>
      <c r="D407" t="s">
        <v>345</v>
      </c>
      <c r="E407" s="27" t="s">
        <v>7535</v>
      </c>
      <c r="F407" s="28" t="s">
        <v>355</v>
      </c>
      <c r="G407" s="29">
        <v>15</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ht="26.4">
      <c r="A409" s="1" t="s">
        <v>341</v>
      </c>
      <c r="E409" s="32" t="s">
        <v>7817</v>
      </c>
    </row>
    <row r="410" ht="105.6">
      <c r="A410" s="1" t="s">
        <v>342</v>
      </c>
      <c r="E410" s="27" t="s">
        <v>7537</v>
      </c>
    </row>
    <row r="411">
      <c r="A411" s="1" t="s">
        <v>333</v>
      </c>
      <c r="B411" s="1">
        <v>100</v>
      </c>
      <c r="C411" s="26" t="s">
        <v>7538</v>
      </c>
      <c r="D411" t="s">
        <v>345</v>
      </c>
      <c r="E411" s="27" t="s">
        <v>7539</v>
      </c>
      <c r="F411" s="28" t="s">
        <v>355</v>
      </c>
      <c r="G411" s="29">
        <v>35</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ht="26.4">
      <c r="A413" s="1" t="s">
        <v>341</v>
      </c>
      <c r="E413" s="32" t="s">
        <v>7818</v>
      </c>
    </row>
    <row r="414" ht="105.6">
      <c r="A414" s="1" t="s">
        <v>342</v>
      </c>
      <c r="E414" s="27" t="s">
        <v>7537</v>
      </c>
    </row>
    <row r="415">
      <c r="A415" s="1" t="s">
        <v>333</v>
      </c>
      <c r="B415" s="1">
        <v>101</v>
      </c>
      <c r="C415" s="26" t="s">
        <v>7541</v>
      </c>
      <c r="D415" t="s">
        <v>345</v>
      </c>
      <c r="E415" s="27" t="s">
        <v>7542</v>
      </c>
      <c r="F415" s="28" t="s">
        <v>355</v>
      </c>
      <c r="G415" s="29">
        <v>233</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ht="26.4">
      <c r="A417" s="1" t="s">
        <v>341</v>
      </c>
      <c r="E417" s="32" t="s">
        <v>7819</v>
      </c>
    </row>
    <row r="418" ht="105.6">
      <c r="A418" s="1" t="s">
        <v>342</v>
      </c>
      <c r="E418" s="27" t="s">
        <v>7537</v>
      </c>
    </row>
    <row r="419">
      <c r="A419" s="1" t="s">
        <v>333</v>
      </c>
      <c r="B419" s="1">
        <v>102</v>
      </c>
      <c r="C419" s="26" t="s">
        <v>7547</v>
      </c>
      <c r="D419" t="s">
        <v>345</v>
      </c>
      <c r="E419" s="27" t="s">
        <v>7548</v>
      </c>
      <c r="F419" s="28" t="s">
        <v>355</v>
      </c>
      <c r="G419" s="29">
        <v>282</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ht="26.4">
      <c r="A421" s="1" t="s">
        <v>341</v>
      </c>
      <c r="E421" s="32" t="s">
        <v>7820</v>
      </c>
    </row>
    <row r="422" ht="105.6">
      <c r="A422" s="1" t="s">
        <v>342</v>
      </c>
      <c r="E422" s="27" t="s">
        <v>7550</v>
      </c>
    </row>
    <row r="423">
      <c r="A423" s="1" t="s">
        <v>333</v>
      </c>
      <c r="B423" s="1">
        <v>103</v>
      </c>
      <c r="C423" s="26" t="s">
        <v>7554</v>
      </c>
      <c r="D423" t="s">
        <v>345</v>
      </c>
      <c r="E423" s="27" t="s">
        <v>7555</v>
      </c>
      <c r="F423" s="28" t="s">
        <v>355</v>
      </c>
      <c r="G423" s="29">
        <v>260</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ht="26.4">
      <c r="A425" s="1" t="s">
        <v>341</v>
      </c>
      <c r="E425" s="32" t="s">
        <v>7821</v>
      </c>
    </row>
    <row r="426" ht="105.6">
      <c r="A426" s="1" t="s">
        <v>342</v>
      </c>
      <c r="E426" s="27" t="s">
        <v>7550</v>
      </c>
    </row>
    <row r="427">
      <c r="A427" s="1" t="s">
        <v>333</v>
      </c>
      <c r="B427" s="1">
        <v>104</v>
      </c>
      <c r="C427" s="26" t="s">
        <v>7560</v>
      </c>
      <c r="D427" t="s">
        <v>345</v>
      </c>
      <c r="E427" s="27" t="s">
        <v>7561</v>
      </c>
      <c r="F427" s="28" t="s">
        <v>355</v>
      </c>
      <c r="G427" s="29">
        <v>16</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ht="26.4">
      <c r="A429" s="1" t="s">
        <v>341</v>
      </c>
      <c r="E429" s="32" t="s">
        <v>7822</v>
      </c>
    </row>
    <row r="430" ht="105.6">
      <c r="A430" s="1" t="s">
        <v>342</v>
      </c>
      <c r="E430" s="27" t="s">
        <v>7550</v>
      </c>
    </row>
    <row r="431">
      <c r="A431" s="1" t="s">
        <v>333</v>
      </c>
      <c r="B431" s="1">
        <v>105</v>
      </c>
      <c r="C431" s="26" t="s">
        <v>7564</v>
      </c>
      <c r="D431" t="s">
        <v>345</v>
      </c>
      <c r="E431" s="27" t="s">
        <v>7565</v>
      </c>
      <c r="F431" s="28" t="s">
        <v>355</v>
      </c>
      <c r="G431" s="29">
        <v>32</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ht="26.4">
      <c r="A433" s="1" t="s">
        <v>341</v>
      </c>
      <c r="E433" s="32" t="s">
        <v>7577</v>
      </c>
    </row>
    <row r="434" ht="105.6">
      <c r="A434" s="1" t="s">
        <v>342</v>
      </c>
      <c r="E434" s="27" t="s">
        <v>7550</v>
      </c>
    </row>
    <row r="435">
      <c r="A435" s="1" t="s">
        <v>333</v>
      </c>
      <c r="B435" s="1">
        <v>106</v>
      </c>
      <c r="C435" s="26" t="s">
        <v>7566</v>
      </c>
      <c r="D435" t="s">
        <v>345</v>
      </c>
      <c r="E435" s="27" t="s">
        <v>7567</v>
      </c>
      <c r="F435" s="28" t="s">
        <v>355</v>
      </c>
      <c r="G435" s="29">
        <v>16</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ht="26.4">
      <c r="A437" s="1" t="s">
        <v>341</v>
      </c>
      <c r="E437" s="32" t="s">
        <v>7822</v>
      </c>
    </row>
    <row r="438" ht="105.6">
      <c r="A438" s="1" t="s">
        <v>342</v>
      </c>
      <c r="E438" s="27" t="s">
        <v>7550</v>
      </c>
    </row>
    <row r="439">
      <c r="A439" s="1" t="s">
        <v>333</v>
      </c>
      <c r="B439" s="1">
        <v>107</v>
      </c>
      <c r="C439" s="26" t="s">
        <v>7569</v>
      </c>
      <c r="D439" t="s">
        <v>345</v>
      </c>
      <c r="E439" s="27" t="s">
        <v>7570</v>
      </c>
      <c r="F439" s="28" t="s">
        <v>355</v>
      </c>
      <c r="G439" s="29">
        <v>2382</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ht="26.4">
      <c r="A441" s="1" t="s">
        <v>341</v>
      </c>
      <c r="E441" s="32" t="s">
        <v>7823</v>
      </c>
    </row>
    <row r="442" ht="105.6">
      <c r="A442" s="1" t="s">
        <v>342</v>
      </c>
      <c r="E442" s="27" t="s">
        <v>7550</v>
      </c>
    </row>
    <row r="443">
      <c r="A443" s="1" t="s">
        <v>333</v>
      </c>
      <c r="B443" s="1">
        <v>108</v>
      </c>
      <c r="C443" s="26" t="s">
        <v>7572</v>
      </c>
      <c r="D443" t="s">
        <v>345</v>
      </c>
      <c r="E443" s="27" t="s">
        <v>7573</v>
      </c>
      <c r="F443" s="28" t="s">
        <v>355</v>
      </c>
      <c r="G443" s="29">
        <v>140</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ht="26.4">
      <c r="A445" s="1" t="s">
        <v>341</v>
      </c>
      <c r="E445" s="32" t="s">
        <v>7824</v>
      </c>
    </row>
    <row r="446" ht="105.6">
      <c r="A446" s="1" t="s">
        <v>342</v>
      </c>
      <c r="E446" s="27" t="s">
        <v>7550</v>
      </c>
    </row>
    <row r="447">
      <c r="A447" s="1" t="s">
        <v>333</v>
      </c>
      <c r="B447" s="1">
        <v>109</v>
      </c>
      <c r="C447" s="26" t="s">
        <v>7575</v>
      </c>
      <c r="D447" t="s">
        <v>345</v>
      </c>
      <c r="E447" s="27" t="s">
        <v>7576</v>
      </c>
      <c r="F447" s="28" t="s">
        <v>355</v>
      </c>
      <c r="G447" s="29">
        <v>100</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ht="26.4">
      <c r="A449" s="1" t="s">
        <v>341</v>
      </c>
      <c r="E449" s="32" t="s">
        <v>7825</v>
      </c>
    </row>
    <row r="450" ht="105.6">
      <c r="A450" s="1" t="s">
        <v>342</v>
      </c>
      <c r="E450" s="27" t="s">
        <v>7550</v>
      </c>
    </row>
    <row r="451">
      <c r="A451" s="1" t="s">
        <v>333</v>
      </c>
      <c r="B451" s="1">
        <v>110</v>
      </c>
      <c r="C451" s="26" t="s">
        <v>7578</v>
      </c>
      <c r="D451" t="s">
        <v>345</v>
      </c>
      <c r="E451" s="27" t="s">
        <v>7579</v>
      </c>
      <c r="F451" s="28" t="s">
        <v>355</v>
      </c>
      <c r="G451" s="29">
        <v>14</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ht="26.4">
      <c r="A453" s="1" t="s">
        <v>341</v>
      </c>
      <c r="E453" s="32" t="s">
        <v>7540</v>
      </c>
    </row>
    <row r="454" ht="105.6">
      <c r="A454" s="1" t="s">
        <v>342</v>
      </c>
      <c r="E454" s="27" t="s">
        <v>7550</v>
      </c>
    </row>
    <row r="455">
      <c r="A455" s="1" t="s">
        <v>333</v>
      </c>
      <c r="B455" s="1">
        <v>111</v>
      </c>
      <c r="C455" s="26" t="s">
        <v>7581</v>
      </c>
      <c r="D455" t="s">
        <v>345</v>
      </c>
      <c r="E455" s="27" t="s">
        <v>7582</v>
      </c>
      <c r="F455" s="28" t="s">
        <v>361</v>
      </c>
      <c r="G455" s="29">
        <v>18232</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ht="26.4">
      <c r="A457" s="1" t="s">
        <v>341</v>
      </c>
      <c r="E457" s="32" t="s">
        <v>7826</v>
      </c>
    </row>
    <row r="458" ht="105.6">
      <c r="A458" s="1" t="s">
        <v>342</v>
      </c>
      <c r="E458" s="27" t="s">
        <v>7584</v>
      </c>
    </row>
    <row r="459">
      <c r="A459" s="1" t="s">
        <v>333</v>
      </c>
      <c r="B459" s="1">
        <v>112</v>
      </c>
      <c r="C459" s="26" t="s">
        <v>7585</v>
      </c>
      <c r="D459" t="s">
        <v>345</v>
      </c>
      <c r="E459" s="27" t="s">
        <v>7586</v>
      </c>
      <c r="F459" s="28" t="s">
        <v>361</v>
      </c>
      <c r="G459" s="29">
        <v>18232</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ht="26.4">
      <c r="A461" s="1" t="s">
        <v>341</v>
      </c>
      <c r="E461" s="32" t="s">
        <v>7826</v>
      </c>
    </row>
    <row r="462" ht="105.6">
      <c r="A462" s="1" t="s">
        <v>342</v>
      </c>
      <c r="E462" s="27" t="s">
        <v>7584</v>
      </c>
    </row>
    <row r="463">
      <c r="A463" s="1" t="s">
        <v>333</v>
      </c>
      <c r="B463" s="1">
        <v>113</v>
      </c>
      <c r="C463" s="26" t="s">
        <v>7587</v>
      </c>
      <c r="D463" t="s">
        <v>345</v>
      </c>
      <c r="E463" s="27" t="s">
        <v>7588</v>
      </c>
      <c r="F463" s="28" t="s">
        <v>361</v>
      </c>
      <c r="G463" s="29">
        <v>30968</v>
      </c>
      <c r="H463" s="28">
        <v>0</v>
      </c>
      <c r="I463" s="30">
        <f>ROUND(G463*H463,P4)</f>
        <v>0</v>
      </c>
      <c r="L463" s="30">
        <v>0</v>
      </c>
      <c r="M463" s="24">
        <f>ROUND(G463*L463,P4)</f>
        <v>0</v>
      </c>
      <c r="N463" s="25" t="s">
        <v>348</v>
      </c>
      <c r="O463" s="31">
        <f>M463*AA463</f>
        <v>0</v>
      </c>
      <c r="P463" s="1">
        <v>3</v>
      </c>
      <c r="AA463" s="1">
        <f>IF(P463=1,$O$3,IF(P463=2,$O$4,$O$5))</f>
        <v>0</v>
      </c>
    </row>
    <row r="464">
      <c r="A464" s="1" t="s">
        <v>339</v>
      </c>
      <c r="E464" s="27" t="s">
        <v>349</v>
      </c>
    </row>
    <row r="465" ht="26.4">
      <c r="A465" s="1" t="s">
        <v>341</v>
      </c>
      <c r="E465" s="32" t="s">
        <v>7827</v>
      </c>
    </row>
    <row r="466" ht="105.6">
      <c r="A466" s="1" t="s">
        <v>342</v>
      </c>
      <c r="E466" s="27" t="s">
        <v>7584</v>
      </c>
    </row>
    <row r="467" ht="26.4">
      <c r="A467" s="1" t="s">
        <v>333</v>
      </c>
      <c r="B467" s="1">
        <v>114</v>
      </c>
      <c r="C467" s="26" t="s">
        <v>7828</v>
      </c>
      <c r="D467" t="s">
        <v>345</v>
      </c>
      <c r="E467" s="27" t="s">
        <v>7829</v>
      </c>
      <c r="F467" s="28" t="s">
        <v>361</v>
      </c>
      <c r="G467" s="29">
        <v>250</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26.4">
      <c r="A469" s="1" t="s">
        <v>341</v>
      </c>
      <c r="E469" s="32" t="s">
        <v>7830</v>
      </c>
    </row>
    <row r="470" ht="105.6">
      <c r="A470" s="1" t="s">
        <v>342</v>
      </c>
      <c r="E470" s="27" t="s">
        <v>7584</v>
      </c>
    </row>
    <row r="471">
      <c r="A471" s="1" t="s">
        <v>333</v>
      </c>
      <c r="B471" s="1">
        <v>115</v>
      </c>
      <c r="C471" s="26" t="s">
        <v>7590</v>
      </c>
      <c r="D471" t="s">
        <v>345</v>
      </c>
      <c r="E471" s="27" t="s">
        <v>7591</v>
      </c>
      <c r="F471" s="28" t="s">
        <v>3740</v>
      </c>
      <c r="G471" s="29">
        <v>16445</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26.4">
      <c r="A473" s="1" t="s">
        <v>341</v>
      </c>
      <c r="E473" s="32" t="s">
        <v>7831</v>
      </c>
    </row>
    <row r="474" ht="132">
      <c r="A474" s="1" t="s">
        <v>342</v>
      </c>
      <c r="E474" s="27" t="s">
        <v>7593</v>
      </c>
    </row>
    <row r="475">
      <c r="A475" s="1" t="s">
        <v>333</v>
      </c>
      <c r="B475" s="1">
        <v>116</v>
      </c>
      <c r="C475" s="26" t="s">
        <v>7594</v>
      </c>
      <c r="D475" t="s">
        <v>345</v>
      </c>
      <c r="E475" s="27" t="s">
        <v>7595</v>
      </c>
      <c r="F475" s="28" t="s">
        <v>337</v>
      </c>
      <c r="G475" s="29">
        <v>1788</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ht="26.4">
      <c r="A477" s="1" t="s">
        <v>341</v>
      </c>
      <c r="E477" s="32" t="s">
        <v>7832</v>
      </c>
    </row>
    <row r="478" ht="105.6">
      <c r="A478" s="1" t="s">
        <v>342</v>
      </c>
      <c r="E478" s="27" t="s">
        <v>7597</v>
      </c>
    </row>
    <row r="479">
      <c r="A479" s="1" t="s">
        <v>333</v>
      </c>
      <c r="B479" s="1">
        <v>117</v>
      </c>
      <c r="C479" s="26" t="s">
        <v>7598</v>
      </c>
      <c r="D479" t="s">
        <v>345</v>
      </c>
      <c r="E479" s="27" t="s">
        <v>7599</v>
      </c>
      <c r="F479" s="28" t="s">
        <v>431</v>
      </c>
      <c r="G479" s="29">
        <v>3064.0329999999999</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c r="A481" s="1" t="s">
        <v>341</v>
      </c>
      <c r="E481" s="32" t="s">
        <v>7833</v>
      </c>
    </row>
    <row r="482" ht="92.4">
      <c r="A482" s="1" t="s">
        <v>342</v>
      </c>
      <c r="E482" s="27" t="s">
        <v>7601</v>
      </c>
    </row>
    <row r="483">
      <c r="A483" s="1" t="s">
        <v>330</v>
      </c>
      <c r="C483" s="22" t="s">
        <v>1344</v>
      </c>
      <c r="E483" s="23" t="s">
        <v>1345</v>
      </c>
      <c r="L483" s="24">
        <f>SUMIFS(L484:L495,A484:A495,"P")</f>
        <v>0</v>
      </c>
      <c r="M483" s="24">
        <f>SUMIFS(M484:M495,A484:A495,"P")</f>
        <v>0</v>
      </c>
      <c r="N483" s="25"/>
    </row>
    <row r="484" ht="26.4">
      <c r="A484" s="1" t="s">
        <v>333</v>
      </c>
      <c r="B484" s="1">
        <v>118</v>
      </c>
      <c r="C484" s="26" t="s">
        <v>449</v>
      </c>
      <c r="D484" t="s">
        <v>450</v>
      </c>
      <c r="E484" s="27" t="s">
        <v>451</v>
      </c>
      <c r="F484" s="28" t="s">
        <v>337</v>
      </c>
      <c r="G484" s="29">
        <v>2142</v>
      </c>
      <c r="H484" s="28">
        <v>0</v>
      </c>
      <c r="I484" s="30">
        <f>ROUND(G484*H484,P4)</f>
        <v>0</v>
      </c>
      <c r="L484" s="30">
        <v>0</v>
      </c>
      <c r="M484" s="24">
        <f>ROUND(G484*L484,P4)</f>
        <v>0</v>
      </c>
      <c r="N484" s="25" t="s">
        <v>338</v>
      </c>
      <c r="O484" s="31">
        <f>M484*AA484</f>
        <v>0</v>
      </c>
      <c r="P484" s="1">
        <v>3</v>
      </c>
      <c r="AA484" s="1">
        <f>IF(P484=1,$O$3,IF(P484=2,$O$4,$O$5))</f>
        <v>0</v>
      </c>
    </row>
    <row r="485" ht="26.4">
      <c r="A485" s="1" t="s">
        <v>339</v>
      </c>
      <c r="E485" s="27" t="s">
        <v>340</v>
      </c>
    </row>
    <row r="486">
      <c r="A486" s="1" t="s">
        <v>341</v>
      </c>
      <c r="E486" s="32" t="s">
        <v>7747</v>
      </c>
    </row>
    <row r="487" ht="158.4">
      <c r="A487" s="1" t="s">
        <v>342</v>
      </c>
      <c r="E487" s="27" t="s">
        <v>343</v>
      </c>
    </row>
    <row r="488" ht="26.4">
      <c r="A488" s="1" t="s">
        <v>333</v>
      </c>
      <c r="B488" s="1">
        <v>119</v>
      </c>
      <c r="C488" s="26" t="s">
        <v>3728</v>
      </c>
      <c r="D488" t="s">
        <v>3729</v>
      </c>
      <c r="E488" s="27" t="s">
        <v>3730</v>
      </c>
      <c r="F488" s="28" t="s">
        <v>337</v>
      </c>
      <c r="G488" s="29">
        <v>1788</v>
      </c>
      <c r="H488" s="28">
        <v>0</v>
      </c>
      <c r="I488" s="30">
        <f>ROUND(G488*H488,P4)</f>
        <v>0</v>
      </c>
      <c r="L488" s="30">
        <v>0</v>
      </c>
      <c r="M488" s="24">
        <f>ROUND(G488*L488,P4)</f>
        <v>0</v>
      </c>
      <c r="N488" s="25" t="s">
        <v>338</v>
      </c>
      <c r="O488" s="31">
        <f>M488*AA488</f>
        <v>0</v>
      </c>
      <c r="P488" s="1">
        <v>3</v>
      </c>
      <c r="AA488" s="1">
        <f>IF(P488=1,$O$3,IF(P488=2,$O$4,$O$5))</f>
        <v>0</v>
      </c>
    </row>
    <row r="489" ht="26.4">
      <c r="A489" s="1" t="s">
        <v>339</v>
      </c>
      <c r="E489" s="27" t="s">
        <v>340</v>
      </c>
    </row>
    <row r="490">
      <c r="A490" s="1" t="s">
        <v>341</v>
      </c>
      <c r="E490" s="32" t="s">
        <v>7834</v>
      </c>
    </row>
    <row r="491" ht="158.4">
      <c r="A491" s="1" t="s">
        <v>342</v>
      </c>
      <c r="E491" s="27" t="s">
        <v>343</v>
      </c>
    </row>
    <row r="492" ht="26.4">
      <c r="A492" s="1" t="s">
        <v>333</v>
      </c>
      <c r="B492" s="1">
        <v>120</v>
      </c>
      <c r="C492" s="26" t="s">
        <v>3548</v>
      </c>
      <c r="D492" t="s">
        <v>3549</v>
      </c>
      <c r="E492" s="27" t="s">
        <v>3550</v>
      </c>
      <c r="F492" s="28" t="s">
        <v>337</v>
      </c>
      <c r="G492" s="29">
        <v>9</v>
      </c>
      <c r="H492" s="28">
        <v>0</v>
      </c>
      <c r="I492" s="30">
        <f>ROUND(G492*H492,P4)</f>
        <v>0</v>
      </c>
      <c r="L492" s="30">
        <v>0</v>
      </c>
      <c r="M492" s="24">
        <f>ROUND(G492*L492,P4)</f>
        <v>0</v>
      </c>
      <c r="N492" s="25" t="s">
        <v>338</v>
      </c>
      <c r="O492" s="31">
        <f>M492*AA492</f>
        <v>0</v>
      </c>
      <c r="P492" s="1">
        <v>3</v>
      </c>
      <c r="AA492" s="1">
        <f>IF(P492=1,$O$3,IF(P492=2,$O$4,$O$5))</f>
        <v>0</v>
      </c>
    </row>
    <row r="493" ht="26.4">
      <c r="A493" s="1" t="s">
        <v>339</v>
      </c>
      <c r="E493" s="27" t="s">
        <v>340</v>
      </c>
    </row>
    <row r="494">
      <c r="A494" s="1" t="s">
        <v>341</v>
      </c>
      <c r="E494" s="32" t="s">
        <v>7835</v>
      </c>
    </row>
    <row r="495" ht="158.4">
      <c r="A495" s="1" t="s">
        <v>342</v>
      </c>
      <c r="E49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COUNTIFS(L8:L708,"=0",A8:A708,"P")+COUNTIFS(L8:L708,"",A8:A708,"P")+SUM(Q8:Q708)</f>
        <v>0</v>
      </c>
    </row>
    <row r="8">
      <c r="A8" s="1" t="s">
        <v>328</v>
      </c>
      <c r="C8" s="22" t="s">
        <v>7836</v>
      </c>
      <c r="E8" s="23" t="s">
        <v>243</v>
      </c>
      <c r="L8" s="24">
        <f>L9+L62+L167+L472+L489+L538+L683</f>
        <v>0</v>
      </c>
      <c r="M8" s="24">
        <f>M9+M62+M167+M472+M489+M538+M683</f>
        <v>0</v>
      </c>
      <c r="N8" s="25"/>
    </row>
    <row r="9">
      <c r="A9" s="1" t="s">
        <v>330</v>
      </c>
      <c r="C9" s="22" t="s">
        <v>7320</v>
      </c>
      <c r="E9" s="23" t="s">
        <v>7321</v>
      </c>
      <c r="L9" s="24">
        <f>SUMIFS(L10:L61,A10:A61,"P")</f>
        <v>0</v>
      </c>
      <c r="M9" s="24">
        <f>SUMIFS(M10:M61,A10:A61,"P")</f>
        <v>0</v>
      </c>
      <c r="N9" s="25"/>
    </row>
    <row r="10">
      <c r="A10" s="1" t="s">
        <v>333</v>
      </c>
      <c r="B10" s="1">
        <v>1</v>
      </c>
      <c r="C10" s="26" t="s">
        <v>7322</v>
      </c>
      <c r="D10" t="s">
        <v>345</v>
      </c>
      <c r="E10" s="27" t="s">
        <v>7323</v>
      </c>
      <c r="F10" s="28" t="s">
        <v>481</v>
      </c>
      <c r="G10" s="29">
        <v>1042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7837</v>
      </c>
    </row>
    <row r="13" ht="224.4">
      <c r="A13" s="1" t="s">
        <v>342</v>
      </c>
      <c r="E13" s="27" t="s">
        <v>7325</v>
      </c>
    </row>
    <row r="14">
      <c r="A14" s="1" t="s">
        <v>333</v>
      </c>
      <c r="B14" s="1">
        <v>2</v>
      </c>
      <c r="C14" s="26" t="s">
        <v>7606</v>
      </c>
      <c r="D14" t="s">
        <v>345</v>
      </c>
      <c r="E14" s="27" t="s">
        <v>7607</v>
      </c>
      <c r="F14" s="28" t="s">
        <v>481</v>
      </c>
      <c r="G14" s="29">
        <v>753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7838</v>
      </c>
    </row>
    <row r="17" ht="145.2">
      <c r="A17" s="1" t="s">
        <v>342</v>
      </c>
      <c r="E17" s="27" t="s">
        <v>7609</v>
      </c>
    </row>
    <row r="18">
      <c r="A18" s="1" t="s">
        <v>333</v>
      </c>
      <c r="B18" s="1">
        <v>3</v>
      </c>
      <c r="C18" s="26" t="s">
        <v>7839</v>
      </c>
      <c r="D18" t="s">
        <v>345</v>
      </c>
      <c r="E18" s="27" t="s">
        <v>7840</v>
      </c>
      <c r="F18" s="28" t="s">
        <v>355</v>
      </c>
      <c r="G18" s="29">
        <v>132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7841</v>
      </c>
    </row>
    <row r="21" ht="145.2">
      <c r="A21" s="1" t="s">
        <v>342</v>
      </c>
      <c r="E21" s="27" t="s">
        <v>7842</v>
      </c>
    </row>
    <row r="22">
      <c r="A22" s="1" t="s">
        <v>333</v>
      </c>
      <c r="B22" s="1">
        <v>4</v>
      </c>
      <c r="C22" s="26" t="s">
        <v>7843</v>
      </c>
      <c r="D22" t="s">
        <v>345</v>
      </c>
      <c r="E22" s="27" t="s">
        <v>7844</v>
      </c>
      <c r="F22" s="28" t="s">
        <v>481</v>
      </c>
      <c r="G22" s="29">
        <v>96</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7643</v>
      </c>
    </row>
    <row r="25" ht="79.2">
      <c r="A25" s="1" t="s">
        <v>342</v>
      </c>
      <c r="E25" s="27" t="s">
        <v>7845</v>
      </c>
    </row>
    <row r="26">
      <c r="A26" s="1" t="s">
        <v>333</v>
      </c>
      <c r="B26" s="1">
        <v>5</v>
      </c>
      <c r="C26" s="26" t="s">
        <v>7326</v>
      </c>
      <c r="D26" t="s">
        <v>345</v>
      </c>
      <c r="E26" s="27" t="s">
        <v>7327</v>
      </c>
      <c r="F26" s="28" t="s">
        <v>3740</v>
      </c>
      <c r="G26" s="29">
        <v>23966</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7846</v>
      </c>
    </row>
    <row r="29" ht="132">
      <c r="A29" s="1" t="s">
        <v>342</v>
      </c>
      <c r="E29" s="27" t="s">
        <v>7329</v>
      </c>
    </row>
    <row r="30">
      <c r="A30" s="1" t="s">
        <v>333</v>
      </c>
      <c r="B30" s="1">
        <v>6</v>
      </c>
      <c r="C30" s="26" t="s">
        <v>7330</v>
      </c>
      <c r="D30" t="s">
        <v>345</v>
      </c>
      <c r="E30" s="27" t="s">
        <v>7331</v>
      </c>
      <c r="F30" s="28" t="s">
        <v>337</v>
      </c>
      <c r="G30" s="29">
        <v>1905</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7847</v>
      </c>
    </row>
    <row r="33" ht="105.6">
      <c r="A33" s="1" t="s">
        <v>342</v>
      </c>
      <c r="E33" s="27" t="s">
        <v>7333</v>
      </c>
    </row>
    <row r="34">
      <c r="A34" s="1" t="s">
        <v>333</v>
      </c>
      <c r="B34" s="1">
        <v>7</v>
      </c>
      <c r="C34" s="26" t="s">
        <v>7334</v>
      </c>
      <c r="D34" t="s">
        <v>345</v>
      </c>
      <c r="E34" s="27" t="s">
        <v>7335</v>
      </c>
      <c r="F34" s="28" t="s">
        <v>355</v>
      </c>
      <c r="G34" s="29">
        <v>576</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7848</v>
      </c>
    </row>
    <row r="37" ht="79.2">
      <c r="A37" s="1" t="s">
        <v>342</v>
      </c>
      <c r="E37" s="27" t="s">
        <v>7337</v>
      </c>
    </row>
    <row r="38">
      <c r="A38" s="1" t="s">
        <v>333</v>
      </c>
      <c r="B38" s="1">
        <v>8</v>
      </c>
      <c r="C38" s="26" t="s">
        <v>7338</v>
      </c>
      <c r="D38" t="s">
        <v>345</v>
      </c>
      <c r="E38" s="27" t="s">
        <v>7339</v>
      </c>
      <c r="F38" s="28" t="s">
        <v>355</v>
      </c>
      <c r="G38" s="29">
        <v>872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7849</v>
      </c>
    </row>
    <row r="41" ht="79.2">
      <c r="A41" s="1" t="s">
        <v>342</v>
      </c>
      <c r="E41" s="27" t="s">
        <v>7341</v>
      </c>
    </row>
    <row r="42">
      <c r="A42" s="1" t="s">
        <v>333</v>
      </c>
      <c r="B42" s="1">
        <v>9</v>
      </c>
      <c r="C42" s="26" t="s">
        <v>7342</v>
      </c>
      <c r="D42" t="s">
        <v>345</v>
      </c>
      <c r="E42" s="27" t="s">
        <v>7343</v>
      </c>
      <c r="F42" s="28" t="s">
        <v>355</v>
      </c>
      <c r="G42" s="29">
        <v>61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7850</v>
      </c>
    </row>
    <row r="45" ht="79.2">
      <c r="A45" s="1" t="s">
        <v>342</v>
      </c>
      <c r="E45" s="27" t="s">
        <v>7345</v>
      </c>
    </row>
    <row r="46">
      <c r="A46" s="1" t="s">
        <v>333</v>
      </c>
      <c r="B46" s="1">
        <v>10</v>
      </c>
      <c r="C46" s="26" t="s">
        <v>7851</v>
      </c>
      <c r="D46" t="s">
        <v>345</v>
      </c>
      <c r="E46" s="27" t="s">
        <v>7852</v>
      </c>
      <c r="F46" s="28" t="s">
        <v>476</v>
      </c>
      <c r="G46" s="29">
        <v>22</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7853</v>
      </c>
    </row>
    <row r="49" ht="105.6">
      <c r="A49" s="1" t="s">
        <v>342</v>
      </c>
      <c r="E49" s="27" t="s">
        <v>7854</v>
      </c>
    </row>
    <row r="50">
      <c r="A50" s="1" t="s">
        <v>333</v>
      </c>
      <c r="B50" s="1">
        <v>11</v>
      </c>
      <c r="C50" s="26" t="s">
        <v>7855</v>
      </c>
      <c r="D50" t="s">
        <v>345</v>
      </c>
      <c r="E50" s="27" t="s">
        <v>7856</v>
      </c>
      <c r="F50" s="28" t="s">
        <v>481</v>
      </c>
      <c r="G50" s="29">
        <v>6</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7857</v>
      </c>
    </row>
    <row r="53" ht="158.4">
      <c r="A53" s="1" t="s">
        <v>342</v>
      </c>
      <c r="E53" s="27" t="s">
        <v>7858</v>
      </c>
    </row>
    <row r="54">
      <c r="A54" s="1" t="s">
        <v>333</v>
      </c>
      <c r="B54" s="1">
        <v>12</v>
      </c>
      <c r="C54" s="26" t="s">
        <v>7346</v>
      </c>
      <c r="D54" t="s">
        <v>345</v>
      </c>
      <c r="E54" s="27" t="s">
        <v>7347</v>
      </c>
      <c r="F54" s="28" t="s">
        <v>355</v>
      </c>
      <c r="G54" s="29">
        <v>62</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7859</v>
      </c>
    </row>
    <row r="57" ht="118.8">
      <c r="A57" s="1" t="s">
        <v>342</v>
      </c>
      <c r="E57" s="27" t="s">
        <v>7349</v>
      </c>
    </row>
    <row r="58">
      <c r="A58" s="1" t="s">
        <v>333</v>
      </c>
      <c r="B58" s="1">
        <v>13</v>
      </c>
      <c r="C58" s="26" t="s">
        <v>7350</v>
      </c>
      <c r="D58" t="s">
        <v>345</v>
      </c>
      <c r="E58" s="27" t="s">
        <v>7351</v>
      </c>
      <c r="F58" s="28" t="s">
        <v>431</v>
      </c>
      <c r="G58" s="29">
        <v>1563</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7860</v>
      </c>
    </row>
    <row r="61" ht="92.4">
      <c r="A61" s="1" t="s">
        <v>342</v>
      </c>
      <c r="E61" s="27" t="s">
        <v>7353</v>
      </c>
    </row>
    <row r="62">
      <c r="A62" s="1" t="s">
        <v>330</v>
      </c>
      <c r="C62" s="22" t="s">
        <v>7354</v>
      </c>
      <c r="E62" s="23" t="s">
        <v>7355</v>
      </c>
      <c r="L62" s="24">
        <f>SUMIFS(L63:L166,A63:A166,"P")</f>
        <v>0</v>
      </c>
      <c r="M62" s="24">
        <f>SUMIFS(M63:M166,A63:A166,"P")</f>
        <v>0</v>
      </c>
      <c r="N62" s="25"/>
    </row>
    <row r="63" ht="26.4">
      <c r="A63" s="1" t="s">
        <v>333</v>
      </c>
      <c r="B63" s="1">
        <v>14</v>
      </c>
      <c r="C63" s="26" t="s">
        <v>7861</v>
      </c>
      <c r="D63" t="s">
        <v>345</v>
      </c>
      <c r="E63" s="27" t="s">
        <v>7862</v>
      </c>
      <c r="F63" s="28" t="s">
        <v>355</v>
      </c>
      <c r="G63" s="29">
        <v>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7358</v>
      </c>
    </row>
    <row r="66" ht="105.6">
      <c r="A66" s="1" t="s">
        <v>342</v>
      </c>
      <c r="E66" s="27" t="s">
        <v>7359</v>
      </c>
    </row>
    <row r="67" ht="26.4">
      <c r="A67" s="1" t="s">
        <v>333</v>
      </c>
      <c r="B67" s="1">
        <v>15</v>
      </c>
      <c r="C67" s="26" t="s">
        <v>7757</v>
      </c>
      <c r="D67" t="s">
        <v>345</v>
      </c>
      <c r="E67" s="27" t="s">
        <v>7758</v>
      </c>
      <c r="F67" s="28" t="s">
        <v>355</v>
      </c>
      <c r="G67" s="29">
        <v>9</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7376</v>
      </c>
    </row>
    <row r="70" ht="105.6">
      <c r="A70" s="1" t="s">
        <v>342</v>
      </c>
      <c r="E70" s="27" t="s">
        <v>7359</v>
      </c>
    </row>
    <row r="71" ht="26.4">
      <c r="A71" s="1" t="s">
        <v>333</v>
      </c>
      <c r="B71" s="1">
        <v>16</v>
      </c>
      <c r="C71" s="26" t="s">
        <v>7759</v>
      </c>
      <c r="D71" t="s">
        <v>345</v>
      </c>
      <c r="E71" s="27" t="s">
        <v>7760</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7364</v>
      </c>
    </row>
    <row r="74" ht="105.6">
      <c r="A74" s="1" t="s">
        <v>342</v>
      </c>
      <c r="E74" s="27" t="s">
        <v>7359</v>
      </c>
    </row>
    <row r="75" ht="26.4">
      <c r="A75" s="1" t="s">
        <v>333</v>
      </c>
      <c r="B75" s="1">
        <v>17</v>
      </c>
      <c r="C75" s="26" t="s">
        <v>7863</v>
      </c>
      <c r="D75" t="s">
        <v>345</v>
      </c>
      <c r="E75" s="27" t="s">
        <v>7864</v>
      </c>
      <c r="F75" s="28" t="s">
        <v>355</v>
      </c>
      <c r="G75" s="29">
        <v>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7387</v>
      </c>
    </row>
    <row r="78" ht="105.6">
      <c r="A78" s="1" t="s">
        <v>342</v>
      </c>
      <c r="E78" s="27" t="s">
        <v>7359</v>
      </c>
    </row>
    <row r="79" ht="26.4">
      <c r="A79" s="1" t="s">
        <v>333</v>
      </c>
      <c r="B79" s="1">
        <v>18</v>
      </c>
      <c r="C79" s="26" t="s">
        <v>7621</v>
      </c>
      <c r="D79" t="s">
        <v>345</v>
      </c>
      <c r="E79" s="27" t="s">
        <v>7622</v>
      </c>
      <c r="F79" s="28" t="s">
        <v>355</v>
      </c>
      <c r="G79" s="29">
        <v>9</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7376</v>
      </c>
    </row>
    <row r="82" ht="105.6">
      <c r="A82" s="1" t="s">
        <v>342</v>
      </c>
      <c r="E82" s="27" t="s">
        <v>7359</v>
      </c>
    </row>
    <row r="83" ht="26.4">
      <c r="A83" s="1" t="s">
        <v>333</v>
      </c>
      <c r="B83" s="1">
        <v>19</v>
      </c>
      <c r="C83" s="26" t="s">
        <v>7865</v>
      </c>
      <c r="D83" t="s">
        <v>345</v>
      </c>
      <c r="E83" s="27" t="s">
        <v>7866</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7358</v>
      </c>
    </row>
    <row r="86" ht="105.6">
      <c r="A86" s="1" t="s">
        <v>342</v>
      </c>
      <c r="E86" s="27" t="s">
        <v>7359</v>
      </c>
    </row>
    <row r="87" ht="26.4">
      <c r="A87" s="1" t="s">
        <v>333</v>
      </c>
      <c r="B87" s="1">
        <v>20</v>
      </c>
      <c r="C87" s="26" t="s">
        <v>7867</v>
      </c>
      <c r="D87" t="s">
        <v>345</v>
      </c>
      <c r="E87" s="27" t="s">
        <v>7868</v>
      </c>
      <c r="F87" s="28" t="s">
        <v>355</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7393</v>
      </c>
    </row>
    <row r="90" ht="105.6">
      <c r="A90" s="1" t="s">
        <v>342</v>
      </c>
      <c r="E90" s="27" t="s">
        <v>7359</v>
      </c>
    </row>
    <row r="91" ht="26.4">
      <c r="A91" s="1" t="s">
        <v>333</v>
      </c>
      <c r="B91" s="1">
        <v>21</v>
      </c>
      <c r="C91" s="26" t="s">
        <v>7869</v>
      </c>
      <c r="D91" t="s">
        <v>345</v>
      </c>
      <c r="E91" s="27" t="s">
        <v>7870</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7639</v>
      </c>
    </row>
    <row r="94" ht="105.6">
      <c r="A94" s="1" t="s">
        <v>342</v>
      </c>
      <c r="E94" s="27" t="s">
        <v>7359</v>
      </c>
    </row>
    <row r="95" ht="26.4">
      <c r="A95" s="1" t="s">
        <v>333</v>
      </c>
      <c r="B95" s="1">
        <v>22</v>
      </c>
      <c r="C95" s="26" t="s">
        <v>7871</v>
      </c>
      <c r="D95" t="s">
        <v>345</v>
      </c>
      <c r="E95" s="27" t="s">
        <v>7872</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7387</v>
      </c>
    </row>
    <row r="98" ht="105.6">
      <c r="A98" s="1" t="s">
        <v>342</v>
      </c>
      <c r="E98" s="27" t="s">
        <v>7359</v>
      </c>
    </row>
    <row r="99" ht="26.4">
      <c r="A99" s="1" t="s">
        <v>333</v>
      </c>
      <c r="B99" s="1">
        <v>23</v>
      </c>
      <c r="C99" s="26" t="s">
        <v>7624</v>
      </c>
      <c r="D99" t="s">
        <v>345</v>
      </c>
      <c r="E99" s="27" t="s">
        <v>7625</v>
      </c>
      <c r="F99" s="28" t="s">
        <v>355</v>
      </c>
      <c r="G99" s="29">
        <v>1</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7393</v>
      </c>
    </row>
    <row r="102" ht="105.6">
      <c r="A102" s="1" t="s">
        <v>342</v>
      </c>
      <c r="E102" s="27" t="s">
        <v>7359</v>
      </c>
    </row>
    <row r="103" ht="26.4">
      <c r="A103" s="1" t="s">
        <v>333</v>
      </c>
      <c r="B103" s="1">
        <v>24</v>
      </c>
      <c r="C103" s="26" t="s">
        <v>7372</v>
      </c>
      <c r="D103" t="s">
        <v>345</v>
      </c>
      <c r="E103" s="27" t="s">
        <v>7373</v>
      </c>
      <c r="F103" s="28" t="s">
        <v>355</v>
      </c>
      <c r="G103" s="29">
        <v>14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7873</v>
      </c>
    </row>
    <row r="106" ht="105.6">
      <c r="A106" s="1" t="s">
        <v>342</v>
      </c>
      <c r="E106" s="27" t="s">
        <v>7359</v>
      </c>
    </row>
    <row r="107">
      <c r="A107" s="1" t="s">
        <v>333</v>
      </c>
      <c r="B107" s="1">
        <v>25</v>
      </c>
      <c r="C107" s="26" t="s">
        <v>7874</v>
      </c>
      <c r="D107" t="s">
        <v>345</v>
      </c>
      <c r="E107" s="27" t="s">
        <v>7875</v>
      </c>
      <c r="F107" s="28" t="s">
        <v>355</v>
      </c>
      <c r="G107" s="29">
        <v>19</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7876</v>
      </c>
    </row>
    <row r="110" ht="105.6">
      <c r="A110" s="1" t="s">
        <v>342</v>
      </c>
      <c r="E110" s="27" t="s">
        <v>7377</v>
      </c>
    </row>
    <row r="111">
      <c r="A111" s="1" t="s">
        <v>333</v>
      </c>
      <c r="B111" s="1">
        <v>26</v>
      </c>
      <c r="C111" s="26" t="s">
        <v>7374</v>
      </c>
      <c r="D111" t="s">
        <v>345</v>
      </c>
      <c r="E111" s="27" t="s">
        <v>7375</v>
      </c>
      <c r="F111" s="28" t="s">
        <v>355</v>
      </c>
      <c r="G111" s="29">
        <v>5</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7623</v>
      </c>
    </row>
    <row r="114" ht="105.6">
      <c r="A114" s="1" t="s">
        <v>342</v>
      </c>
      <c r="E114" s="27" t="s">
        <v>7377</v>
      </c>
    </row>
    <row r="115">
      <c r="A115" s="1" t="s">
        <v>333</v>
      </c>
      <c r="B115" s="1">
        <v>27</v>
      </c>
      <c r="C115" s="26" t="s">
        <v>7626</v>
      </c>
      <c r="D115" t="s">
        <v>345</v>
      </c>
      <c r="E115" s="27" t="s">
        <v>7627</v>
      </c>
      <c r="F115" s="28" t="s">
        <v>355</v>
      </c>
      <c r="G115" s="29">
        <v>31</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7877</v>
      </c>
    </row>
    <row r="118" ht="105.6">
      <c r="A118" s="1" t="s">
        <v>342</v>
      </c>
      <c r="E118" s="27" t="s">
        <v>7377</v>
      </c>
    </row>
    <row r="119">
      <c r="A119" s="1" t="s">
        <v>333</v>
      </c>
      <c r="B119" s="1">
        <v>28</v>
      </c>
      <c r="C119" s="26" t="s">
        <v>7628</v>
      </c>
      <c r="D119" t="s">
        <v>345</v>
      </c>
      <c r="E119" s="27" t="s">
        <v>7629</v>
      </c>
      <c r="F119" s="28" t="s">
        <v>355</v>
      </c>
      <c r="G119" s="29">
        <v>19</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7876</v>
      </c>
    </row>
    <row r="122" ht="105.6">
      <c r="A122" s="1" t="s">
        <v>342</v>
      </c>
      <c r="E122" s="27" t="s">
        <v>7377</v>
      </c>
    </row>
    <row r="123">
      <c r="A123" s="1" t="s">
        <v>333</v>
      </c>
      <c r="B123" s="1">
        <v>29</v>
      </c>
      <c r="C123" s="26" t="s">
        <v>7378</v>
      </c>
      <c r="D123" t="s">
        <v>345</v>
      </c>
      <c r="E123" s="27" t="s">
        <v>7379</v>
      </c>
      <c r="F123" s="28" t="s">
        <v>361</v>
      </c>
      <c r="G123" s="29">
        <v>963</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7878</v>
      </c>
    </row>
    <row r="126" ht="105.6">
      <c r="A126" s="1" t="s">
        <v>342</v>
      </c>
      <c r="E126" s="27" t="s">
        <v>7381</v>
      </c>
    </row>
    <row r="127">
      <c r="A127" s="1" t="s">
        <v>333</v>
      </c>
      <c r="B127" s="1">
        <v>30</v>
      </c>
      <c r="C127" s="26" t="s">
        <v>7382</v>
      </c>
      <c r="D127" t="s">
        <v>345</v>
      </c>
      <c r="E127" s="27" t="s">
        <v>7383</v>
      </c>
      <c r="F127" s="28" t="s">
        <v>361</v>
      </c>
      <c r="G127" s="29">
        <v>42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7879</v>
      </c>
    </row>
    <row r="130" ht="105.6">
      <c r="A130" s="1" t="s">
        <v>342</v>
      </c>
      <c r="E130" s="27" t="s">
        <v>7381</v>
      </c>
    </row>
    <row r="131">
      <c r="A131" s="1" t="s">
        <v>333</v>
      </c>
      <c r="B131" s="1">
        <v>31</v>
      </c>
      <c r="C131" s="26" t="s">
        <v>7385</v>
      </c>
      <c r="D131" t="s">
        <v>345</v>
      </c>
      <c r="E131" s="27" t="s">
        <v>7386</v>
      </c>
      <c r="F131" s="28" t="s">
        <v>355</v>
      </c>
      <c r="G131" s="29">
        <v>17</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7880</v>
      </c>
    </row>
    <row r="134" ht="118.8">
      <c r="A134" s="1" t="s">
        <v>342</v>
      </c>
      <c r="E134" s="27" t="s">
        <v>7388</v>
      </c>
    </row>
    <row r="135">
      <c r="A135" s="1" t="s">
        <v>333</v>
      </c>
      <c r="B135" s="1">
        <v>32</v>
      </c>
      <c r="C135" s="26" t="s">
        <v>7389</v>
      </c>
      <c r="D135" t="s">
        <v>345</v>
      </c>
      <c r="E135" s="27" t="s">
        <v>7390</v>
      </c>
      <c r="F135" s="28" t="s">
        <v>355</v>
      </c>
      <c r="G135" s="29">
        <v>30</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7369</v>
      </c>
    </row>
    <row r="138" ht="118.8">
      <c r="A138" s="1" t="s">
        <v>342</v>
      </c>
      <c r="E138" s="27" t="s">
        <v>7388</v>
      </c>
    </row>
    <row r="139">
      <c r="A139" s="1" t="s">
        <v>333</v>
      </c>
      <c r="B139" s="1">
        <v>33</v>
      </c>
      <c r="C139" s="26" t="s">
        <v>7635</v>
      </c>
      <c r="D139" t="s">
        <v>345</v>
      </c>
      <c r="E139" s="27" t="s">
        <v>7636</v>
      </c>
      <c r="F139" s="28" t="s">
        <v>355</v>
      </c>
      <c r="G139" s="29">
        <v>38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7881</v>
      </c>
    </row>
    <row r="142" ht="118.8">
      <c r="A142" s="1" t="s">
        <v>342</v>
      </c>
      <c r="E142" s="27" t="s">
        <v>7388</v>
      </c>
    </row>
    <row r="143" ht="26.4">
      <c r="A143" s="1" t="s">
        <v>333</v>
      </c>
      <c r="B143" s="1">
        <v>34</v>
      </c>
      <c r="C143" s="26" t="s">
        <v>7637</v>
      </c>
      <c r="D143" t="s">
        <v>345</v>
      </c>
      <c r="E143" s="27" t="s">
        <v>7638</v>
      </c>
      <c r="F143" s="28" t="s">
        <v>355</v>
      </c>
      <c r="G143" s="29">
        <v>11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7630</v>
      </c>
    </row>
    <row r="146" ht="118.8">
      <c r="A146" s="1" t="s">
        <v>342</v>
      </c>
      <c r="E146" s="27" t="s">
        <v>7388</v>
      </c>
    </row>
    <row r="147">
      <c r="A147" s="1" t="s">
        <v>333</v>
      </c>
      <c r="B147" s="1">
        <v>35</v>
      </c>
      <c r="C147" s="26" t="s">
        <v>7395</v>
      </c>
      <c r="D147" t="s">
        <v>345</v>
      </c>
      <c r="E147" s="27" t="s">
        <v>7396</v>
      </c>
      <c r="F147" s="28" t="s">
        <v>355</v>
      </c>
      <c r="G147" s="29">
        <v>24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7882</v>
      </c>
    </row>
    <row r="150" ht="118.8">
      <c r="A150" s="1" t="s">
        <v>342</v>
      </c>
      <c r="E150" s="27" t="s">
        <v>7394</v>
      </c>
    </row>
    <row r="151">
      <c r="A151" s="1" t="s">
        <v>333</v>
      </c>
      <c r="B151" s="1">
        <v>36</v>
      </c>
      <c r="C151" s="26" t="s">
        <v>7640</v>
      </c>
      <c r="D151" t="s">
        <v>345</v>
      </c>
      <c r="E151" s="27" t="s">
        <v>7641</v>
      </c>
      <c r="F151" s="28" t="s">
        <v>355</v>
      </c>
      <c r="G151" s="29">
        <v>40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7763</v>
      </c>
    </row>
    <row r="154" ht="118.8">
      <c r="A154" s="1" t="s">
        <v>342</v>
      </c>
      <c r="E154" s="27" t="s">
        <v>7394</v>
      </c>
    </row>
    <row r="155" ht="26.4">
      <c r="A155" s="1" t="s">
        <v>333</v>
      </c>
      <c r="B155" s="1">
        <v>37</v>
      </c>
      <c r="C155" s="26" t="s">
        <v>7397</v>
      </c>
      <c r="D155" t="s">
        <v>345</v>
      </c>
      <c r="E155" s="27" t="s">
        <v>7398</v>
      </c>
      <c r="F155" s="28" t="s">
        <v>355</v>
      </c>
      <c r="G155" s="29">
        <v>50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7883</v>
      </c>
    </row>
    <row r="158" ht="92.4">
      <c r="A158" s="1" t="s">
        <v>342</v>
      </c>
      <c r="E158" s="27" t="s">
        <v>7399</v>
      </c>
    </row>
    <row r="159">
      <c r="A159" s="1" t="s">
        <v>333</v>
      </c>
      <c r="B159" s="1">
        <v>38</v>
      </c>
      <c r="C159" s="26" t="s">
        <v>7884</v>
      </c>
      <c r="D159" t="s">
        <v>345</v>
      </c>
      <c r="E159" s="27" t="s">
        <v>7885</v>
      </c>
      <c r="F159" s="28" t="s">
        <v>355</v>
      </c>
      <c r="G159" s="29">
        <v>3</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7603</v>
      </c>
    </row>
    <row r="162" ht="92.4">
      <c r="A162" s="1" t="s">
        <v>342</v>
      </c>
      <c r="E162" s="27" t="s">
        <v>7886</v>
      </c>
    </row>
    <row r="163" ht="26.4">
      <c r="A163" s="1" t="s">
        <v>333</v>
      </c>
      <c r="B163" s="1">
        <v>39</v>
      </c>
      <c r="C163" s="26" t="s">
        <v>7406</v>
      </c>
      <c r="D163" t="s">
        <v>345</v>
      </c>
      <c r="E163" s="27" t="s">
        <v>7407</v>
      </c>
      <c r="F163" s="28" t="s">
        <v>431</v>
      </c>
      <c r="G163" s="29">
        <v>462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7887</v>
      </c>
    </row>
    <row r="166" ht="105.6">
      <c r="A166" s="1" t="s">
        <v>342</v>
      </c>
      <c r="E166" s="27" t="s">
        <v>7409</v>
      </c>
    </row>
    <row r="167">
      <c r="A167" s="1" t="s">
        <v>330</v>
      </c>
      <c r="C167" s="22" t="s">
        <v>7273</v>
      </c>
      <c r="E167" s="23" t="s">
        <v>7274</v>
      </c>
      <c r="L167" s="24">
        <f>SUMIFS(L168:L471,A168:A471,"P")</f>
        <v>0</v>
      </c>
      <c r="M167" s="24">
        <f>SUMIFS(M168:M471,A168:A471,"P")</f>
        <v>0</v>
      </c>
      <c r="N167" s="25"/>
    </row>
    <row r="168">
      <c r="A168" s="1" t="s">
        <v>333</v>
      </c>
      <c r="B168" s="1">
        <v>40</v>
      </c>
      <c r="C168" s="26" t="s">
        <v>7644</v>
      </c>
      <c r="D168" t="s">
        <v>345</v>
      </c>
      <c r="E168" s="27" t="s">
        <v>7645</v>
      </c>
      <c r="F168" s="28" t="s">
        <v>355</v>
      </c>
      <c r="G168" s="29">
        <v>127</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7888</v>
      </c>
    </row>
    <row r="171" ht="92.4">
      <c r="A171" s="1" t="s">
        <v>342</v>
      </c>
      <c r="E171" s="27" t="s">
        <v>7413</v>
      </c>
    </row>
    <row r="172">
      <c r="A172" s="1" t="s">
        <v>333</v>
      </c>
      <c r="B172" s="1">
        <v>41</v>
      </c>
      <c r="C172" s="26" t="s">
        <v>7410</v>
      </c>
      <c r="D172" t="s">
        <v>345</v>
      </c>
      <c r="E172" s="27" t="s">
        <v>7411</v>
      </c>
      <c r="F172" s="28" t="s">
        <v>355</v>
      </c>
      <c r="G172" s="29">
        <v>78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7889</v>
      </c>
    </row>
    <row r="175" ht="92.4">
      <c r="A175" s="1" t="s">
        <v>342</v>
      </c>
      <c r="E175" s="27" t="s">
        <v>7413</v>
      </c>
    </row>
    <row r="176">
      <c r="A176" s="1" t="s">
        <v>333</v>
      </c>
      <c r="B176" s="1">
        <v>42</v>
      </c>
      <c r="C176" s="26" t="s">
        <v>7414</v>
      </c>
      <c r="D176" t="s">
        <v>345</v>
      </c>
      <c r="E176" s="27" t="s">
        <v>7415</v>
      </c>
      <c r="F176" s="28" t="s">
        <v>355</v>
      </c>
      <c r="G176" s="29">
        <v>50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7890</v>
      </c>
    </row>
    <row r="179" ht="92.4">
      <c r="A179" s="1" t="s">
        <v>342</v>
      </c>
      <c r="E179" s="27" t="s">
        <v>7417</v>
      </c>
    </row>
    <row r="180">
      <c r="A180" s="1" t="s">
        <v>333</v>
      </c>
      <c r="B180" s="1">
        <v>43</v>
      </c>
      <c r="C180" s="26" t="s">
        <v>7418</v>
      </c>
      <c r="D180" t="s">
        <v>345</v>
      </c>
      <c r="E180" s="27" t="s">
        <v>7419</v>
      </c>
      <c r="F180" s="28" t="s">
        <v>355</v>
      </c>
      <c r="G180" s="29">
        <v>92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7891</v>
      </c>
    </row>
    <row r="183" ht="92.4">
      <c r="A183" s="1" t="s">
        <v>342</v>
      </c>
      <c r="E183" s="27" t="s">
        <v>7420</v>
      </c>
    </row>
    <row r="184">
      <c r="A184" s="1" t="s">
        <v>333</v>
      </c>
      <c r="B184" s="1">
        <v>44</v>
      </c>
      <c r="C184" s="26" t="s">
        <v>7892</v>
      </c>
      <c r="D184" t="s">
        <v>345</v>
      </c>
      <c r="E184" s="27" t="s">
        <v>7893</v>
      </c>
      <c r="F184" s="28" t="s">
        <v>355</v>
      </c>
      <c r="G184" s="29">
        <v>1</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7277</v>
      </c>
    </row>
    <row r="187" ht="105.6">
      <c r="A187" s="1" t="s">
        <v>342</v>
      </c>
      <c r="E187" s="27" t="s">
        <v>7423</v>
      </c>
    </row>
    <row r="188">
      <c r="A188" s="1" t="s">
        <v>333</v>
      </c>
      <c r="B188" s="1">
        <v>45</v>
      </c>
      <c r="C188" s="26" t="s">
        <v>7894</v>
      </c>
      <c r="D188" t="s">
        <v>345</v>
      </c>
      <c r="E188" s="27" t="s">
        <v>7895</v>
      </c>
      <c r="F188" s="28" t="s">
        <v>355</v>
      </c>
      <c r="G188" s="29">
        <v>1</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7277</v>
      </c>
    </row>
    <row r="191" ht="105.6">
      <c r="A191" s="1" t="s">
        <v>342</v>
      </c>
      <c r="E191" s="27" t="s">
        <v>7423</v>
      </c>
    </row>
    <row r="192">
      <c r="A192" s="1" t="s">
        <v>333</v>
      </c>
      <c r="B192" s="1">
        <v>46</v>
      </c>
      <c r="C192" s="26" t="s">
        <v>7896</v>
      </c>
      <c r="D192" t="s">
        <v>345</v>
      </c>
      <c r="E192" s="27" t="s">
        <v>7897</v>
      </c>
      <c r="F192" s="28" t="s">
        <v>355</v>
      </c>
      <c r="G192" s="29">
        <v>23</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7898</v>
      </c>
    </row>
    <row r="195" ht="105.6">
      <c r="A195" s="1" t="s">
        <v>342</v>
      </c>
      <c r="E195" s="27" t="s">
        <v>7423</v>
      </c>
    </row>
    <row r="196">
      <c r="A196" s="1" t="s">
        <v>333</v>
      </c>
      <c r="B196" s="1">
        <v>47</v>
      </c>
      <c r="C196" s="26" t="s">
        <v>7899</v>
      </c>
      <c r="D196" t="s">
        <v>345</v>
      </c>
      <c r="E196" s="27" t="s">
        <v>7900</v>
      </c>
      <c r="F196" s="28" t="s">
        <v>355</v>
      </c>
      <c r="G196" s="29">
        <v>60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7901</v>
      </c>
    </row>
    <row r="199" ht="105.6">
      <c r="A199" s="1" t="s">
        <v>342</v>
      </c>
      <c r="E199" s="27" t="s">
        <v>7423</v>
      </c>
    </row>
    <row r="200">
      <c r="A200" s="1" t="s">
        <v>333</v>
      </c>
      <c r="B200" s="1">
        <v>48</v>
      </c>
      <c r="C200" s="26" t="s">
        <v>7421</v>
      </c>
      <c r="D200" t="s">
        <v>345</v>
      </c>
      <c r="E200" s="27" t="s">
        <v>7422</v>
      </c>
      <c r="F200" s="28" t="s">
        <v>355</v>
      </c>
      <c r="G200" s="29">
        <v>46</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7902</v>
      </c>
    </row>
    <row r="203" ht="105.6">
      <c r="A203" s="1" t="s">
        <v>342</v>
      </c>
      <c r="E203" s="27" t="s">
        <v>7423</v>
      </c>
    </row>
    <row r="204">
      <c r="A204" s="1" t="s">
        <v>333</v>
      </c>
      <c r="B204" s="1">
        <v>49</v>
      </c>
      <c r="C204" s="26" t="s">
        <v>7650</v>
      </c>
      <c r="D204" t="s">
        <v>345</v>
      </c>
      <c r="E204" s="27" t="s">
        <v>7651</v>
      </c>
      <c r="F204" s="28" t="s">
        <v>355</v>
      </c>
      <c r="G204" s="29">
        <v>12</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7495</v>
      </c>
    </row>
    <row r="207" ht="105.6">
      <c r="A207" s="1" t="s">
        <v>342</v>
      </c>
      <c r="E207" s="27" t="s">
        <v>7423</v>
      </c>
    </row>
    <row r="208">
      <c r="A208" s="1" t="s">
        <v>333</v>
      </c>
      <c r="B208" s="1">
        <v>50</v>
      </c>
      <c r="C208" s="26" t="s">
        <v>7652</v>
      </c>
      <c r="D208" t="s">
        <v>345</v>
      </c>
      <c r="E208" s="27" t="s">
        <v>7653</v>
      </c>
      <c r="F208" s="28" t="s">
        <v>355</v>
      </c>
      <c r="G208" s="29">
        <v>27</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7903</v>
      </c>
    </row>
    <row r="211" ht="105.6">
      <c r="A211" s="1" t="s">
        <v>342</v>
      </c>
      <c r="E211" s="27" t="s">
        <v>7423</v>
      </c>
    </row>
    <row r="212">
      <c r="A212" s="1" t="s">
        <v>333</v>
      </c>
      <c r="B212" s="1">
        <v>51</v>
      </c>
      <c r="C212" s="26" t="s">
        <v>7424</v>
      </c>
      <c r="D212" t="s">
        <v>345</v>
      </c>
      <c r="E212" s="27" t="s">
        <v>7425</v>
      </c>
      <c r="F212" s="28" t="s">
        <v>355</v>
      </c>
      <c r="G212" s="29">
        <v>2374</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7904</v>
      </c>
    </row>
    <row r="215" ht="105.6">
      <c r="A215" s="1" t="s">
        <v>342</v>
      </c>
      <c r="E215" s="27" t="s">
        <v>7423</v>
      </c>
    </row>
    <row r="216">
      <c r="A216" s="1" t="s">
        <v>333</v>
      </c>
      <c r="B216" s="1">
        <v>52</v>
      </c>
      <c r="C216" s="26" t="s">
        <v>7427</v>
      </c>
      <c r="D216" t="s">
        <v>345</v>
      </c>
      <c r="E216" s="27" t="s">
        <v>7428</v>
      </c>
      <c r="F216" s="28" t="s">
        <v>355</v>
      </c>
      <c r="G216" s="29">
        <v>1</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7277</v>
      </c>
    </row>
    <row r="219" ht="105.6">
      <c r="A219" s="1" t="s">
        <v>342</v>
      </c>
      <c r="E219" s="27" t="s">
        <v>7423</v>
      </c>
    </row>
    <row r="220">
      <c r="A220" s="1" t="s">
        <v>333</v>
      </c>
      <c r="B220" s="1">
        <v>53</v>
      </c>
      <c r="C220" s="26" t="s">
        <v>7430</v>
      </c>
      <c r="D220" t="s">
        <v>345</v>
      </c>
      <c r="E220" s="27" t="s">
        <v>7431</v>
      </c>
      <c r="F220" s="28" t="s">
        <v>355</v>
      </c>
      <c r="G220" s="29">
        <v>70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7905</v>
      </c>
    </row>
    <row r="223" ht="105.6">
      <c r="A223" s="1" t="s">
        <v>342</v>
      </c>
      <c r="E223" s="27" t="s">
        <v>7423</v>
      </c>
    </row>
    <row r="224">
      <c r="A224" s="1" t="s">
        <v>333</v>
      </c>
      <c r="B224" s="1">
        <v>54</v>
      </c>
      <c r="C224" s="26" t="s">
        <v>7906</v>
      </c>
      <c r="D224" t="s">
        <v>345</v>
      </c>
      <c r="E224" s="27" t="s">
        <v>7907</v>
      </c>
      <c r="F224" s="28" t="s">
        <v>355</v>
      </c>
      <c r="G224" s="29">
        <v>296</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7770</v>
      </c>
    </row>
    <row r="227" ht="105.6">
      <c r="A227" s="1" t="s">
        <v>342</v>
      </c>
      <c r="E227" s="27" t="s">
        <v>7908</v>
      </c>
    </row>
    <row r="228">
      <c r="A228" s="1" t="s">
        <v>333</v>
      </c>
      <c r="B228" s="1">
        <v>55</v>
      </c>
      <c r="C228" s="26" t="s">
        <v>7433</v>
      </c>
      <c r="D228" t="s">
        <v>345</v>
      </c>
      <c r="E228" s="27" t="s">
        <v>7434</v>
      </c>
      <c r="F228" s="28" t="s">
        <v>355</v>
      </c>
      <c r="G228" s="29">
        <v>32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7798</v>
      </c>
    </row>
    <row r="231" ht="105.6">
      <c r="A231" s="1" t="s">
        <v>342</v>
      </c>
      <c r="E231" s="27" t="s">
        <v>7423</v>
      </c>
    </row>
    <row r="232">
      <c r="A232" s="1" t="s">
        <v>333</v>
      </c>
      <c r="B232" s="1">
        <v>56</v>
      </c>
      <c r="C232" s="26" t="s">
        <v>7436</v>
      </c>
      <c r="D232" t="s">
        <v>345</v>
      </c>
      <c r="E232" s="27" t="s">
        <v>7437</v>
      </c>
      <c r="F232" s="28" t="s">
        <v>355</v>
      </c>
      <c r="G232" s="29">
        <v>202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7909</v>
      </c>
    </row>
    <row r="235" ht="105.6">
      <c r="A235" s="1" t="s">
        <v>342</v>
      </c>
      <c r="E235" s="27" t="s">
        <v>7423</v>
      </c>
    </row>
    <row r="236">
      <c r="A236" s="1" t="s">
        <v>333</v>
      </c>
      <c r="B236" s="1">
        <v>57</v>
      </c>
      <c r="C236" s="26" t="s">
        <v>7657</v>
      </c>
      <c r="D236" t="s">
        <v>345</v>
      </c>
      <c r="E236" s="27" t="s">
        <v>7658</v>
      </c>
      <c r="F236" s="28" t="s">
        <v>355</v>
      </c>
      <c r="G236" s="29">
        <v>14</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7774</v>
      </c>
    </row>
    <row r="239" ht="105.6">
      <c r="A239" s="1" t="s">
        <v>342</v>
      </c>
      <c r="E239" s="27" t="s">
        <v>7423</v>
      </c>
    </row>
    <row r="240">
      <c r="A240" s="1" t="s">
        <v>333</v>
      </c>
      <c r="B240" s="1">
        <v>58</v>
      </c>
      <c r="C240" s="26" t="s">
        <v>7439</v>
      </c>
      <c r="D240" t="s">
        <v>345</v>
      </c>
      <c r="E240" s="27" t="s">
        <v>7440</v>
      </c>
      <c r="F240" s="28" t="s">
        <v>355</v>
      </c>
      <c r="G240" s="29">
        <v>14</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7774</v>
      </c>
    </row>
    <row r="243" ht="105.6">
      <c r="A243" s="1" t="s">
        <v>342</v>
      </c>
      <c r="E243" s="27" t="s">
        <v>7423</v>
      </c>
    </row>
    <row r="244">
      <c r="A244" s="1" t="s">
        <v>333</v>
      </c>
      <c r="B244" s="1">
        <v>59</v>
      </c>
      <c r="C244" s="26" t="s">
        <v>7775</v>
      </c>
      <c r="D244" t="s">
        <v>345</v>
      </c>
      <c r="E244" s="27" t="s">
        <v>7776</v>
      </c>
      <c r="F244" s="28" t="s">
        <v>355</v>
      </c>
      <c r="G244" s="29">
        <v>20</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7648</v>
      </c>
    </row>
    <row r="247" ht="105.6">
      <c r="A247" s="1" t="s">
        <v>342</v>
      </c>
      <c r="E247" s="27" t="s">
        <v>7423</v>
      </c>
    </row>
    <row r="248">
      <c r="A248" s="1" t="s">
        <v>333</v>
      </c>
      <c r="B248" s="1">
        <v>60</v>
      </c>
      <c r="C248" s="26" t="s">
        <v>7910</v>
      </c>
      <c r="D248" t="s">
        <v>345</v>
      </c>
      <c r="E248" s="27" t="s">
        <v>7911</v>
      </c>
      <c r="F248" s="28" t="s">
        <v>355</v>
      </c>
      <c r="G248" s="29">
        <v>3</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7912</v>
      </c>
    </row>
    <row r="251" ht="105.6">
      <c r="A251" s="1" t="s">
        <v>342</v>
      </c>
      <c r="E251" s="27" t="s">
        <v>7423</v>
      </c>
    </row>
    <row r="252">
      <c r="A252" s="1" t="s">
        <v>333</v>
      </c>
      <c r="B252" s="1">
        <v>61</v>
      </c>
      <c r="C252" s="26" t="s">
        <v>7913</v>
      </c>
      <c r="D252" t="s">
        <v>345</v>
      </c>
      <c r="E252" s="27" t="s">
        <v>7914</v>
      </c>
      <c r="F252" s="28" t="s">
        <v>355</v>
      </c>
      <c r="G252" s="29">
        <v>2</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7468</v>
      </c>
    </row>
    <row r="255" ht="105.6">
      <c r="A255" s="1" t="s">
        <v>342</v>
      </c>
      <c r="E255" s="27" t="s">
        <v>7423</v>
      </c>
    </row>
    <row r="256">
      <c r="A256" s="1" t="s">
        <v>333</v>
      </c>
      <c r="B256" s="1">
        <v>62</v>
      </c>
      <c r="C256" s="26" t="s">
        <v>7777</v>
      </c>
      <c r="D256" t="s">
        <v>345</v>
      </c>
      <c r="E256" s="27" t="s">
        <v>7778</v>
      </c>
      <c r="F256" s="28" t="s">
        <v>361</v>
      </c>
      <c r="G256" s="29">
        <v>1320</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7915</v>
      </c>
    </row>
    <row r="259" ht="92.4">
      <c r="A259" s="1" t="s">
        <v>342</v>
      </c>
      <c r="E259" s="27" t="s">
        <v>7780</v>
      </c>
    </row>
    <row r="260">
      <c r="A260" s="1" t="s">
        <v>333</v>
      </c>
      <c r="B260" s="1">
        <v>63</v>
      </c>
      <c r="C260" s="26" t="s">
        <v>7916</v>
      </c>
      <c r="D260" t="s">
        <v>345</v>
      </c>
      <c r="E260" s="27" t="s">
        <v>7917</v>
      </c>
      <c r="F260" s="28" t="s">
        <v>355</v>
      </c>
      <c r="G260" s="29">
        <v>5</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7416</v>
      </c>
    </row>
    <row r="263" ht="118.8">
      <c r="A263" s="1" t="s">
        <v>342</v>
      </c>
      <c r="E263" s="27" t="s">
        <v>7278</v>
      </c>
    </row>
    <row r="264">
      <c r="A264" s="1" t="s">
        <v>333</v>
      </c>
      <c r="B264" s="1">
        <v>64</v>
      </c>
      <c r="C264" s="26" t="s">
        <v>7918</v>
      </c>
      <c r="D264" t="s">
        <v>345</v>
      </c>
      <c r="E264" s="27" t="s">
        <v>7919</v>
      </c>
      <c r="F264" s="28" t="s">
        <v>355</v>
      </c>
      <c r="G264" s="29">
        <v>20</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7920</v>
      </c>
    </row>
    <row r="267" ht="118.8">
      <c r="A267" s="1" t="s">
        <v>342</v>
      </c>
      <c r="E267" s="27" t="s">
        <v>7278</v>
      </c>
    </row>
    <row r="268">
      <c r="A268" s="1" t="s">
        <v>333</v>
      </c>
      <c r="B268" s="1">
        <v>65</v>
      </c>
      <c r="C268" s="26" t="s">
        <v>7659</v>
      </c>
      <c r="D268" t="s">
        <v>345</v>
      </c>
      <c r="E268" s="27" t="s">
        <v>7660</v>
      </c>
      <c r="F268" s="28" t="s">
        <v>355</v>
      </c>
      <c r="G268" s="29">
        <v>17</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7921</v>
      </c>
    </row>
    <row r="271" ht="118.8">
      <c r="A271" s="1" t="s">
        <v>342</v>
      </c>
      <c r="E271" s="27" t="s">
        <v>7278</v>
      </c>
    </row>
    <row r="272">
      <c r="A272" s="1" t="s">
        <v>333</v>
      </c>
      <c r="B272" s="1">
        <v>66</v>
      </c>
      <c r="C272" s="26" t="s">
        <v>7443</v>
      </c>
      <c r="D272" t="s">
        <v>345</v>
      </c>
      <c r="E272" s="27" t="s">
        <v>7444</v>
      </c>
      <c r="F272" s="28" t="s">
        <v>355</v>
      </c>
      <c r="G272" s="29">
        <v>5</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7677</v>
      </c>
    </row>
    <row r="275" ht="118.8">
      <c r="A275" s="1" t="s">
        <v>342</v>
      </c>
      <c r="E275" s="27" t="s">
        <v>7278</v>
      </c>
    </row>
    <row r="276">
      <c r="A276" s="1" t="s">
        <v>333</v>
      </c>
      <c r="B276" s="1">
        <v>67</v>
      </c>
      <c r="C276" s="26" t="s">
        <v>7922</v>
      </c>
      <c r="D276" t="s">
        <v>345</v>
      </c>
      <c r="E276" s="27" t="s">
        <v>7923</v>
      </c>
      <c r="F276" s="28" t="s">
        <v>355</v>
      </c>
      <c r="G276" s="29">
        <v>1</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7661</v>
      </c>
    </row>
    <row r="279" ht="118.8">
      <c r="A279" s="1" t="s">
        <v>342</v>
      </c>
      <c r="E279" s="27" t="s">
        <v>7278</v>
      </c>
    </row>
    <row r="280">
      <c r="A280" s="1" t="s">
        <v>333</v>
      </c>
      <c r="B280" s="1">
        <v>68</v>
      </c>
      <c r="C280" s="26" t="s">
        <v>7663</v>
      </c>
      <c r="D280" t="s">
        <v>345</v>
      </c>
      <c r="E280" s="27" t="s">
        <v>7664</v>
      </c>
      <c r="F280" s="28" t="s">
        <v>355</v>
      </c>
      <c r="G280" s="29">
        <v>14</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7462</v>
      </c>
    </row>
    <row r="283" ht="118.8">
      <c r="A283" s="1" t="s">
        <v>342</v>
      </c>
      <c r="E283" s="27" t="s">
        <v>7278</v>
      </c>
    </row>
    <row r="284">
      <c r="A284" s="1" t="s">
        <v>333</v>
      </c>
      <c r="B284" s="1">
        <v>69</v>
      </c>
      <c r="C284" s="26" t="s">
        <v>7446</v>
      </c>
      <c r="D284" t="s">
        <v>345</v>
      </c>
      <c r="E284" s="27" t="s">
        <v>7447</v>
      </c>
      <c r="F284" s="28" t="s">
        <v>361</v>
      </c>
      <c r="G284" s="29">
        <v>3600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7924</v>
      </c>
    </row>
    <row r="287" ht="105.6">
      <c r="A287" s="1" t="s">
        <v>342</v>
      </c>
      <c r="E287" s="27" t="s">
        <v>7449</v>
      </c>
    </row>
    <row r="288">
      <c r="A288" s="1" t="s">
        <v>333</v>
      </c>
      <c r="B288" s="1">
        <v>70</v>
      </c>
      <c r="C288" s="26" t="s">
        <v>7666</v>
      </c>
      <c r="D288" t="s">
        <v>345</v>
      </c>
      <c r="E288" s="27" t="s">
        <v>7667</v>
      </c>
      <c r="F288" s="28" t="s">
        <v>361</v>
      </c>
      <c r="G288" s="29">
        <v>17880</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7925</v>
      </c>
    </row>
    <row r="291" ht="105.6">
      <c r="A291" s="1" t="s">
        <v>342</v>
      </c>
      <c r="E291" s="27" t="s">
        <v>7453</v>
      </c>
    </row>
    <row r="292">
      <c r="A292" s="1" t="s">
        <v>333</v>
      </c>
      <c r="B292" s="1">
        <v>71</v>
      </c>
      <c r="C292" s="26" t="s">
        <v>7450</v>
      </c>
      <c r="D292" t="s">
        <v>345</v>
      </c>
      <c r="E292" s="27" t="s">
        <v>7451</v>
      </c>
      <c r="F292" s="28" t="s">
        <v>361</v>
      </c>
      <c r="G292" s="29">
        <v>820</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7926</v>
      </c>
    </row>
    <row r="295" ht="105.6">
      <c r="A295" s="1" t="s">
        <v>342</v>
      </c>
      <c r="E295" s="27" t="s">
        <v>7453</v>
      </c>
    </row>
    <row r="296">
      <c r="A296" s="1" t="s">
        <v>333</v>
      </c>
      <c r="B296" s="1">
        <v>72</v>
      </c>
      <c r="C296" s="26" t="s">
        <v>7454</v>
      </c>
      <c r="D296" t="s">
        <v>345</v>
      </c>
      <c r="E296" s="27" t="s">
        <v>7455</v>
      </c>
      <c r="F296" s="28" t="s">
        <v>361</v>
      </c>
      <c r="G296" s="29">
        <v>345</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7927</v>
      </c>
    </row>
    <row r="299" ht="105.6">
      <c r="A299" s="1" t="s">
        <v>342</v>
      </c>
      <c r="E299" s="27" t="s">
        <v>7453</v>
      </c>
    </row>
    <row r="300">
      <c r="A300" s="1" t="s">
        <v>333</v>
      </c>
      <c r="B300" s="1">
        <v>73</v>
      </c>
      <c r="C300" s="26" t="s">
        <v>7928</v>
      </c>
      <c r="D300" t="s">
        <v>345</v>
      </c>
      <c r="E300" s="27" t="s">
        <v>7929</v>
      </c>
      <c r="F300" s="28" t="s">
        <v>361</v>
      </c>
      <c r="G300" s="29">
        <v>7110</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7930</v>
      </c>
    </row>
    <row r="303" ht="105.6">
      <c r="A303" s="1" t="s">
        <v>342</v>
      </c>
      <c r="E303" s="27" t="s">
        <v>7453</v>
      </c>
    </row>
    <row r="304">
      <c r="A304" s="1" t="s">
        <v>333</v>
      </c>
      <c r="B304" s="1">
        <v>74</v>
      </c>
      <c r="C304" s="26" t="s">
        <v>7671</v>
      </c>
      <c r="D304" t="s">
        <v>345</v>
      </c>
      <c r="E304" s="27" t="s">
        <v>7672</v>
      </c>
      <c r="F304" s="28" t="s">
        <v>361</v>
      </c>
      <c r="G304" s="29">
        <v>5750</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7931</v>
      </c>
    </row>
    <row r="307" ht="105.6">
      <c r="A307" s="1" t="s">
        <v>342</v>
      </c>
      <c r="E307" s="27" t="s">
        <v>7453</v>
      </c>
    </row>
    <row r="308">
      <c r="A308" s="1" t="s">
        <v>333</v>
      </c>
      <c r="B308" s="1">
        <v>75</v>
      </c>
      <c r="C308" s="26" t="s">
        <v>7457</v>
      </c>
      <c r="D308" t="s">
        <v>345</v>
      </c>
      <c r="E308" s="27" t="s">
        <v>7458</v>
      </c>
      <c r="F308" s="28" t="s">
        <v>361</v>
      </c>
      <c r="G308" s="29">
        <v>345</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7927</v>
      </c>
    </row>
    <row r="311" ht="105.6">
      <c r="A311" s="1" t="s">
        <v>342</v>
      </c>
      <c r="E311" s="27" t="s">
        <v>7453</v>
      </c>
    </row>
    <row r="312">
      <c r="A312" s="1" t="s">
        <v>333</v>
      </c>
      <c r="B312" s="1">
        <v>76</v>
      </c>
      <c r="C312" s="26" t="s">
        <v>3960</v>
      </c>
      <c r="D312" t="s">
        <v>345</v>
      </c>
      <c r="E312" s="27" t="s">
        <v>3961</v>
      </c>
      <c r="F312" s="28" t="s">
        <v>361</v>
      </c>
      <c r="G312" s="29">
        <v>13205</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7932</v>
      </c>
    </row>
    <row r="315" ht="92.4">
      <c r="A315" s="1" t="s">
        <v>342</v>
      </c>
      <c r="E315" s="27" t="s">
        <v>3963</v>
      </c>
    </row>
    <row r="316">
      <c r="A316" s="1" t="s">
        <v>333</v>
      </c>
      <c r="B316" s="1">
        <v>77</v>
      </c>
      <c r="C316" s="26" t="s">
        <v>7790</v>
      </c>
      <c r="D316" t="s">
        <v>345</v>
      </c>
      <c r="E316" s="27" t="s">
        <v>7791</v>
      </c>
      <c r="F316" s="28" t="s">
        <v>355</v>
      </c>
      <c r="G316" s="29">
        <v>1</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7277</v>
      </c>
    </row>
    <row r="319" ht="118.8">
      <c r="A319" s="1" t="s">
        <v>342</v>
      </c>
      <c r="E319" s="27" t="s">
        <v>7278</v>
      </c>
    </row>
    <row r="320">
      <c r="A320" s="1" t="s">
        <v>333</v>
      </c>
      <c r="B320" s="1">
        <v>78</v>
      </c>
      <c r="C320" s="26" t="s">
        <v>7460</v>
      </c>
      <c r="D320" t="s">
        <v>345</v>
      </c>
      <c r="E320" s="27" t="s">
        <v>7461</v>
      </c>
      <c r="F320" s="28" t="s">
        <v>355</v>
      </c>
      <c r="G320" s="29">
        <v>10</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7782</v>
      </c>
    </row>
    <row r="323" ht="92.4">
      <c r="A323" s="1" t="s">
        <v>342</v>
      </c>
      <c r="E323" s="27" t="s">
        <v>7463</v>
      </c>
    </row>
    <row r="324">
      <c r="A324" s="1" t="s">
        <v>333</v>
      </c>
      <c r="B324" s="1">
        <v>79</v>
      </c>
      <c r="C324" s="26" t="s">
        <v>7933</v>
      </c>
      <c r="D324" t="s">
        <v>345</v>
      </c>
      <c r="E324" s="27" t="s">
        <v>7934</v>
      </c>
      <c r="F324" s="28" t="s">
        <v>355</v>
      </c>
      <c r="G324" s="29">
        <v>1</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7277</v>
      </c>
    </row>
    <row r="327" ht="92.4">
      <c r="A327" s="1" t="s">
        <v>342</v>
      </c>
      <c r="E327" s="27" t="s">
        <v>7463</v>
      </c>
    </row>
    <row r="328">
      <c r="A328" s="1" t="s">
        <v>333</v>
      </c>
      <c r="B328" s="1">
        <v>80</v>
      </c>
      <c r="C328" s="26" t="s">
        <v>7464</v>
      </c>
      <c r="D328" t="s">
        <v>345</v>
      </c>
      <c r="E328" s="27" t="s">
        <v>7465</v>
      </c>
      <c r="F328" s="28" t="s">
        <v>355</v>
      </c>
      <c r="G328" s="29">
        <v>32</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7935</v>
      </c>
    </row>
    <row r="331" ht="92.4">
      <c r="A331" s="1" t="s">
        <v>342</v>
      </c>
      <c r="E331" s="27" t="s">
        <v>7463</v>
      </c>
    </row>
    <row r="332">
      <c r="A332" s="1" t="s">
        <v>333</v>
      </c>
      <c r="B332" s="1">
        <v>81</v>
      </c>
      <c r="C332" s="26" t="s">
        <v>7686</v>
      </c>
      <c r="D332" t="s">
        <v>345</v>
      </c>
      <c r="E332" s="27" t="s">
        <v>7687</v>
      </c>
      <c r="F332" s="28" t="s">
        <v>355</v>
      </c>
      <c r="G332" s="29">
        <v>19</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7936</v>
      </c>
    </row>
    <row r="335" ht="118.8">
      <c r="A335" s="1" t="s">
        <v>342</v>
      </c>
      <c r="E335" s="27" t="s">
        <v>7278</v>
      </c>
    </row>
    <row r="336">
      <c r="A336" s="1" t="s">
        <v>333</v>
      </c>
      <c r="B336" s="1">
        <v>82</v>
      </c>
      <c r="C336" s="26" t="s">
        <v>7688</v>
      </c>
      <c r="D336" t="s">
        <v>345</v>
      </c>
      <c r="E336" s="27" t="s">
        <v>7689</v>
      </c>
      <c r="F336" s="28" t="s">
        <v>355</v>
      </c>
      <c r="G336" s="29">
        <v>4</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7429</v>
      </c>
    </row>
    <row r="339" ht="118.8">
      <c r="A339" s="1" t="s">
        <v>342</v>
      </c>
      <c r="E339" s="27" t="s">
        <v>7278</v>
      </c>
    </row>
    <row r="340">
      <c r="A340" s="1" t="s">
        <v>333</v>
      </c>
      <c r="B340" s="1">
        <v>83</v>
      </c>
      <c r="C340" s="26" t="s">
        <v>7690</v>
      </c>
      <c r="D340" t="s">
        <v>345</v>
      </c>
      <c r="E340" s="27" t="s">
        <v>7691</v>
      </c>
      <c r="F340" s="28" t="s">
        <v>355</v>
      </c>
      <c r="G340" s="29">
        <v>21</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c r="E342" s="32" t="s">
        <v>7937</v>
      </c>
    </row>
    <row r="343" ht="118.8">
      <c r="A343" s="1" t="s">
        <v>342</v>
      </c>
      <c r="E343" s="27" t="s">
        <v>7278</v>
      </c>
    </row>
    <row r="344">
      <c r="A344" s="1" t="s">
        <v>333</v>
      </c>
      <c r="B344" s="1">
        <v>84</v>
      </c>
      <c r="C344" s="26" t="s">
        <v>7938</v>
      </c>
      <c r="D344" t="s">
        <v>345</v>
      </c>
      <c r="E344" s="27" t="s">
        <v>7939</v>
      </c>
      <c r="F344" s="28" t="s">
        <v>355</v>
      </c>
      <c r="G344" s="29">
        <v>2</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c r="A346" s="1" t="s">
        <v>341</v>
      </c>
      <c r="E346" s="32" t="s">
        <v>7468</v>
      </c>
    </row>
    <row r="347" ht="118.8">
      <c r="A347" s="1" t="s">
        <v>342</v>
      </c>
      <c r="E347" s="27" t="s">
        <v>7278</v>
      </c>
    </row>
    <row r="348">
      <c r="A348" s="1" t="s">
        <v>333</v>
      </c>
      <c r="B348" s="1">
        <v>85</v>
      </c>
      <c r="C348" s="26" t="s">
        <v>7692</v>
      </c>
      <c r="D348" t="s">
        <v>345</v>
      </c>
      <c r="E348" s="27" t="s">
        <v>7693</v>
      </c>
      <c r="F348" s="28" t="s">
        <v>355</v>
      </c>
      <c r="G348" s="29">
        <v>4</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c r="A350" s="1" t="s">
        <v>341</v>
      </c>
      <c r="E350" s="32" t="s">
        <v>7429</v>
      </c>
    </row>
    <row r="351" ht="118.8">
      <c r="A351" s="1" t="s">
        <v>342</v>
      </c>
      <c r="E351" s="27" t="s">
        <v>7278</v>
      </c>
    </row>
    <row r="352">
      <c r="A352" s="1" t="s">
        <v>333</v>
      </c>
      <c r="B352" s="1">
        <v>86</v>
      </c>
      <c r="C352" s="26" t="s">
        <v>7800</v>
      </c>
      <c r="D352" t="s">
        <v>345</v>
      </c>
      <c r="E352" s="27" t="s">
        <v>7801</v>
      </c>
      <c r="F352" s="28" t="s">
        <v>355</v>
      </c>
      <c r="G352" s="29">
        <v>3</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c r="A354" s="1" t="s">
        <v>341</v>
      </c>
      <c r="E354" s="32" t="s">
        <v>7912</v>
      </c>
    </row>
    <row r="355" ht="118.8">
      <c r="A355" s="1" t="s">
        <v>342</v>
      </c>
      <c r="E355" s="27" t="s">
        <v>7278</v>
      </c>
    </row>
    <row r="356">
      <c r="A356" s="1" t="s">
        <v>333</v>
      </c>
      <c r="B356" s="1">
        <v>87</v>
      </c>
      <c r="C356" s="26" t="s">
        <v>7694</v>
      </c>
      <c r="D356" t="s">
        <v>345</v>
      </c>
      <c r="E356" s="27" t="s">
        <v>7695</v>
      </c>
      <c r="F356" s="28" t="s">
        <v>355</v>
      </c>
      <c r="G356" s="29">
        <v>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c r="A358" s="1" t="s">
        <v>341</v>
      </c>
      <c r="E358" s="32" t="s">
        <v>7277</v>
      </c>
    </row>
    <row r="359" ht="118.8">
      <c r="A359" s="1" t="s">
        <v>342</v>
      </c>
      <c r="E359" s="27" t="s">
        <v>7278</v>
      </c>
    </row>
    <row r="360">
      <c r="A360" s="1" t="s">
        <v>333</v>
      </c>
      <c r="B360" s="1">
        <v>88</v>
      </c>
      <c r="C360" s="26" t="s">
        <v>7802</v>
      </c>
      <c r="D360" t="s">
        <v>345</v>
      </c>
      <c r="E360" s="27" t="s">
        <v>7803</v>
      </c>
      <c r="F360" s="28" t="s">
        <v>355</v>
      </c>
      <c r="G360" s="29">
        <v>6</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c r="A362" s="1" t="s">
        <v>341</v>
      </c>
      <c r="E362" s="32" t="s">
        <v>7647</v>
      </c>
    </row>
    <row r="363" ht="118.8">
      <c r="A363" s="1" t="s">
        <v>342</v>
      </c>
      <c r="E363" s="27" t="s">
        <v>7278</v>
      </c>
    </row>
    <row r="364">
      <c r="A364" s="1" t="s">
        <v>333</v>
      </c>
      <c r="B364" s="1">
        <v>89</v>
      </c>
      <c r="C364" s="26" t="s">
        <v>7940</v>
      </c>
      <c r="D364" t="s">
        <v>345</v>
      </c>
      <c r="E364" s="27" t="s">
        <v>7941</v>
      </c>
      <c r="F364" s="28" t="s">
        <v>355</v>
      </c>
      <c r="G364" s="29">
        <v>2</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c r="A366" s="1" t="s">
        <v>341</v>
      </c>
      <c r="E366" s="32" t="s">
        <v>7468</v>
      </c>
    </row>
    <row r="367" ht="118.8">
      <c r="A367" s="1" t="s">
        <v>342</v>
      </c>
      <c r="E367" s="27" t="s">
        <v>7278</v>
      </c>
    </row>
    <row r="368">
      <c r="A368" s="1" t="s">
        <v>333</v>
      </c>
      <c r="B368" s="1">
        <v>90</v>
      </c>
      <c r="C368" s="26" t="s">
        <v>7942</v>
      </c>
      <c r="D368" t="s">
        <v>345</v>
      </c>
      <c r="E368" s="27" t="s">
        <v>7943</v>
      </c>
      <c r="F368" s="28" t="s">
        <v>355</v>
      </c>
      <c r="G368" s="29">
        <v>2</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c r="A370" s="1" t="s">
        <v>341</v>
      </c>
      <c r="E370" s="32" t="s">
        <v>7468</v>
      </c>
    </row>
    <row r="371" ht="118.8">
      <c r="A371" s="1" t="s">
        <v>342</v>
      </c>
      <c r="E371" s="27" t="s">
        <v>7278</v>
      </c>
    </row>
    <row r="372" ht="26.4">
      <c r="A372" s="1" t="s">
        <v>333</v>
      </c>
      <c r="B372" s="1">
        <v>91</v>
      </c>
      <c r="C372" s="26" t="s">
        <v>7944</v>
      </c>
      <c r="D372" t="s">
        <v>345</v>
      </c>
      <c r="E372" s="27" t="s">
        <v>7945</v>
      </c>
      <c r="F372" s="28" t="s">
        <v>355</v>
      </c>
      <c r="G372" s="29">
        <v>10</v>
      </c>
      <c r="H372" s="28">
        <v>0</v>
      </c>
      <c r="I372" s="30">
        <f>ROUND(G372*H372,P4)</f>
        <v>0</v>
      </c>
      <c r="L372" s="30">
        <v>0</v>
      </c>
      <c r="M372" s="24">
        <f>ROUND(G372*L372,P4)</f>
        <v>0</v>
      </c>
      <c r="N372" s="25" t="s">
        <v>348</v>
      </c>
      <c r="O372" s="31">
        <f>M372*AA372</f>
        <v>0</v>
      </c>
      <c r="P372" s="1">
        <v>3</v>
      </c>
      <c r="AA372" s="1">
        <f>IF(P372=1,$O$3,IF(P372=2,$O$4,$O$5))</f>
        <v>0</v>
      </c>
    </row>
    <row r="373">
      <c r="A373" s="1" t="s">
        <v>339</v>
      </c>
      <c r="E373" s="27" t="s">
        <v>349</v>
      </c>
    </row>
    <row r="374">
      <c r="A374" s="1" t="s">
        <v>341</v>
      </c>
      <c r="E374" s="32" t="s">
        <v>7432</v>
      </c>
    </row>
    <row r="375" ht="118.8">
      <c r="A375" s="1" t="s">
        <v>342</v>
      </c>
      <c r="E375" s="27" t="s">
        <v>7278</v>
      </c>
    </row>
    <row r="376" ht="26.4">
      <c r="A376" s="1" t="s">
        <v>333</v>
      </c>
      <c r="B376" s="1">
        <v>92</v>
      </c>
      <c r="C376" s="26" t="s">
        <v>7700</v>
      </c>
      <c r="D376" t="s">
        <v>345</v>
      </c>
      <c r="E376" s="27" t="s">
        <v>7701</v>
      </c>
      <c r="F376" s="28" t="s">
        <v>355</v>
      </c>
      <c r="G376" s="29">
        <v>10</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c r="A378" s="1" t="s">
        <v>341</v>
      </c>
      <c r="E378" s="32" t="s">
        <v>7432</v>
      </c>
    </row>
    <row r="379" ht="118.8">
      <c r="A379" s="1" t="s">
        <v>342</v>
      </c>
      <c r="E379" s="27" t="s">
        <v>7278</v>
      </c>
    </row>
    <row r="380">
      <c r="A380" s="1" t="s">
        <v>333</v>
      </c>
      <c r="B380" s="1">
        <v>93</v>
      </c>
      <c r="C380" s="26" t="s">
        <v>7946</v>
      </c>
      <c r="D380" t="s">
        <v>345</v>
      </c>
      <c r="E380" s="27" t="s">
        <v>7947</v>
      </c>
      <c r="F380" s="28" t="s">
        <v>355</v>
      </c>
      <c r="G380" s="29">
        <v>1</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c r="A382" s="1" t="s">
        <v>341</v>
      </c>
      <c r="E382" s="32" t="s">
        <v>7277</v>
      </c>
    </row>
    <row r="383" ht="118.8">
      <c r="A383" s="1" t="s">
        <v>342</v>
      </c>
      <c r="E383" s="27" t="s">
        <v>7278</v>
      </c>
    </row>
    <row r="384">
      <c r="A384" s="1" t="s">
        <v>333</v>
      </c>
      <c r="B384" s="1">
        <v>94</v>
      </c>
      <c r="C384" s="26" t="s">
        <v>7804</v>
      </c>
      <c r="D384" t="s">
        <v>345</v>
      </c>
      <c r="E384" s="27" t="s">
        <v>7805</v>
      </c>
      <c r="F384" s="28" t="s">
        <v>355</v>
      </c>
      <c r="G384" s="29">
        <v>29</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c r="A386" s="1" t="s">
        <v>341</v>
      </c>
      <c r="E386" s="32" t="s">
        <v>7481</v>
      </c>
    </row>
    <row r="387" ht="118.8">
      <c r="A387" s="1" t="s">
        <v>342</v>
      </c>
      <c r="E387" s="27" t="s">
        <v>7278</v>
      </c>
    </row>
    <row r="388">
      <c r="A388" s="1" t="s">
        <v>333</v>
      </c>
      <c r="B388" s="1">
        <v>95</v>
      </c>
      <c r="C388" s="26" t="s">
        <v>7488</v>
      </c>
      <c r="D388" t="s">
        <v>345</v>
      </c>
      <c r="E388" s="27" t="s">
        <v>7489</v>
      </c>
      <c r="F388" s="28" t="s">
        <v>355</v>
      </c>
      <c r="G388" s="29">
        <v>6</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c r="A390" s="1" t="s">
        <v>341</v>
      </c>
      <c r="E390" s="32" t="s">
        <v>7647</v>
      </c>
    </row>
    <row r="391" ht="118.8">
      <c r="A391" s="1" t="s">
        <v>342</v>
      </c>
      <c r="E391" s="27" t="s">
        <v>7278</v>
      </c>
    </row>
    <row r="392" ht="26.4">
      <c r="A392" s="1" t="s">
        <v>333</v>
      </c>
      <c r="B392" s="1">
        <v>96</v>
      </c>
      <c r="C392" s="26" t="s">
        <v>7948</v>
      </c>
      <c r="D392" t="s">
        <v>345</v>
      </c>
      <c r="E392" s="27" t="s">
        <v>7949</v>
      </c>
      <c r="F392" s="28" t="s">
        <v>355</v>
      </c>
      <c r="G392" s="29">
        <v>2</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c r="A394" s="1" t="s">
        <v>341</v>
      </c>
      <c r="E394" s="32" t="s">
        <v>7468</v>
      </c>
    </row>
    <row r="395" ht="118.8">
      <c r="A395" s="1" t="s">
        <v>342</v>
      </c>
      <c r="E395" s="27" t="s">
        <v>7278</v>
      </c>
    </row>
    <row r="396">
      <c r="A396" s="1" t="s">
        <v>333</v>
      </c>
      <c r="B396" s="1">
        <v>97</v>
      </c>
      <c r="C396" s="26" t="s">
        <v>7950</v>
      </c>
      <c r="D396" t="s">
        <v>345</v>
      </c>
      <c r="E396" s="27" t="s">
        <v>7951</v>
      </c>
      <c r="F396" s="28" t="s">
        <v>355</v>
      </c>
      <c r="G396" s="29">
        <v>8</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c r="A398" s="1" t="s">
        <v>341</v>
      </c>
      <c r="E398" s="32" t="s">
        <v>7435</v>
      </c>
    </row>
    <row r="399" ht="118.8">
      <c r="A399" s="1" t="s">
        <v>342</v>
      </c>
      <c r="E399" s="27" t="s">
        <v>7278</v>
      </c>
    </row>
    <row r="400">
      <c r="A400" s="1" t="s">
        <v>333</v>
      </c>
      <c r="B400" s="1">
        <v>98</v>
      </c>
      <c r="C400" s="26" t="s">
        <v>7952</v>
      </c>
      <c r="D400" t="s">
        <v>345</v>
      </c>
      <c r="E400" s="27" t="s">
        <v>7953</v>
      </c>
      <c r="F400" s="28" t="s">
        <v>355</v>
      </c>
      <c r="G400" s="29">
        <v>2</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c r="A402" s="1" t="s">
        <v>341</v>
      </c>
      <c r="E402" s="32" t="s">
        <v>7468</v>
      </c>
    </row>
    <row r="403" ht="118.8">
      <c r="A403" s="1" t="s">
        <v>342</v>
      </c>
      <c r="E403" s="27" t="s">
        <v>7278</v>
      </c>
    </row>
    <row r="404">
      <c r="A404" s="1" t="s">
        <v>333</v>
      </c>
      <c r="B404" s="1">
        <v>99</v>
      </c>
      <c r="C404" s="26" t="s">
        <v>7954</v>
      </c>
      <c r="D404" t="s">
        <v>345</v>
      </c>
      <c r="E404" s="27" t="s">
        <v>7955</v>
      </c>
      <c r="F404" s="28" t="s">
        <v>355</v>
      </c>
      <c r="G404" s="29">
        <v>2</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c r="A406" s="1" t="s">
        <v>341</v>
      </c>
      <c r="E406" s="32" t="s">
        <v>7468</v>
      </c>
    </row>
    <row r="407" ht="118.8">
      <c r="A407" s="1" t="s">
        <v>342</v>
      </c>
      <c r="E407" s="27" t="s">
        <v>7278</v>
      </c>
    </row>
    <row r="408">
      <c r="A408" s="1" t="s">
        <v>333</v>
      </c>
      <c r="B408" s="1">
        <v>100</v>
      </c>
      <c r="C408" s="26" t="s">
        <v>7704</v>
      </c>
      <c r="D408" t="s">
        <v>345</v>
      </c>
      <c r="E408" s="27" t="s">
        <v>7705</v>
      </c>
      <c r="F408" s="28" t="s">
        <v>361</v>
      </c>
      <c r="G408" s="29">
        <v>100</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c r="A410" s="1" t="s">
        <v>341</v>
      </c>
      <c r="E410" s="32" t="s">
        <v>7956</v>
      </c>
    </row>
    <row r="411" ht="118.8">
      <c r="A411" s="1" t="s">
        <v>342</v>
      </c>
      <c r="E411" s="27" t="s">
        <v>7485</v>
      </c>
    </row>
    <row r="412">
      <c r="A412" s="1" t="s">
        <v>333</v>
      </c>
      <c r="B412" s="1">
        <v>101</v>
      </c>
      <c r="C412" s="26" t="s">
        <v>7707</v>
      </c>
      <c r="D412" t="s">
        <v>345</v>
      </c>
      <c r="E412" s="27" t="s">
        <v>7708</v>
      </c>
      <c r="F412" s="28" t="s">
        <v>361</v>
      </c>
      <c r="G412" s="29">
        <v>534</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c r="A414" s="1" t="s">
        <v>341</v>
      </c>
      <c r="E414" s="32" t="s">
        <v>7957</v>
      </c>
    </row>
    <row r="415" ht="118.8">
      <c r="A415" s="1" t="s">
        <v>342</v>
      </c>
      <c r="E415" s="27" t="s">
        <v>7485</v>
      </c>
    </row>
    <row r="416">
      <c r="A416" s="1" t="s">
        <v>333</v>
      </c>
      <c r="B416" s="1">
        <v>102</v>
      </c>
      <c r="C416" s="26" t="s">
        <v>7490</v>
      </c>
      <c r="D416" t="s">
        <v>345</v>
      </c>
      <c r="E416" s="27" t="s">
        <v>7491</v>
      </c>
      <c r="F416" s="28" t="s">
        <v>355</v>
      </c>
      <c r="G416" s="29">
        <v>172</v>
      </c>
      <c r="H416" s="28">
        <v>0</v>
      </c>
      <c r="I416" s="30">
        <f>ROUND(G416*H416,P4)</f>
        <v>0</v>
      </c>
      <c r="L416" s="30">
        <v>0</v>
      </c>
      <c r="M416" s="24">
        <f>ROUND(G416*L416,P4)</f>
        <v>0</v>
      </c>
      <c r="N416" s="25" t="s">
        <v>348</v>
      </c>
      <c r="O416" s="31">
        <f>M416*AA416</f>
        <v>0</v>
      </c>
      <c r="P416" s="1">
        <v>3</v>
      </c>
      <c r="AA416" s="1">
        <f>IF(P416=1,$O$3,IF(P416=2,$O$4,$O$5))</f>
        <v>0</v>
      </c>
    </row>
    <row r="417">
      <c r="A417" s="1" t="s">
        <v>339</v>
      </c>
      <c r="E417" s="27" t="s">
        <v>349</v>
      </c>
    </row>
    <row r="418">
      <c r="A418" s="1" t="s">
        <v>341</v>
      </c>
      <c r="E418" s="32" t="s">
        <v>7958</v>
      </c>
    </row>
    <row r="419" ht="118.8">
      <c r="A419" s="1" t="s">
        <v>342</v>
      </c>
      <c r="E419" s="27" t="s">
        <v>7278</v>
      </c>
    </row>
    <row r="420">
      <c r="A420" s="1" t="s">
        <v>333</v>
      </c>
      <c r="B420" s="1">
        <v>103</v>
      </c>
      <c r="C420" s="26" t="s">
        <v>7493</v>
      </c>
      <c r="D420" t="s">
        <v>345</v>
      </c>
      <c r="E420" s="27" t="s">
        <v>7494</v>
      </c>
      <c r="F420" s="28" t="s">
        <v>355</v>
      </c>
      <c r="G420" s="29">
        <v>69</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c r="A422" s="1" t="s">
        <v>341</v>
      </c>
      <c r="E422" s="32" t="s">
        <v>7959</v>
      </c>
    </row>
    <row r="423" ht="118.8">
      <c r="A423" s="1" t="s">
        <v>342</v>
      </c>
      <c r="E423" s="27" t="s">
        <v>7278</v>
      </c>
    </row>
    <row r="424">
      <c r="A424" s="1" t="s">
        <v>333</v>
      </c>
      <c r="B424" s="1">
        <v>104</v>
      </c>
      <c r="C424" s="26" t="s">
        <v>7711</v>
      </c>
      <c r="D424" t="s">
        <v>345</v>
      </c>
      <c r="E424" s="27" t="s">
        <v>7712</v>
      </c>
      <c r="F424" s="28" t="s">
        <v>355</v>
      </c>
      <c r="G424" s="29">
        <v>6</v>
      </c>
      <c r="H424" s="28">
        <v>0</v>
      </c>
      <c r="I424" s="30">
        <f>ROUND(G424*H424,P4)</f>
        <v>0</v>
      </c>
      <c r="L424" s="30">
        <v>0</v>
      </c>
      <c r="M424" s="24">
        <f>ROUND(G424*L424,P4)</f>
        <v>0</v>
      </c>
      <c r="N424" s="25" t="s">
        <v>348</v>
      </c>
      <c r="O424" s="31">
        <f>M424*AA424</f>
        <v>0</v>
      </c>
      <c r="P424" s="1">
        <v>3</v>
      </c>
      <c r="AA424" s="1">
        <f>IF(P424=1,$O$3,IF(P424=2,$O$4,$O$5))</f>
        <v>0</v>
      </c>
    </row>
    <row r="425">
      <c r="A425" s="1" t="s">
        <v>339</v>
      </c>
      <c r="E425" s="27" t="s">
        <v>349</v>
      </c>
    </row>
    <row r="426">
      <c r="A426" s="1" t="s">
        <v>341</v>
      </c>
      <c r="E426" s="32" t="s">
        <v>7647</v>
      </c>
    </row>
    <row r="427" ht="118.8">
      <c r="A427" s="1" t="s">
        <v>342</v>
      </c>
      <c r="E427" s="27" t="s">
        <v>7278</v>
      </c>
    </row>
    <row r="428">
      <c r="A428" s="1" t="s">
        <v>333</v>
      </c>
      <c r="B428" s="1">
        <v>105</v>
      </c>
      <c r="C428" s="26" t="s">
        <v>7960</v>
      </c>
      <c r="D428" t="s">
        <v>345</v>
      </c>
      <c r="E428" s="27" t="s">
        <v>7961</v>
      </c>
      <c r="F428" s="28" t="s">
        <v>355</v>
      </c>
      <c r="G428" s="29">
        <v>2</v>
      </c>
      <c r="H428" s="28">
        <v>0</v>
      </c>
      <c r="I428" s="30">
        <f>ROUND(G428*H428,P4)</f>
        <v>0</v>
      </c>
      <c r="L428" s="30">
        <v>0</v>
      </c>
      <c r="M428" s="24">
        <f>ROUND(G428*L428,P4)</f>
        <v>0</v>
      </c>
      <c r="N428" s="25" t="s">
        <v>348</v>
      </c>
      <c r="O428" s="31">
        <f>M428*AA428</f>
        <v>0</v>
      </c>
      <c r="P428" s="1">
        <v>3</v>
      </c>
      <c r="AA428" s="1">
        <f>IF(P428=1,$O$3,IF(P428=2,$O$4,$O$5))</f>
        <v>0</v>
      </c>
    </row>
    <row r="429">
      <c r="A429" s="1" t="s">
        <v>339</v>
      </c>
      <c r="E429" s="27" t="s">
        <v>349</v>
      </c>
    </row>
    <row r="430">
      <c r="A430" s="1" t="s">
        <v>341</v>
      </c>
      <c r="E430" s="32" t="s">
        <v>7468</v>
      </c>
    </row>
    <row r="431" ht="118.8">
      <c r="A431" s="1" t="s">
        <v>342</v>
      </c>
      <c r="E431" s="27" t="s">
        <v>7278</v>
      </c>
    </row>
    <row r="432" ht="26.4">
      <c r="A432" s="1" t="s">
        <v>333</v>
      </c>
      <c r="B432" s="1">
        <v>106</v>
      </c>
      <c r="C432" s="26" t="s">
        <v>7713</v>
      </c>
      <c r="D432" t="s">
        <v>345</v>
      </c>
      <c r="E432" s="27" t="s">
        <v>7714</v>
      </c>
      <c r="F432" s="28" t="s">
        <v>355</v>
      </c>
      <c r="G432" s="29">
        <v>8</v>
      </c>
      <c r="H432" s="28">
        <v>0</v>
      </c>
      <c r="I432" s="30">
        <f>ROUND(G432*H432,P4)</f>
        <v>0</v>
      </c>
      <c r="L432" s="30">
        <v>0</v>
      </c>
      <c r="M432" s="24">
        <f>ROUND(G432*L432,P4)</f>
        <v>0</v>
      </c>
      <c r="N432" s="25" t="s">
        <v>348</v>
      </c>
      <c r="O432" s="31">
        <f>M432*AA432</f>
        <v>0</v>
      </c>
      <c r="P432" s="1">
        <v>3</v>
      </c>
      <c r="AA432" s="1">
        <f>IF(P432=1,$O$3,IF(P432=2,$O$4,$O$5))</f>
        <v>0</v>
      </c>
    </row>
    <row r="433">
      <c r="A433" s="1" t="s">
        <v>339</v>
      </c>
      <c r="E433" s="27" t="s">
        <v>349</v>
      </c>
    </row>
    <row r="434">
      <c r="A434" s="1" t="s">
        <v>341</v>
      </c>
      <c r="E434" s="32" t="s">
        <v>7435</v>
      </c>
    </row>
    <row r="435" ht="118.8">
      <c r="A435" s="1" t="s">
        <v>342</v>
      </c>
      <c r="E435" s="27" t="s">
        <v>7278</v>
      </c>
    </row>
    <row r="436">
      <c r="A436" s="1" t="s">
        <v>333</v>
      </c>
      <c r="B436" s="1">
        <v>107</v>
      </c>
      <c r="C436" s="26" t="s">
        <v>7715</v>
      </c>
      <c r="D436" t="s">
        <v>345</v>
      </c>
      <c r="E436" s="27" t="s">
        <v>7716</v>
      </c>
      <c r="F436" s="28" t="s">
        <v>355</v>
      </c>
      <c r="G436" s="29">
        <v>17</v>
      </c>
      <c r="H436" s="28">
        <v>0</v>
      </c>
      <c r="I436" s="30">
        <f>ROUND(G436*H436,P4)</f>
        <v>0</v>
      </c>
      <c r="L436" s="30">
        <v>0</v>
      </c>
      <c r="M436" s="24">
        <f>ROUND(G436*L436,P4)</f>
        <v>0</v>
      </c>
      <c r="N436" s="25" t="s">
        <v>348</v>
      </c>
      <c r="O436" s="31">
        <f>M436*AA436</f>
        <v>0</v>
      </c>
      <c r="P436" s="1">
        <v>3</v>
      </c>
      <c r="AA436" s="1">
        <f>IF(P436=1,$O$3,IF(P436=2,$O$4,$O$5))</f>
        <v>0</v>
      </c>
    </row>
    <row r="437">
      <c r="A437" s="1" t="s">
        <v>339</v>
      </c>
      <c r="E437" s="27" t="s">
        <v>349</v>
      </c>
    </row>
    <row r="438">
      <c r="A438" s="1" t="s">
        <v>341</v>
      </c>
      <c r="E438" s="32" t="s">
        <v>7962</v>
      </c>
    </row>
    <row r="439" ht="118.8">
      <c r="A439" s="1" t="s">
        <v>342</v>
      </c>
      <c r="E439" s="27" t="s">
        <v>7278</v>
      </c>
    </row>
    <row r="440">
      <c r="A440" s="1" t="s">
        <v>333</v>
      </c>
      <c r="B440" s="1">
        <v>108</v>
      </c>
      <c r="C440" s="26" t="s">
        <v>7717</v>
      </c>
      <c r="D440" t="s">
        <v>345</v>
      </c>
      <c r="E440" s="27" t="s">
        <v>7718</v>
      </c>
      <c r="F440" s="28" t="s">
        <v>355</v>
      </c>
      <c r="G440" s="29">
        <v>13</v>
      </c>
      <c r="H440" s="28">
        <v>0</v>
      </c>
      <c r="I440" s="30">
        <f>ROUND(G440*H440,P4)</f>
        <v>0</v>
      </c>
      <c r="L440" s="30">
        <v>0</v>
      </c>
      <c r="M440" s="24">
        <f>ROUND(G440*L440,P4)</f>
        <v>0</v>
      </c>
      <c r="N440" s="25" t="s">
        <v>348</v>
      </c>
      <c r="O440" s="31">
        <f>M440*AA440</f>
        <v>0</v>
      </c>
      <c r="P440" s="1">
        <v>3</v>
      </c>
      <c r="AA440" s="1">
        <f>IF(P440=1,$O$3,IF(P440=2,$O$4,$O$5))</f>
        <v>0</v>
      </c>
    </row>
    <row r="441">
      <c r="A441" s="1" t="s">
        <v>339</v>
      </c>
      <c r="E441" s="27" t="s">
        <v>349</v>
      </c>
    </row>
    <row r="442">
      <c r="A442" s="1" t="s">
        <v>341</v>
      </c>
      <c r="E442" s="32" t="s">
        <v>7963</v>
      </c>
    </row>
    <row r="443" ht="118.8">
      <c r="A443" s="1" t="s">
        <v>342</v>
      </c>
      <c r="E443" s="27" t="s">
        <v>7278</v>
      </c>
    </row>
    <row r="444">
      <c r="A444" s="1" t="s">
        <v>333</v>
      </c>
      <c r="B444" s="1">
        <v>109</v>
      </c>
      <c r="C444" s="26" t="s">
        <v>7719</v>
      </c>
      <c r="D444" t="s">
        <v>345</v>
      </c>
      <c r="E444" s="27" t="s">
        <v>7720</v>
      </c>
      <c r="F444" s="28" t="s">
        <v>355</v>
      </c>
      <c r="G444" s="29">
        <v>51</v>
      </c>
      <c r="H444" s="28">
        <v>0</v>
      </c>
      <c r="I444" s="30">
        <f>ROUND(G444*H444,P4)</f>
        <v>0</v>
      </c>
      <c r="L444" s="30">
        <v>0</v>
      </c>
      <c r="M444" s="24">
        <f>ROUND(G444*L444,P4)</f>
        <v>0</v>
      </c>
      <c r="N444" s="25" t="s">
        <v>348</v>
      </c>
      <c r="O444" s="31">
        <f>M444*AA444</f>
        <v>0</v>
      </c>
      <c r="P444" s="1">
        <v>3</v>
      </c>
      <c r="AA444" s="1">
        <f>IF(P444=1,$O$3,IF(P444=2,$O$4,$O$5))</f>
        <v>0</v>
      </c>
    </row>
    <row r="445">
      <c r="A445" s="1" t="s">
        <v>339</v>
      </c>
      <c r="E445" s="27" t="s">
        <v>349</v>
      </c>
    </row>
    <row r="446">
      <c r="A446" s="1" t="s">
        <v>341</v>
      </c>
      <c r="E446" s="32" t="s">
        <v>7964</v>
      </c>
    </row>
    <row r="447" ht="118.8">
      <c r="A447" s="1" t="s">
        <v>342</v>
      </c>
      <c r="E447" s="27" t="s">
        <v>7278</v>
      </c>
    </row>
    <row r="448">
      <c r="A448" s="1" t="s">
        <v>333</v>
      </c>
      <c r="B448" s="1">
        <v>110</v>
      </c>
      <c r="C448" s="26" t="s">
        <v>7721</v>
      </c>
      <c r="D448" t="s">
        <v>345</v>
      </c>
      <c r="E448" s="27" t="s">
        <v>7722</v>
      </c>
      <c r="F448" s="28" t="s">
        <v>355</v>
      </c>
      <c r="G448" s="29">
        <v>15</v>
      </c>
      <c r="H448" s="28">
        <v>0</v>
      </c>
      <c r="I448" s="30">
        <f>ROUND(G448*H448,P4)</f>
        <v>0</v>
      </c>
      <c r="L448" s="30">
        <v>0</v>
      </c>
      <c r="M448" s="24">
        <f>ROUND(G448*L448,P4)</f>
        <v>0</v>
      </c>
      <c r="N448" s="25" t="s">
        <v>348</v>
      </c>
      <c r="O448" s="31">
        <f>M448*AA448</f>
        <v>0</v>
      </c>
      <c r="P448" s="1">
        <v>3</v>
      </c>
      <c r="AA448" s="1">
        <f>IF(P448=1,$O$3,IF(P448=2,$O$4,$O$5))</f>
        <v>0</v>
      </c>
    </row>
    <row r="449">
      <c r="A449" s="1" t="s">
        <v>339</v>
      </c>
      <c r="E449" s="27" t="s">
        <v>349</v>
      </c>
    </row>
    <row r="450">
      <c r="A450" s="1" t="s">
        <v>341</v>
      </c>
      <c r="E450" s="32" t="s">
        <v>7965</v>
      </c>
    </row>
    <row r="451" ht="118.8">
      <c r="A451" s="1" t="s">
        <v>342</v>
      </c>
      <c r="E451" s="27" t="s">
        <v>7278</v>
      </c>
    </row>
    <row r="452">
      <c r="A452" s="1" t="s">
        <v>333</v>
      </c>
      <c r="B452" s="1">
        <v>111</v>
      </c>
      <c r="C452" s="26" t="s">
        <v>7723</v>
      </c>
      <c r="D452" t="s">
        <v>345</v>
      </c>
      <c r="E452" s="27" t="s">
        <v>7724</v>
      </c>
      <c r="F452" s="28" t="s">
        <v>355</v>
      </c>
      <c r="G452" s="29">
        <v>25</v>
      </c>
      <c r="H452" s="28">
        <v>0</v>
      </c>
      <c r="I452" s="30">
        <f>ROUND(G452*H452,P4)</f>
        <v>0</v>
      </c>
      <c r="L452" s="30">
        <v>0</v>
      </c>
      <c r="M452" s="24">
        <f>ROUND(G452*L452,P4)</f>
        <v>0</v>
      </c>
      <c r="N452" s="25" t="s">
        <v>348</v>
      </c>
      <c r="O452" s="31">
        <f>M452*AA452</f>
        <v>0</v>
      </c>
      <c r="P452" s="1">
        <v>3</v>
      </c>
      <c r="AA452" s="1">
        <f>IF(P452=1,$O$3,IF(P452=2,$O$4,$O$5))</f>
        <v>0</v>
      </c>
    </row>
    <row r="453">
      <c r="A453" s="1" t="s">
        <v>339</v>
      </c>
      <c r="E453" s="27" t="s">
        <v>349</v>
      </c>
    </row>
    <row r="454">
      <c r="A454" s="1" t="s">
        <v>341</v>
      </c>
      <c r="E454" s="32" t="s">
        <v>7966</v>
      </c>
    </row>
    <row r="455" ht="118.8">
      <c r="A455" s="1" t="s">
        <v>342</v>
      </c>
      <c r="E455" s="27" t="s">
        <v>7278</v>
      </c>
    </row>
    <row r="456">
      <c r="A456" s="1" t="s">
        <v>333</v>
      </c>
      <c r="B456" s="1">
        <v>112</v>
      </c>
      <c r="C456" s="26" t="s">
        <v>7496</v>
      </c>
      <c r="D456" t="s">
        <v>345</v>
      </c>
      <c r="E456" s="27" t="s">
        <v>7497</v>
      </c>
      <c r="F456" s="28" t="s">
        <v>355</v>
      </c>
      <c r="G456" s="29">
        <v>156</v>
      </c>
      <c r="H456" s="28">
        <v>0</v>
      </c>
      <c r="I456" s="30">
        <f>ROUND(G456*H456,P4)</f>
        <v>0</v>
      </c>
      <c r="L456" s="30">
        <v>0</v>
      </c>
      <c r="M456" s="24">
        <f>ROUND(G456*L456,P4)</f>
        <v>0</v>
      </c>
      <c r="N456" s="25" t="s">
        <v>348</v>
      </c>
      <c r="O456" s="31">
        <f>M456*AA456</f>
        <v>0</v>
      </c>
      <c r="P456" s="1">
        <v>3</v>
      </c>
      <c r="AA456" s="1">
        <f>IF(P456=1,$O$3,IF(P456=2,$O$4,$O$5))</f>
        <v>0</v>
      </c>
    </row>
    <row r="457">
      <c r="A457" s="1" t="s">
        <v>339</v>
      </c>
      <c r="E457" s="27" t="s">
        <v>349</v>
      </c>
    </row>
    <row r="458">
      <c r="A458" s="1" t="s">
        <v>341</v>
      </c>
      <c r="E458" s="32" t="s">
        <v>7967</v>
      </c>
    </row>
    <row r="459" ht="118.8">
      <c r="A459" s="1" t="s">
        <v>342</v>
      </c>
      <c r="E459" s="27" t="s">
        <v>7278</v>
      </c>
    </row>
    <row r="460" ht="26.4">
      <c r="A460" s="1" t="s">
        <v>333</v>
      </c>
      <c r="B460" s="1">
        <v>113</v>
      </c>
      <c r="C460" s="26" t="s">
        <v>7499</v>
      </c>
      <c r="D460" t="s">
        <v>345</v>
      </c>
      <c r="E460" s="27" t="s">
        <v>7500</v>
      </c>
      <c r="F460" s="28" t="s">
        <v>355</v>
      </c>
      <c r="G460" s="29">
        <v>62</v>
      </c>
      <c r="H460" s="28">
        <v>0</v>
      </c>
      <c r="I460" s="30">
        <f>ROUND(G460*H460,P4)</f>
        <v>0</v>
      </c>
      <c r="L460" s="30">
        <v>0</v>
      </c>
      <c r="M460" s="24">
        <f>ROUND(G460*L460,P4)</f>
        <v>0</v>
      </c>
      <c r="N460" s="25" t="s">
        <v>348</v>
      </c>
      <c r="O460" s="31">
        <f>M460*AA460</f>
        <v>0</v>
      </c>
      <c r="P460" s="1">
        <v>3</v>
      </c>
      <c r="AA460" s="1">
        <f>IF(P460=1,$O$3,IF(P460=2,$O$4,$O$5))</f>
        <v>0</v>
      </c>
    </row>
    <row r="461">
      <c r="A461" s="1" t="s">
        <v>339</v>
      </c>
      <c r="E461" s="27" t="s">
        <v>349</v>
      </c>
    </row>
    <row r="462">
      <c r="A462" s="1" t="s">
        <v>341</v>
      </c>
      <c r="E462" s="32" t="s">
        <v>7795</v>
      </c>
    </row>
    <row r="463" ht="92.4">
      <c r="A463" s="1" t="s">
        <v>342</v>
      </c>
      <c r="E463" s="27" t="s">
        <v>7502</v>
      </c>
    </row>
    <row r="464" ht="26.4">
      <c r="A464" s="1" t="s">
        <v>333</v>
      </c>
      <c r="B464" s="1">
        <v>114</v>
      </c>
      <c r="C464" s="26" t="s">
        <v>7503</v>
      </c>
      <c r="D464" t="s">
        <v>345</v>
      </c>
      <c r="E464" s="27" t="s">
        <v>7504</v>
      </c>
      <c r="F464" s="28" t="s">
        <v>355</v>
      </c>
      <c r="G464" s="29">
        <v>124</v>
      </c>
      <c r="H464" s="28">
        <v>0</v>
      </c>
      <c r="I464" s="30">
        <f>ROUND(G464*H464,P4)</f>
        <v>0</v>
      </c>
      <c r="L464" s="30">
        <v>0</v>
      </c>
      <c r="M464" s="24">
        <f>ROUND(G464*L464,P4)</f>
        <v>0</v>
      </c>
      <c r="N464" s="25" t="s">
        <v>348</v>
      </c>
      <c r="O464" s="31">
        <f>M464*AA464</f>
        <v>0</v>
      </c>
      <c r="P464" s="1">
        <v>3</v>
      </c>
      <c r="AA464" s="1">
        <f>IF(P464=1,$O$3,IF(P464=2,$O$4,$O$5))</f>
        <v>0</v>
      </c>
    </row>
    <row r="465">
      <c r="A465" s="1" t="s">
        <v>339</v>
      </c>
      <c r="E465" s="27" t="s">
        <v>349</v>
      </c>
    </row>
    <row r="466">
      <c r="A466" s="1" t="s">
        <v>341</v>
      </c>
      <c r="E466" s="32" t="s">
        <v>7968</v>
      </c>
    </row>
    <row r="467" ht="79.2">
      <c r="A467" s="1" t="s">
        <v>342</v>
      </c>
      <c r="E467" s="27" t="s">
        <v>7505</v>
      </c>
    </row>
    <row r="468">
      <c r="A468" s="1" t="s">
        <v>333</v>
      </c>
      <c r="B468" s="1">
        <v>115</v>
      </c>
      <c r="C468" s="26" t="s">
        <v>7506</v>
      </c>
      <c r="D468" t="s">
        <v>345</v>
      </c>
      <c r="E468" s="27" t="s">
        <v>7507</v>
      </c>
      <c r="F468" s="28" t="s">
        <v>431</v>
      </c>
      <c r="G468" s="29">
        <v>1262.4549999999999</v>
      </c>
      <c r="H468" s="28">
        <v>0</v>
      </c>
      <c r="I468" s="30">
        <f>ROUND(G468*H468,P4)</f>
        <v>0</v>
      </c>
      <c r="L468" s="30">
        <v>0</v>
      </c>
      <c r="M468" s="24">
        <f>ROUND(G468*L468,P4)</f>
        <v>0</v>
      </c>
      <c r="N468" s="25" t="s">
        <v>348</v>
      </c>
      <c r="O468" s="31">
        <f>M468*AA468</f>
        <v>0</v>
      </c>
      <c r="P468" s="1">
        <v>3</v>
      </c>
      <c r="AA468" s="1">
        <f>IF(P468=1,$O$3,IF(P468=2,$O$4,$O$5))</f>
        <v>0</v>
      </c>
    </row>
    <row r="469">
      <c r="A469" s="1" t="s">
        <v>339</v>
      </c>
      <c r="E469" s="27" t="s">
        <v>349</v>
      </c>
    </row>
    <row r="470">
      <c r="A470" s="1" t="s">
        <v>341</v>
      </c>
    </row>
    <row r="471" ht="92.4">
      <c r="A471" s="1" t="s">
        <v>342</v>
      </c>
      <c r="E471" s="27" t="s">
        <v>7508</v>
      </c>
    </row>
    <row r="472">
      <c r="A472" s="1" t="s">
        <v>330</v>
      </c>
      <c r="C472" s="22" t="s">
        <v>7725</v>
      </c>
      <c r="E472" s="23" t="s">
        <v>7726</v>
      </c>
      <c r="L472" s="24">
        <f>SUMIFS(L473:L488,A473:A488,"P")</f>
        <v>0</v>
      </c>
      <c r="M472" s="24">
        <f>SUMIFS(M473:M488,A473:A488,"P")</f>
        <v>0</v>
      </c>
      <c r="N472" s="25"/>
    </row>
    <row r="473">
      <c r="A473" s="1" t="s">
        <v>333</v>
      </c>
      <c r="B473" s="1">
        <v>116</v>
      </c>
      <c r="C473" s="26" t="s">
        <v>7727</v>
      </c>
      <c r="D473" t="s">
        <v>345</v>
      </c>
      <c r="E473" s="27" t="s">
        <v>7728</v>
      </c>
      <c r="F473" s="28" t="s">
        <v>355</v>
      </c>
      <c r="G473" s="29">
        <v>16</v>
      </c>
      <c r="H473" s="28">
        <v>0</v>
      </c>
      <c r="I473" s="30">
        <f>ROUND(G473*H473,P4)</f>
        <v>0</v>
      </c>
      <c r="L473" s="30">
        <v>0</v>
      </c>
      <c r="M473" s="24">
        <f>ROUND(G473*L473,P4)</f>
        <v>0</v>
      </c>
      <c r="N473" s="25" t="s">
        <v>348</v>
      </c>
      <c r="O473" s="31">
        <f>M473*AA473</f>
        <v>0</v>
      </c>
      <c r="P473" s="1">
        <v>3</v>
      </c>
      <c r="AA473" s="1">
        <f>IF(P473=1,$O$3,IF(P473=2,$O$4,$O$5))</f>
        <v>0</v>
      </c>
    </row>
    <row r="474">
      <c r="A474" s="1" t="s">
        <v>339</v>
      </c>
      <c r="E474" s="27" t="s">
        <v>349</v>
      </c>
    </row>
    <row r="475">
      <c r="A475" s="1" t="s">
        <v>341</v>
      </c>
      <c r="E475" s="32" t="s">
        <v>7969</v>
      </c>
    </row>
    <row r="476" ht="92.4">
      <c r="A476" s="1" t="s">
        <v>342</v>
      </c>
      <c r="E476" s="27" t="s">
        <v>7729</v>
      </c>
    </row>
    <row r="477">
      <c r="A477" s="1" t="s">
        <v>333</v>
      </c>
      <c r="B477" s="1">
        <v>117</v>
      </c>
      <c r="C477" s="26" t="s">
        <v>7730</v>
      </c>
      <c r="D477" t="s">
        <v>345</v>
      </c>
      <c r="E477" s="27" t="s">
        <v>7731</v>
      </c>
      <c r="F477" s="28" t="s">
        <v>355</v>
      </c>
      <c r="G477" s="29">
        <v>50</v>
      </c>
      <c r="H477" s="28">
        <v>0</v>
      </c>
      <c r="I477" s="30">
        <f>ROUND(G477*H477,P4)</f>
        <v>0</v>
      </c>
      <c r="L477" s="30">
        <v>0</v>
      </c>
      <c r="M477" s="24">
        <f>ROUND(G477*L477,P4)</f>
        <v>0</v>
      </c>
      <c r="N477" s="25" t="s">
        <v>348</v>
      </c>
      <c r="O477" s="31">
        <f>M477*AA477</f>
        <v>0</v>
      </c>
      <c r="P477" s="1">
        <v>3</v>
      </c>
      <c r="AA477" s="1">
        <f>IF(P477=1,$O$3,IF(P477=2,$O$4,$O$5))</f>
        <v>0</v>
      </c>
    </row>
    <row r="478">
      <c r="A478" s="1" t="s">
        <v>339</v>
      </c>
      <c r="E478" s="27" t="s">
        <v>349</v>
      </c>
    </row>
    <row r="479">
      <c r="A479" s="1" t="s">
        <v>341</v>
      </c>
      <c r="E479" s="32" t="s">
        <v>7883</v>
      </c>
    </row>
    <row r="480" ht="92.4">
      <c r="A480" s="1" t="s">
        <v>342</v>
      </c>
      <c r="E480" s="27" t="s">
        <v>7729</v>
      </c>
    </row>
    <row r="481">
      <c r="A481" s="1" t="s">
        <v>333</v>
      </c>
      <c r="B481" s="1">
        <v>118</v>
      </c>
      <c r="C481" s="26" t="s">
        <v>7970</v>
      </c>
      <c r="D481" t="s">
        <v>345</v>
      </c>
      <c r="E481" s="27" t="s">
        <v>7971</v>
      </c>
      <c r="F481" s="28" t="s">
        <v>476</v>
      </c>
      <c r="G481" s="29">
        <v>15</v>
      </c>
      <c r="H481" s="28">
        <v>0</v>
      </c>
      <c r="I481" s="30">
        <f>ROUND(G481*H481,P4)</f>
        <v>0</v>
      </c>
      <c r="L481" s="30">
        <v>0</v>
      </c>
      <c r="M481" s="24">
        <f>ROUND(G481*L481,P4)</f>
        <v>0</v>
      </c>
      <c r="N481" s="25" t="s">
        <v>348</v>
      </c>
      <c r="O481" s="31">
        <f>M481*AA481</f>
        <v>0</v>
      </c>
      <c r="P481" s="1">
        <v>3</v>
      </c>
      <c r="AA481" s="1">
        <f>IF(P481=1,$O$3,IF(P481=2,$O$4,$O$5))</f>
        <v>0</v>
      </c>
    </row>
    <row r="482">
      <c r="A482" s="1" t="s">
        <v>339</v>
      </c>
      <c r="E482" s="27" t="s">
        <v>349</v>
      </c>
    </row>
    <row r="483">
      <c r="A483" s="1" t="s">
        <v>341</v>
      </c>
      <c r="E483" s="32" t="s">
        <v>7972</v>
      </c>
    </row>
    <row r="484" ht="92.4">
      <c r="A484" s="1" t="s">
        <v>342</v>
      </c>
      <c r="E484" s="27" t="s">
        <v>7973</v>
      </c>
    </row>
    <row r="485" ht="26.4">
      <c r="A485" s="1" t="s">
        <v>333</v>
      </c>
      <c r="B485" s="1">
        <v>119</v>
      </c>
      <c r="C485" s="26" t="s">
        <v>7974</v>
      </c>
      <c r="D485" t="s">
        <v>345</v>
      </c>
      <c r="E485" s="27" t="s">
        <v>7975</v>
      </c>
      <c r="F485" s="28" t="s">
        <v>476</v>
      </c>
      <c r="G485" s="29">
        <v>125</v>
      </c>
      <c r="H485" s="28">
        <v>0</v>
      </c>
      <c r="I485" s="30">
        <f>ROUND(G485*H485,P4)</f>
        <v>0</v>
      </c>
      <c r="L485" s="30">
        <v>0</v>
      </c>
      <c r="M485" s="24">
        <f>ROUND(G485*L485,P4)</f>
        <v>0</v>
      </c>
      <c r="N485" s="25" t="s">
        <v>348</v>
      </c>
      <c r="O485" s="31">
        <f>M485*AA485</f>
        <v>0</v>
      </c>
      <c r="P485" s="1">
        <v>3</v>
      </c>
      <c r="AA485" s="1">
        <f>IF(P485=1,$O$3,IF(P485=2,$O$4,$O$5))</f>
        <v>0</v>
      </c>
    </row>
    <row r="486">
      <c r="A486" s="1" t="s">
        <v>339</v>
      </c>
      <c r="E486" s="27" t="s">
        <v>349</v>
      </c>
    </row>
    <row r="487">
      <c r="A487" s="1" t="s">
        <v>341</v>
      </c>
      <c r="E487" s="32" t="s">
        <v>7741</v>
      </c>
    </row>
    <row r="488" ht="92.4">
      <c r="A488" s="1" t="s">
        <v>342</v>
      </c>
      <c r="E488" s="27" t="s">
        <v>7976</v>
      </c>
    </row>
    <row r="489">
      <c r="A489" s="1" t="s">
        <v>330</v>
      </c>
      <c r="C489" s="22" t="s">
        <v>7279</v>
      </c>
      <c r="E489" s="23" t="s">
        <v>7280</v>
      </c>
      <c r="L489" s="24">
        <f>SUMIFS(L490:L537,A490:A537,"P")</f>
        <v>0</v>
      </c>
      <c r="M489" s="24">
        <f>SUMIFS(M490:M537,A490:A537,"P")</f>
        <v>0</v>
      </c>
      <c r="N489" s="25"/>
    </row>
    <row r="490">
      <c r="A490" s="1" t="s">
        <v>333</v>
      </c>
      <c r="B490" s="1">
        <v>120</v>
      </c>
      <c r="C490" s="26" t="s">
        <v>7509</v>
      </c>
      <c r="D490" t="s">
        <v>345</v>
      </c>
      <c r="E490" s="27" t="s">
        <v>7510</v>
      </c>
      <c r="F490" s="28" t="s">
        <v>586</v>
      </c>
      <c r="G490" s="29">
        <v>4.2000000000000002</v>
      </c>
      <c r="H490" s="28">
        <v>0</v>
      </c>
      <c r="I490" s="30">
        <f>ROUND(G490*H490,P4)</f>
        <v>0</v>
      </c>
      <c r="L490" s="30">
        <v>0</v>
      </c>
      <c r="M490" s="24">
        <f>ROUND(G490*L490,P4)</f>
        <v>0</v>
      </c>
      <c r="N490" s="25" t="s">
        <v>348</v>
      </c>
      <c r="O490" s="31">
        <f>M490*AA490</f>
        <v>0</v>
      </c>
      <c r="P490" s="1">
        <v>3</v>
      </c>
      <c r="AA490" s="1">
        <f>IF(P490=1,$O$3,IF(P490=2,$O$4,$O$5))</f>
        <v>0</v>
      </c>
    </row>
    <row r="491">
      <c r="A491" s="1" t="s">
        <v>339</v>
      </c>
      <c r="E491" s="27" t="s">
        <v>349</v>
      </c>
    </row>
    <row r="492">
      <c r="A492" s="1" t="s">
        <v>341</v>
      </c>
      <c r="E492" s="32" t="s">
        <v>7977</v>
      </c>
    </row>
    <row r="493" ht="105.6">
      <c r="A493" s="1" t="s">
        <v>342</v>
      </c>
      <c r="E493" s="27" t="s">
        <v>7512</v>
      </c>
    </row>
    <row r="494">
      <c r="A494" s="1" t="s">
        <v>333</v>
      </c>
      <c r="B494" s="1">
        <v>121</v>
      </c>
      <c r="C494" s="26" t="s">
        <v>7513</v>
      </c>
      <c r="D494" t="s">
        <v>345</v>
      </c>
      <c r="E494" s="27" t="s">
        <v>7514</v>
      </c>
      <c r="F494" s="28" t="s">
        <v>586</v>
      </c>
      <c r="G494" s="29">
        <v>12.699999999999999</v>
      </c>
      <c r="H494" s="28">
        <v>0</v>
      </c>
      <c r="I494" s="30">
        <f>ROUND(G494*H494,P4)</f>
        <v>0</v>
      </c>
      <c r="L494" s="30">
        <v>0</v>
      </c>
      <c r="M494" s="24">
        <f>ROUND(G494*L494,P4)</f>
        <v>0</v>
      </c>
      <c r="N494" s="25" t="s">
        <v>348</v>
      </c>
      <c r="O494" s="31">
        <f>M494*AA494</f>
        <v>0</v>
      </c>
      <c r="P494" s="1">
        <v>3</v>
      </c>
      <c r="AA494" s="1">
        <f>IF(P494=1,$O$3,IF(P494=2,$O$4,$O$5))</f>
        <v>0</v>
      </c>
    </row>
    <row r="495">
      <c r="A495" s="1" t="s">
        <v>339</v>
      </c>
      <c r="E495" s="27" t="s">
        <v>349</v>
      </c>
    </row>
    <row r="496">
      <c r="A496" s="1" t="s">
        <v>341</v>
      </c>
      <c r="E496" s="32" t="s">
        <v>7978</v>
      </c>
    </row>
    <row r="497" ht="92.4">
      <c r="A497" s="1" t="s">
        <v>342</v>
      </c>
      <c r="E497" s="27" t="s">
        <v>7515</v>
      </c>
    </row>
    <row r="498">
      <c r="A498" s="1" t="s">
        <v>333</v>
      </c>
      <c r="B498" s="1">
        <v>122</v>
      </c>
      <c r="C498" s="26" t="s">
        <v>7516</v>
      </c>
      <c r="D498" t="s">
        <v>345</v>
      </c>
      <c r="E498" s="27" t="s">
        <v>7517</v>
      </c>
      <c r="F498" s="28" t="s">
        <v>355</v>
      </c>
      <c r="G498" s="29">
        <v>14</v>
      </c>
      <c r="H498" s="28">
        <v>0</v>
      </c>
      <c r="I498" s="30">
        <f>ROUND(G498*H498,P4)</f>
        <v>0</v>
      </c>
      <c r="L498" s="30">
        <v>0</v>
      </c>
      <c r="M498" s="24">
        <f>ROUND(G498*L498,P4)</f>
        <v>0</v>
      </c>
      <c r="N498" s="25" t="s">
        <v>348</v>
      </c>
      <c r="O498" s="31">
        <f>M498*AA498</f>
        <v>0</v>
      </c>
      <c r="P498" s="1">
        <v>3</v>
      </c>
      <c r="AA498" s="1">
        <f>IF(P498=1,$O$3,IF(P498=2,$O$4,$O$5))</f>
        <v>0</v>
      </c>
    </row>
    <row r="499">
      <c r="A499" s="1" t="s">
        <v>339</v>
      </c>
      <c r="E499" s="27" t="s">
        <v>349</v>
      </c>
    </row>
    <row r="500">
      <c r="A500" s="1" t="s">
        <v>341</v>
      </c>
      <c r="E500" s="32" t="s">
        <v>7979</v>
      </c>
    </row>
    <row r="501" ht="92.4">
      <c r="A501" s="1" t="s">
        <v>342</v>
      </c>
      <c r="E501" s="27" t="s">
        <v>7519</v>
      </c>
    </row>
    <row r="502">
      <c r="A502" s="1" t="s">
        <v>333</v>
      </c>
      <c r="B502" s="1">
        <v>123</v>
      </c>
      <c r="C502" s="26" t="s">
        <v>7732</v>
      </c>
      <c r="D502" t="s">
        <v>345</v>
      </c>
      <c r="E502" s="27" t="s">
        <v>7733</v>
      </c>
      <c r="F502" s="28" t="s">
        <v>355</v>
      </c>
      <c r="G502" s="29">
        <v>18</v>
      </c>
      <c r="H502" s="28">
        <v>0</v>
      </c>
      <c r="I502" s="30">
        <f>ROUND(G502*H502,P4)</f>
        <v>0</v>
      </c>
      <c r="L502" s="30">
        <v>0</v>
      </c>
      <c r="M502" s="24">
        <f>ROUND(G502*L502,P4)</f>
        <v>0</v>
      </c>
      <c r="N502" s="25" t="s">
        <v>348</v>
      </c>
      <c r="O502" s="31">
        <f>M502*AA502</f>
        <v>0</v>
      </c>
      <c r="P502" s="1">
        <v>3</v>
      </c>
      <c r="AA502" s="1">
        <f>IF(P502=1,$O$3,IF(P502=2,$O$4,$O$5))</f>
        <v>0</v>
      </c>
    </row>
    <row r="503">
      <c r="A503" s="1" t="s">
        <v>339</v>
      </c>
      <c r="E503" s="27" t="s">
        <v>349</v>
      </c>
    </row>
    <row r="504">
      <c r="A504" s="1" t="s">
        <v>341</v>
      </c>
      <c r="E504" s="32" t="s">
        <v>7812</v>
      </c>
    </row>
    <row r="505" ht="92.4">
      <c r="A505" s="1" t="s">
        <v>342</v>
      </c>
      <c r="E505" s="27" t="s">
        <v>7734</v>
      </c>
    </row>
    <row r="506">
      <c r="A506" s="1" t="s">
        <v>333</v>
      </c>
      <c r="B506" s="1">
        <v>124</v>
      </c>
      <c r="C506" s="26" t="s">
        <v>7735</v>
      </c>
      <c r="D506" t="s">
        <v>345</v>
      </c>
      <c r="E506" s="27" t="s">
        <v>7736</v>
      </c>
      <c r="F506" s="28" t="s">
        <v>355</v>
      </c>
      <c r="G506" s="29">
        <v>8</v>
      </c>
      <c r="H506" s="28">
        <v>0</v>
      </c>
      <c r="I506" s="30">
        <f>ROUND(G506*H506,P4)</f>
        <v>0</v>
      </c>
      <c r="L506" s="30">
        <v>0</v>
      </c>
      <c r="M506" s="24">
        <f>ROUND(G506*L506,P4)</f>
        <v>0</v>
      </c>
      <c r="N506" s="25" t="s">
        <v>348</v>
      </c>
      <c r="O506" s="31">
        <f>M506*AA506</f>
        <v>0</v>
      </c>
      <c r="P506" s="1">
        <v>3</v>
      </c>
      <c r="AA506" s="1">
        <f>IF(P506=1,$O$3,IF(P506=2,$O$4,$O$5))</f>
        <v>0</v>
      </c>
    </row>
    <row r="507">
      <c r="A507" s="1" t="s">
        <v>339</v>
      </c>
      <c r="E507" s="27" t="s">
        <v>349</v>
      </c>
    </row>
    <row r="508">
      <c r="A508" s="1" t="s">
        <v>341</v>
      </c>
      <c r="E508" s="32" t="s">
        <v>7811</v>
      </c>
    </row>
    <row r="509" ht="92.4">
      <c r="A509" s="1" t="s">
        <v>342</v>
      </c>
      <c r="E509" s="27" t="s">
        <v>7737</v>
      </c>
    </row>
    <row r="510">
      <c r="A510" s="1" t="s">
        <v>333</v>
      </c>
      <c r="B510" s="1">
        <v>125</v>
      </c>
      <c r="C510" s="26" t="s">
        <v>7738</v>
      </c>
      <c r="D510" t="s">
        <v>345</v>
      </c>
      <c r="E510" s="27" t="s">
        <v>7739</v>
      </c>
      <c r="F510" s="28" t="s">
        <v>355</v>
      </c>
      <c r="G510" s="29">
        <v>8</v>
      </c>
      <c r="H510" s="28">
        <v>0</v>
      </c>
      <c r="I510" s="30">
        <f>ROUND(G510*H510,P4)</f>
        <v>0</v>
      </c>
      <c r="L510" s="30">
        <v>0</v>
      </c>
      <c r="M510" s="24">
        <f>ROUND(G510*L510,P4)</f>
        <v>0</v>
      </c>
      <c r="N510" s="25" t="s">
        <v>348</v>
      </c>
      <c r="O510" s="31">
        <f>M510*AA510</f>
        <v>0</v>
      </c>
      <c r="P510" s="1">
        <v>3</v>
      </c>
      <c r="AA510" s="1">
        <f>IF(P510=1,$O$3,IF(P510=2,$O$4,$O$5))</f>
        <v>0</v>
      </c>
    </row>
    <row r="511">
      <c r="A511" s="1" t="s">
        <v>339</v>
      </c>
      <c r="E511" s="27" t="s">
        <v>349</v>
      </c>
    </row>
    <row r="512">
      <c r="A512" s="1" t="s">
        <v>341</v>
      </c>
      <c r="E512" s="32" t="s">
        <v>7811</v>
      </c>
    </row>
    <row r="513" ht="92.4">
      <c r="A513" s="1" t="s">
        <v>342</v>
      </c>
      <c r="E513" s="27" t="s">
        <v>7740</v>
      </c>
    </row>
    <row r="514">
      <c r="A514" s="1" t="s">
        <v>333</v>
      </c>
      <c r="B514" s="1">
        <v>126</v>
      </c>
      <c r="C514" s="26" t="s">
        <v>7281</v>
      </c>
      <c r="D514" t="s">
        <v>345</v>
      </c>
      <c r="E514" s="27" t="s">
        <v>7282</v>
      </c>
      <c r="F514" s="28" t="s">
        <v>355</v>
      </c>
      <c r="G514" s="29">
        <v>2</v>
      </c>
      <c r="H514" s="28">
        <v>0</v>
      </c>
      <c r="I514" s="30">
        <f>ROUND(G514*H514,P4)</f>
        <v>0</v>
      </c>
      <c r="L514" s="30">
        <v>0</v>
      </c>
      <c r="M514" s="24">
        <f>ROUND(G514*L514,P4)</f>
        <v>0</v>
      </c>
      <c r="N514" s="25" t="s">
        <v>348</v>
      </c>
      <c r="O514" s="31">
        <f>M514*AA514</f>
        <v>0</v>
      </c>
      <c r="P514" s="1">
        <v>3</v>
      </c>
      <c r="AA514" s="1">
        <f>IF(P514=1,$O$3,IF(P514=2,$O$4,$O$5))</f>
        <v>0</v>
      </c>
    </row>
    <row r="515">
      <c r="A515" s="1" t="s">
        <v>339</v>
      </c>
      <c r="E515" s="27" t="s">
        <v>349</v>
      </c>
    </row>
    <row r="516">
      <c r="A516" s="1" t="s">
        <v>341</v>
      </c>
      <c r="E516" s="32" t="s">
        <v>7511</v>
      </c>
    </row>
    <row r="517" ht="92.4">
      <c r="A517" s="1" t="s">
        <v>342</v>
      </c>
      <c r="E517" s="27" t="s">
        <v>7284</v>
      </c>
    </row>
    <row r="518">
      <c r="A518" s="1" t="s">
        <v>333</v>
      </c>
      <c r="B518" s="1">
        <v>127</v>
      </c>
      <c r="C518" s="26" t="s">
        <v>7285</v>
      </c>
      <c r="D518" t="s">
        <v>345</v>
      </c>
      <c r="E518" s="27" t="s">
        <v>7286</v>
      </c>
      <c r="F518" s="28" t="s">
        <v>355</v>
      </c>
      <c r="G518" s="29">
        <v>6</v>
      </c>
      <c r="H518" s="28">
        <v>0</v>
      </c>
      <c r="I518" s="30">
        <f>ROUND(G518*H518,P4)</f>
        <v>0</v>
      </c>
      <c r="L518" s="30">
        <v>0</v>
      </c>
      <c r="M518" s="24">
        <f>ROUND(G518*L518,P4)</f>
        <v>0</v>
      </c>
      <c r="N518" s="25" t="s">
        <v>348</v>
      </c>
      <c r="O518" s="31">
        <f>M518*AA518</f>
        <v>0</v>
      </c>
      <c r="P518" s="1">
        <v>3</v>
      </c>
      <c r="AA518" s="1">
        <f>IF(P518=1,$O$3,IF(P518=2,$O$4,$O$5))</f>
        <v>0</v>
      </c>
    </row>
    <row r="519">
      <c r="A519" s="1" t="s">
        <v>339</v>
      </c>
      <c r="E519" s="27" t="s">
        <v>349</v>
      </c>
    </row>
    <row r="520">
      <c r="A520" s="1" t="s">
        <v>341</v>
      </c>
      <c r="E520" s="32" t="s">
        <v>7317</v>
      </c>
    </row>
    <row r="521" ht="105.6">
      <c r="A521" s="1" t="s">
        <v>342</v>
      </c>
      <c r="E521" s="27" t="s">
        <v>7287</v>
      </c>
    </row>
    <row r="522">
      <c r="A522" s="1" t="s">
        <v>333</v>
      </c>
      <c r="B522" s="1">
        <v>128</v>
      </c>
      <c r="C522" s="26" t="s">
        <v>1154</v>
      </c>
      <c r="D522" t="s">
        <v>345</v>
      </c>
      <c r="E522" s="27" t="s">
        <v>443</v>
      </c>
      <c r="F522" s="28" t="s">
        <v>355</v>
      </c>
      <c r="G522" s="29">
        <v>2</v>
      </c>
      <c r="H522" s="28">
        <v>0</v>
      </c>
      <c r="I522" s="30">
        <f>ROUND(G522*H522,P4)</f>
        <v>0</v>
      </c>
      <c r="L522" s="30">
        <v>0</v>
      </c>
      <c r="M522" s="24">
        <f>ROUND(G522*L522,P4)</f>
        <v>0</v>
      </c>
      <c r="N522" s="25" t="s">
        <v>348</v>
      </c>
      <c r="O522" s="31">
        <f>M522*AA522</f>
        <v>0</v>
      </c>
      <c r="P522" s="1">
        <v>3</v>
      </c>
      <c r="AA522" s="1">
        <f>IF(P522=1,$O$3,IF(P522=2,$O$4,$O$5))</f>
        <v>0</v>
      </c>
    </row>
    <row r="523">
      <c r="A523" s="1" t="s">
        <v>339</v>
      </c>
      <c r="E523" s="27" t="s">
        <v>349</v>
      </c>
    </row>
    <row r="524">
      <c r="A524" s="1" t="s">
        <v>341</v>
      </c>
      <c r="E524" s="32" t="s">
        <v>7511</v>
      </c>
    </row>
    <row r="525" ht="92.4">
      <c r="A525" s="1" t="s">
        <v>342</v>
      </c>
      <c r="E525" s="27" t="s">
        <v>1155</v>
      </c>
    </row>
    <row r="526">
      <c r="A526" s="1" t="s">
        <v>333</v>
      </c>
      <c r="B526" s="1">
        <v>129</v>
      </c>
      <c r="C526" s="26" t="s">
        <v>7288</v>
      </c>
      <c r="D526" t="s">
        <v>345</v>
      </c>
      <c r="E526" s="27" t="s">
        <v>7289</v>
      </c>
      <c r="F526" s="28" t="s">
        <v>431</v>
      </c>
      <c r="G526" s="29">
        <v>120.5</v>
      </c>
      <c r="H526" s="28">
        <v>0</v>
      </c>
      <c r="I526" s="30">
        <f>ROUND(G526*H526,P4)</f>
        <v>0</v>
      </c>
      <c r="L526" s="30">
        <v>0</v>
      </c>
      <c r="M526" s="24">
        <f>ROUND(G526*L526,P4)</f>
        <v>0</v>
      </c>
      <c r="N526" s="25" t="s">
        <v>348</v>
      </c>
      <c r="O526" s="31">
        <f>M526*AA526</f>
        <v>0</v>
      </c>
      <c r="P526" s="1">
        <v>3</v>
      </c>
      <c r="AA526" s="1">
        <f>IF(P526=1,$O$3,IF(P526=2,$O$4,$O$5))</f>
        <v>0</v>
      </c>
    </row>
    <row r="527">
      <c r="A527" s="1" t="s">
        <v>339</v>
      </c>
      <c r="E527" s="27" t="s">
        <v>349</v>
      </c>
    </row>
    <row r="528">
      <c r="A528" s="1" t="s">
        <v>341</v>
      </c>
      <c r="E528" s="32" t="s">
        <v>7980</v>
      </c>
    </row>
    <row r="529" ht="105.6">
      <c r="A529" s="1" t="s">
        <v>342</v>
      </c>
      <c r="E529" s="27" t="s">
        <v>7291</v>
      </c>
    </row>
    <row r="530">
      <c r="A530" s="1" t="s">
        <v>333</v>
      </c>
      <c r="B530" s="1">
        <v>130</v>
      </c>
      <c r="C530" s="26" t="s">
        <v>7292</v>
      </c>
      <c r="D530" t="s">
        <v>345</v>
      </c>
      <c r="E530" s="27" t="s">
        <v>7293</v>
      </c>
      <c r="F530" s="28" t="s">
        <v>431</v>
      </c>
      <c r="G530" s="29">
        <v>241</v>
      </c>
      <c r="H530" s="28">
        <v>0</v>
      </c>
      <c r="I530" s="30">
        <f>ROUND(G530*H530,P4)</f>
        <v>0</v>
      </c>
      <c r="L530" s="30">
        <v>0</v>
      </c>
      <c r="M530" s="24">
        <f>ROUND(G530*L530,P4)</f>
        <v>0</v>
      </c>
      <c r="N530" s="25" t="s">
        <v>348</v>
      </c>
      <c r="O530" s="31">
        <f>M530*AA530</f>
        <v>0</v>
      </c>
      <c r="P530" s="1">
        <v>3</v>
      </c>
      <c r="AA530" s="1">
        <f>IF(P530=1,$O$3,IF(P530=2,$O$4,$O$5))</f>
        <v>0</v>
      </c>
    </row>
    <row r="531">
      <c r="A531" s="1" t="s">
        <v>339</v>
      </c>
      <c r="E531" s="27" t="s">
        <v>349</v>
      </c>
    </row>
    <row r="532">
      <c r="A532" s="1" t="s">
        <v>341</v>
      </c>
      <c r="E532" s="32" t="s">
        <v>7981</v>
      </c>
    </row>
    <row r="533" ht="92.4">
      <c r="A533" s="1" t="s">
        <v>342</v>
      </c>
      <c r="E533" s="27" t="s">
        <v>7295</v>
      </c>
    </row>
    <row r="534">
      <c r="A534" s="1" t="s">
        <v>333</v>
      </c>
      <c r="B534" s="1">
        <v>131</v>
      </c>
      <c r="C534" s="26" t="s">
        <v>7296</v>
      </c>
      <c r="D534" t="s">
        <v>345</v>
      </c>
      <c r="E534" s="27" t="s">
        <v>7297</v>
      </c>
      <c r="F534" s="28" t="s">
        <v>355</v>
      </c>
      <c r="G534" s="29">
        <v>128</v>
      </c>
      <c r="H534" s="28">
        <v>0</v>
      </c>
      <c r="I534" s="30">
        <f>ROUND(G534*H534,P4)</f>
        <v>0</v>
      </c>
      <c r="L534" s="30">
        <v>0</v>
      </c>
      <c r="M534" s="24">
        <f>ROUND(G534*L534,P4)</f>
        <v>0</v>
      </c>
      <c r="N534" s="25" t="s">
        <v>348</v>
      </c>
      <c r="O534" s="31">
        <f>M534*AA534</f>
        <v>0</v>
      </c>
      <c r="P534" s="1">
        <v>3</v>
      </c>
      <c r="AA534" s="1">
        <f>IF(P534=1,$O$3,IF(P534=2,$O$4,$O$5))</f>
        <v>0</v>
      </c>
    </row>
    <row r="535">
      <c r="A535" s="1" t="s">
        <v>339</v>
      </c>
      <c r="E535" s="27" t="s">
        <v>349</v>
      </c>
    </row>
    <row r="536">
      <c r="A536" s="1" t="s">
        <v>341</v>
      </c>
      <c r="E536" s="32" t="s">
        <v>7982</v>
      </c>
    </row>
    <row r="537" ht="79.2">
      <c r="A537" s="1" t="s">
        <v>342</v>
      </c>
      <c r="E537" s="27" t="s">
        <v>7298</v>
      </c>
    </row>
    <row r="538">
      <c r="A538" s="1" t="s">
        <v>330</v>
      </c>
      <c r="C538" s="22" t="s">
        <v>7299</v>
      </c>
      <c r="E538" s="23" t="s">
        <v>7525</v>
      </c>
      <c r="L538" s="24">
        <f>SUMIFS(L539:L682,A539:A682,"P")</f>
        <v>0</v>
      </c>
      <c r="M538" s="24">
        <f>SUMIFS(M539:M682,A539:A682,"P")</f>
        <v>0</v>
      </c>
      <c r="N538" s="25"/>
    </row>
    <row r="539">
      <c r="A539" s="1" t="s">
        <v>333</v>
      </c>
      <c r="B539" s="1">
        <v>132</v>
      </c>
      <c r="C539" s="26" t="s">
        <v>7526</v>
      </c>
      <c r="D539" t="s">
        <v>345</v>
      </c>
      <c r="E539" s="27" t="s">
        <v>7527</v>
      </c>
      <c r="F539" s="28" t="s">
        <v>481</v>
      </c>
      <c r="G539" s="29">
        <v>411</v>
      </c>
      <c r="H539" s="28">
        <v>0</v>
      </c>
      <c r="I539" s="30">
        <f>ROUND(G539*H539,P4)</f>
        <v>0</v>
      </c>
      <c r="L539" s="30">
        <v>0</v>
      </c>
      <c r="M539" s="24">
        <f>ROUND(G539*L539,P4)</f>
        <v>0</v>
      </c>
      <c r="N539" s="25" t="s">
        <v>348</v>
      </c>
      <c r="O539" s="31">
        <f>M539*AA539</f>
        <v>0</v>
      </c>
      <c r="P539" s="1">
        <v>3</v>
      </c>
      <c r="AA539" s="1">
        <f>IF(P539=1,$O$3,IF(P539=2,$O$4,$O$5))</f>
        <v>0</v>
      </c>
    </row>
    <row r="540">
      <c r="A540" s="1" t="s">
        <v>339</v>
      </c>
      <c r="E540" s="27" t="s">
        <v>349</v>
      </c>
    </row>
    <row r="541" ht="26.4">
      <c r="A541" s="1" t="s">
        <v>341</v>
      </c>
      <c r="E541" s="32" t="s">
        <v>7983</v>
      </c>
    </row>
    <row r="542" ht="132">
      <c r="A542" s="1" t="s">
        <v>342</v>
      </c>
      <c r="E542" s="27" t="s">
        <v>7529</v>
      </c>
    </row>
    <row r="543">
      <c r="A543" s="1" t="s">
        <v>333</v>
      </c>
      <c r="B543" s="1">
        <v>133</v>
      </c>
      <c r="C543" s="26" t="s">
        <v>7530</v>
      </c>
      <c r="D543" t="s">
        <v>345</v>
      </c>
      <c r="E543" s="27" t="s">
        <v>7531</v>
      </c>
      <c r="F543" s="28" t="s">
        <v>355</v>
      </c>
      <c r="G543" s="29">
        <v>5</v>
      </c>
      <c r="H543" s="28">
        <v>0</v>
      </c>
      <c r="I543" s="30">
        <f>ROUND(G543*H543,P4)</f>
        <v>0</v>
      </c>
      <c r="L543" s="30">
        <v>0</v>
      </c>
      <c r="M543" s="24">
        <f>ROUND(G543*L543,P4)</f>
        <v>0</v>
      </c>
      <c r="N543" s="25" t="s">
        <v>348</v>
      </c>
      <c r="O543" s="31">
        <f>M543*AA543</f>
        <v>0</v>
      </c>
      <c r="P543" s="1">
        <v>3</v>
      </c>
      <c r="AA543" s="1">
        <f>IF(P543=1,$O$3,IF(P543=2,$O$4,$O$5))</f>
        <v>0</v>
      </c>
    </row>
    <row r="544">
      <c r="A544" s="1" t="s">
        <v>339</v>
      </c>
      <c r="E544" s="27" t="s">
        <v>349</v>
      </c>
    </row>
    <row r="545" ht="26.4">
      <c r="A545" s="1" t="s">
        <v>341</v>
      </c>
      <c r="E545" s="32" t="s">
        <v>7984</v>
      </c>
    </row>
    <row r="546" ht="118.8">
      <c r="A546" s="1" t="s">
        <v>342</v>
      </c>
      <c r="E546" s="27" t="s">
        <v>7533</v>
      </c>
    </row>
    <row r="547">
      <c r="A547" s="1" t="s">
        <v>333</v>
      </c>
      <c r="B547" s="1">
        <v>134</v>
      </c>
      <c r="C547" s="26" t="s">
        <v>7534</v>
      </c>
      <c r="D547" t="s">
        <v>345</v>
      </c>
      <c r="E547" s="27" t="s">
        <v>7535</v>
      </c>
      <c r="F547" s="28" t="s">
        <v>355</v>
      </c>
      <c r="G547" s="29">
        <v>67</v>
      </c>
      <c r="H547" s="28">
        <v>0</v>
      </c>
      <c r="I547" s="30">
        <f>ROUND(G547*H547,P4)</f>
        <v>0</v>
      </c>
      <c r="L547" s="30">
        <v>0</v>
      </c>
      <c r="M547" s="24">
        <f>ROUND(G547*L547,P4)</f>
        <v>0</v>
      </c>
      <c r="N547" s="25" t="s">
        <v>348</v>
      </c>
      <c r="O547" s="31">
        <f>M547*AA547</f>
        <v>0</v>
      </c>
      <c r="P547" s="1">
        <v>3</v>
      </c>
      <c r="AA547" s="1">
        <f>IF(P547=1,$O$3,IF(P547=2,$O$4,$O$5))</f>
        <v>0</v>
      </c>
    </row>
    <row r="548">
      <c r="A548" s="1" t="s">
        <v>339</v>
      </c>
      <c r="E548" s="27" t="s">
        <v>349</v>
      </c>
    </row>
    <row r="549" ht="26.4">
      <c r="A549" s="1" t="s">
        <v>341</v>
      </c>
      <c r="E549" s="32" t="s">
        <v>7985</v>
      </c>
    </row>
    <row r="550" ht="105.6">
      <c r="A550" s="1" t="s">
        <v>342</v>
      </c>
      <c r="E550" s="27" t="s">
        <v>7537</v>
      </c>
    </row>
    <row r="551">
      <c r="A551" s="1" t="s">
        <v>333</v>
      </c>
      <c r="B551" s="1">
        <v>135</v>
      </c>
      <c r="C551" s="26" t="s">
        <v>7538</v>
      </c>
      <c r="D551" t="s">
        <v>345</v>
      </c>
      <c r="E551" s="27" t="s">
        <v>7539</v>
      </c>
      <c r="F551" s="28" t="s">
        <v>355</v>
      </c>
      <c r="G551" s="29">
        <v>50</v>
      </c>
      <c r="H551" s="28">
        <v>0</v>
      </c>
      <c r="I551" s="30">
        <f>ROUND(G551*H551,P4)</f>
        <v>0</v>
      </c>
      <c r="L551" s="30">
        <v>0</v>
      </c>
      <c r="M551" s="24">
        <f>ROUND(G551*L551,P4)</f>
        <v>0</v>
      </c>
      <c r="N551" s="25" t="s">
        <v>348</v>
      </c>
      <c r="O551" s="31">
        <f>M551*AA551</f>
        <v>0</v>
      </c>
      <c r="P551" s="1">
        <v>3</v>
      </c>
      <c r="AA551" s="1">
        <f>IF(P551=1,$O$3,IF(P551=2,$O$4,$O$5))</f>
        <v>0</v>
      </c>
    </row>
    <row r="552">
      <c r="A552" s="1" t="s">
        <v>339</v>
      </c>
      <c r="E552" s="27" t="s">
        <v>349</v>
      </c>
    </row>
    <row r="553" ht="26.4">
      <c r="A553" s="1" t="s">
        <v>341</v>
      </c>
      <c r="E553" s="32" t="s">
        <v>7986</v>
      </c>
    </row>
    <row r="554" ht="105.6">
      <c r="A554" s="1" t="s">
        <v>342</v>
      </c>
      <c r="E554" s="27" t="s">
        <v>7537</v>
      </c>
    </row>
    <row r="555">
      <c r="A555" s="1" t="s">
        <v>333</v>
      </c>
      <c r="B555" s="1">
        <v>136</v>
      </c>
      <c r="C555" s="26" t="s">
        <v>7541</v>
      </c>
      <c r="D555" t="s">
        <v>345</v>
      </c>
      <c r="E555" s="27" t="s">
        <v>7542</v>
      </c>
      <c r="F555" s="28" t="s">
        <v>355</v>
      </c>
      <c r="G555" s="29">
        <v>12</v>
      </c>
      <c r="H555" s="28">
        <v>0</v>
      </c>
      <c r="I555" s="30">
        <f>ROUND(G555*H555,P4)</f>
        <v>0</v>
      </c>
      <c r="L555" s="30">
        <v>0</v>
      </c>
      <c r="M555" s="24">
        <f>ROUND(G555*L555,P4)</f>
        <v>0</v>
      </c>
      <c r="N555" s="25" t="s">
        <v>348</v>
      </c>
      <c r="O555" s="31">
        <f>M555*AA555</f>
        <v>0</v>
      </c>
      <c r="P555" s="1">
        <v>3</v>
      </c>
      <c r="AA555" s="1">
        <f>IF(P555=1,$O$3,IF(P555=2,$O$4,$O$5))</f>
        <v>0</v>
      </c>
    </row>
    <row r="556">
      <c r="A556" s="1" t="s">
        <v>339</v>
      </c>
      <c r="E556" s="27" t="s">
        <v>349</v>
      </c>
    </row>
    <row r="557" ht="26.4">
      <c r="A557" s="1" t="s">
        <v>341</v>
      </c>
      <c r="E557" s="32" t="s">
        <v>7987</v>
      </c>
    </row>
    <row r="558" ht="105.6">
      <c r="A558" s="1" t="s">
        <v>342</v>
      </c>
      <c r="E558" s="27" t="s">
        <v>7537</v>
      </c>
    </row>
    <row r="559">
      <c r="A559" s="1" t="s">
        <v>333</v>
      </c>
      <c r="B559" s="1">
        <v>137</v>
      </c>
      <c r="C559" s="26" t="s">
        <v>7544</v>
      </c>
      <c r="D559" t="s">
        <v>345</v>
      </c>
      <c r="E559" s="27" t="s">
        <v>7545</v>
      </c>
      <c r="F559" s="28" t="s">
        <v>355</v>
      </c>
      <c r="G559" s="29">
        <v>45</v>
      </c>
      <c r="H559" s="28">
        <v>0</v>
      </c>
      <c r="I559" s="30">
        <f>ROUND(G559*H559,P4)</f>
        <v>0</v>
      </c>
      <c r="L559" s="30">
        <v>0</v>
      </c>
      <c r="M559" s="24">
        <f>ROUND(G559*L559,P4)</f>
        <v>0</v>
      </c>
      <c r="N559" s="25" t="s">
        <v>348</v>
      </c>
      <c r="O559" s="31">
        <f>M559*AA559</f>
        <v>0</v>
      </c>
      <c r="P559" s="1">
        <v>3</v>
      </c>
      <c r="AA559" s="1">
        <f>IF(P559=1,$O$3,IF(P559=2,$O$4,$O$5))</f>
        <v>0</v>
      </c>
    </row>
    <row r="560">
      <c r="A560" s="1" t="s">
        <v>339</v>
      </c>
      <c r="E560" s="27" t="s">
        <v>349</v>
      </c>
    </row>
    <row r="561" ht="26.4">
      <c r="A561" s="1" t="s">
        <v>341</v>
      </c>
      <c r="E561" s="32" t="s">
        <v>7988</v>
      </c>
    </row>
    <row r="562" ht="105.6">
      <c r="A562" s="1" t="s">
        <v>342</v>
      </c>
      <c r="E562" s="27" t="s">
        <v>7537</v>
      </c>
    </row>
    <row r="563">
      <c r="A563" s="1" t="s">
        <v>333</v>
      </c>
      <c r="B563" s="1">
        <v>138</v>
      </c>
      <c r="C563" s="26" t="s">
        <v>7989</v>
      </c>
      <c r="D563" t="s">
        <v>345</v>
      </c>
      <c r="E563" s="27" t="s">
        <v>7990</v>
      </c>
      <c r="F563" s="28" t="s">
        <v>355</v>
      </c>
      <c r="G563" s="29">
        <v>14</v>
      </c>
      <c r="H563" s="28">
        <v>0</v>
      </c>
      <c r="I563" s="30">
        <f>ROUND(G563*H563,P4)</f>
        <v>0</v>
      </c>
      <c r="L563" s="30">
        <v>0</v>
      </c>
      <c r="M563" s="24">
        <f>ROUND(G563*L563,P4)</f>
        <v>0</v>
      </c>
      <c r="N563" s="25" t="s">
        <v>348</v>
      </c>
      <c r="O563" s="31">
        <f>M563*AA563</f>
        <v>0</v>
      </c>
      <c r="P563" s="1">
        <v>3</v>
      </c>
      <c r="AA563" s="1">
        <f>IF(P563=1,$O$3,IF(P563=2,$O$4,$O$5))</f>
        <v>0</v>
      </c>
    </row>
    <row r="564">
      <c r="A564" s="1" t="s">
        <v>339</v>
      </c>
      <c r="E564" s="27" t="s">
        <v>349</v>
      </c>
    </row>
    <row r="565" ht="26.4">
      <c r="A565" s="1" t="s">
        <v>341</v>
      </c>
      <c r="E565" s="32" t="s">
        <v>7540</v>
      </c>
    </row>
    <row r="566" ht="105.6">
      <c r="A566" s="1" t="s">
        <v>342</v>
      </c>
      <c r="E566" s="27" t="s">
        <v>7537</v>
      </c>
    </row>
    <row r="567">
      <c r="A567" s="1" t="s">
        <v>333</v>
      </c>
      <c r="B567" s="1">
        <v>139</v>
      </c>
      <c r="C567" s="26" t="s">
        <v>7991</v>
      </c>
      <c r="D567" t="s">
        <v>345</v>
      </c>
      <c r="E567" s="27" t="s">
        <v>7992</v>
      </c>
      <c r="F567" s="28" t="s">
        <v>355</v>
      </c>
      <c r="G567" s="29">
        <v>6</v>
      </c>
      <c r="H567" s="28">
        <v>0</v>
      </c>
      <c r="I567" s="30">
        <f>ROUND(G567*H567,P4)</f>
        <v>0</v>
      </c>
      <c r="L567" s="30">
        <v>0</v>
      </c>
      <c r="M567" s="24">
        <f>ROUND(G567*L567,P4)</f>
        <v>0</v>
      </c>
      <c r="N567" s="25" t="s">
        <v>348</v>
      </c>
      <c r="O567" s="31">
        <f>M567*AA567</f>
        <v>0</v>
      </c>
      <c r="P567" s="1">
        <v>3</v>
      </c>
      <c r="AA567" s="1">
        <f>IF(P567=1,$O$3,IF(P567=2,$O$4,$O$5))</f>
        <v>0</v>
      </c>
    </row>
    <row r="568">
      <c r="A568" s="1" t="s">
        <v>339</v>
      </c>
      <c r="E568" s="27" t="s">
        <v>349</v>
      </c>
    </row>
    <row r="569" ht="26.4">
      <c r="A569" s="1" t="s">
        <v>341</v>
      </c>
      <c r="E569" s="32" t="s">
        <v>7993</v>
      </c>
    </row>
    <row r="570" ht="105.6">
      <c r="A570" s="1" t="s">
        <v>342</v>
      </c>
      <c r="E570" s="27" t="s">
        <v>7537</v>
      </c>
    </row>
    <row r="571">
      <c r="A571" s="1" t="s">
        <v>333</v>
      </c>
      <c r="B571" s="1">
        <v>140</v>
      </c>
      <c r="C571" s="26" t="s">
        <v>7994</v>
      </c>
      <c r="D571" t="s">
        <v>345</v>
      </c>
      <c r="E571" s="27" t="s">
        <v>7995</v>
      </c>
      <c r="F571" s="28" t="s">
        <v>1462</v>
      </c>
      <c r="G571" s="29">
        <v>1000</v>
      </c>
      <c r="H571" s="28">
        <v>0</v>
      </c>
      <c r="I571" s="30">
        <f>ROUND(G571*H571,P4)</f>
        <v>0</v>
      </c>
      <c r="L571" s="30">
        <v>0</v>
      </c>
      <c r="M571" s="24">
        <f>ROUND(G571*L571,P4)</f>
        <v>0</v>
      </c>
      <c r="N571" s="25" t="s">
        <v>348</v>
      </c>
      <c r="O571" s="31">
        <f>M571*AA571</f>
        <v>0</v>
      </c>
      <c r="P571" s="1">
        <v>3</v>
      </c>
      <c r="AA571" s="1">
        <f>IF(P571=1,$O$3,IF(P571=2,$O$4,$O$5))</f>
        <v>0</v>
      </c>
    </row>
    <row r="572">
      <c r="A572" s="1" t="s">
        <v>339</v>
      </c>
      <c r="E572" s="27" t="s">
        <v>349</v>
      </c>
    </row>
    <row r="573" ht="26.4">
      <c r="A573" s="1" t="s">
        <v>341</v>
      </c>
      <c r="E573" s="32" t="s">
        <v>7996</v>
      </c>
    </row>
    <row r="574" ht="118.8">
      <c r="A574" s="1" t="s">
        <v>342</v>
      </c>
      <c r="E574" s="27" t="s">
        <v>7997</v>
      </c>
    </row>
    <row r="575">
      <c r="A575" s="1" t="s">
        <v>333</v>
      </c>
      <c r="B575" s="1">
        <v>141</v>
      </c>
      <c r="C575" s="26" t="s">
        <v>7998</v>
      </c>
      <c r="D575" t="s">
        <v>345</v>
      </c>
      <c r="E575" s="27" t="s">
        <v>7999</v>
      </c>
      <c r="F575" s="28" t="s">
        <v>355</v>
      </c>
      <c r="G575" s="29">
        <v>4</v>
      </c>
      <c r="H575" s="28">
        <v>0</v>
      </c>
      <c r="I575" s="30">
        <f>ROUND(G575*H575,P4)</f>
        <v>0</v>
      </c>
      <c r="L575" s="30">
        <v>0</v>
      </c>
      <c r="M575" s="24">
        <f>ROUND(G575*L575,P4)</f>
        <v>0</v>
      </c>
      <c r="N575" s="25" t="s">
        <v>348</v>
      </c>
      <c r="O575" s="31">
        <f>M575*AA575</f>
        <v>0</v>
      </c>
      <c r="P575" s="1">
        <v>3</v>
      </c>
      <c r="AA575" s="1">
        <f>IF(P575=1,$O$3,IF(P575=2,$O$4,$O$5))</f>
        <v>0</v>
      </c>
    </row>
    <row r="576">
      <c r="A576" s="1" t="s">
        <v>339</v>
      </c>
      <c r="E576" s="27" t="s">
        <v>349</v>
      </c>
    </row>
    <row r="577" ht="26.4">
      <c r="A577" s="1" t="s">
        <v>341</v>
      </c>
      <c r="E577" s="32" t="s">
        <v>7568</v>
      </c>
    </row>
    <row r="578" ht="105.6">
      <c r="A578" s="1" t="s">
        <v>342</v>
      </c>
      <c r="E578" s="27" t="s">
        <v>7550</v>
      </c>
    </row>
    <row r="579">
      <c r="A579" s="1" t="s">
        <v>333</v>
      </c>
      <c r="B579" s="1">
        <v>142</v>
      </c>
      <c r="C579" s="26" t="s">
        <v>8000</v>
      </c>
      <c r="D579" t="s">
        <v>345</v>
      </c>
      <c r="E579" s="27" t="s">
        <v>8001</v>
      </c>
      <c r="F579" s="28" t="s">
        <v>355</v>
      </c>
      <c r="G579" s="29">
        <v>25</v>
      </c>
      <c r="H579" s="28">
        <v>0</v>
      </c>
      <c r="I579" s="30">
        <f>ROUND(G579*H579,P4)</f>
        <v>0</v>
      </c>
      <c r="L579" s="30">
        <v>0</v>
      </c>
      <c r="M579" s="24">
        <f>ROUND(G579*L579,P4)</f>
        <v>0</v>
      </c>
      <c r="N579" s="25" t="s">
        <v>348</v>
      </c>
      <c r="O579" s="31">
        <f>M579*AA579</f>
        <v>0</v>
      </c>
      <c r="P579" s="1">
        <v>3</v>
      </c>
      <c r="AA579" s="1">
        <f>IF(P579=1,$O$3,IF(P579=2,$O$4,$O$5))</f>
        <v>0</v>
      </c>
    </row>
    <row r="580">
      <c r="A580" s="1" t="s">
        <v>339</v>
      </c>
      <c r="E580" s="27" t="s">
        <v>349</v>
      </c>
    </row>
    <row r="581" ht="26.4">
      <c r="A581" s="1" t="s">
        <v>341</v>
      </c>
      <c r="E581" s="32" t="s">
        <v>7536</v>
      </c>
    </row>
    <row r="582" ht="105.6">
      <c r="A582" s="1" t="s">
        <v>342</v>
      </c>
      <c r="E582" s="27" t="s">
        <v>7550</v>
      </c>
    </row>
    <row r="583">
      <c r="A583" s="1" t="s">
        <v>333</v>
      </c>
      <c r="B583" s="1">
        <v>143</v>
      </c>
      <c r="C583" s="26" t="s">
        <v>7547</v>
      </c>
      <c r="D583" t="s">
        <v>345</v>
      </c>
      <c r="E583" s="27" t="s">
        <v>7548</v>
      </c>
      <c r="F583" s="28" t="s">
        <v>355</v>
      </c>
      <c r="G583" s="29">
        <v>83</v>
      </c>
      <c r="H583" s="28">
        <v>0</v>
      </c>
      <c r="I583" s="30">
        <f>ROUND(G583*H583,P4)</f>
        <v>0</v>
      </c>
      <c r="L583" s="30">
        <v>0</v>
      </c>
      <c r="M583" s="24">
        <f>ROUND(G583*L583,P4)</f>
        <v>0</v>
      </c>
      <c r="N583" s="25" t="s">
        <v>348</v>
      </c>
      <c r="O583" s="31">
        <f>M583*AA583</f>
        <v>0</v>
      </c>
      <c r="P583" s="1">
        <v>3</v>
      </c>
      <c r="AA583" s="1">
        <f>IF(P583=1,$O$3,IF(P583=2,$O$4,$O$5))</f>
        <v>0</v>
      </c>
    </row>
    <row r="584">
      <c r="A584" s="1" t="s">
        <v>339</v>
      </c>
      <c r="E584" s="27" t="s">
        <v>349</v>
      </c>
    </row>
    <row r="585" ht="26.4">
      <c r="A585" s="1" t="s">
        <v>341</v>
      </c>
      <c r="E585" s="32" t="s">
        <v>7549</v>
      </c>
    </row>
    <row r="586" ht="105.6">
      <c r="A586" s="1" t="s">
        <v>342</v>
      </c>
      <c r="E586" s="27" t="s">
        <v>7550</v>
      </c>
    </row>
    <row r="587">
      <c r="A587" s="1" t="s">
        <v>333</v>
      </c>
      <c r="B587" s="1">
        <v>144</v>
      </c>
      <c r="C587" s="26" t="s">
        <v>7551</v>
      </c>
      <c r="D587" t="s">
        <v>345</v>
      </c>
      <c r="E587" s="27" t="s">
        <v>7552</v>
      </c>
      <c r="F587" s="28" t="s">
        <v>355</v>
      </c>
      <c r="G587" s="29">
        <v>145</v>
      </c>
      <c r="H587" s="28">
        <v>0</v>
      </c>
      <c r="I587" s="30">
        <f>ROUND(G587*H587,P4)</f>
        <v>0</v>
      </c>
      <c r="L587" s="30">
        <v>0</v>
      </c>
      <c r="M587" s="24">
        <f>ROUND(G587*L587,P4)</f>
        <v>0</v>
      </c>
      <c r="N587" s="25" t="s">
        <v>348</v>
      </c>
      <c r="O587" s="31">
        <f>M587*AA587</f>
        <v>0</v>
      </c>
      <c r="P587" s="1">
        <v>3</v>
      </c>
      <c r="AA587" s="1">
        <f>IF(P587=1,$O$3,IF(P587=2,$O$4,$O$5))</f>
        <v>0</v>
      </c>
    </row>
    <row r="588">
      <c r="A588" s="1" t="s">
        <v>339</v>
      </c>
      <c r="E588" s="27" t="s">
        <v>349</v>
      </c>
    </row>
    <row r="589" ht="26.4">
      <c r="A589" s="1" t="s">
        <v>341</v>
      </c>
      <c r="E589" s="32" t="s">
        <v>8002</v>
      </c>
    </row>
    <row r="590" ht="105.6">
      <c r="A590" s="1" t="s">
        <v>342</v>
      </c>
      <c r="E590" s="27" t="s">
        <v>7550</v>
      </c>
    </row>
    <row r="591">
      <c r="A591" s="1" t="s">
        <v>333</v>
      </c>
      <c r="B591" s="1">
        <v>145</v>
      </c>
      <c r="C591" s="26" t="s">
        <v>8003</v>
      </c>
      <c r="D591" t="s">
        <v>345</v>
      </c>
      <c r="E591" s="27" t="s">
        <v>8004</v>
      </c>
      <c r="F591" s="28" t="s">
        <v>355</v>
      </c>
      <c r="G591" s="29">
        <v>29</v>
      </c>
      <c r="H591" s="28">
        <v>0</v>
      </c>
      <c r="I591" s="30">
        <f>ROUND(G591*H591,P4)</f>
        <v>0</v>
      </c>
      <c r="L591" s="30">
        <v>0</v>
      </c>
      <c r="M591" s="24">
        <f>ROUND(G591*L591,P4)</f>
        <v>0</v>
      </c>
      <c r="N591" s="25" t="s">
        <v>348</v>
      </c>
      <c r="O591" s="31">
        <f>M591*AA591</f>
        <v>0</v>
      </c>
      <c r="P591" s="1">
        <v>3</v>
      </c>
      <c r="AA591" s="1">
        <f>IF(P591=1,$O$3,IF(P591=2,$O$4,$O$5))</f>
        <v>0</v>
      </c>
    </row>
    <row r="592">
      <c r="A592" s="1" t="s">
        <v>339</v>
      </c>
      <c r="E592" s="27" t="s">
        <v>349</v>
      </c>
    </row>
    <row r="593" ht="26.4">
      <c r="A593" s="1" t="s">
        <v>341</v>
      </c>
      <c r="E593" s="32" t="s">
        <v>8005</v>
      </c>
    </row>
    <row r="594" ht="105.6">
      <c r="A594" s="1" t="s">
        <v>342</v>
      </c>
      <c r="E594" s="27" t="s">
        <v>7550</v>
      </c>
    </row>
    <row r="595">
      <c r="A595" s="1" t="s">
        <v>333</v>
      </c>
      <c r="B595" s="1">
        <v>146</v>
      </c>
      <c r="C595" s="26" t="s">
        <v>7554</v>
      </c>
      <c r="D595" t="s">
        <v>345</v>
      </c>
      <c r="E595" s="27" t="s">
        <v>7555</v>
      </c>
      <c r="F595" s="28" t="s">
        <v>355</v>
      </c>
      <c r="G595" s="29">
        <v>66</v>
      </c>
      <c r="H595" s="28">
        <v>0</v>
      </c>
      <c r="I595" s="30">
        <f>ROUND(G595*H595,P4)</f>
        <v>0</v>
      </c>
      <c r="L595" s="30">
        <v>0</v>
      </c>
      <c r="M595" s="24">
        <f>ROUND(G595*L595,P4)</f>
        <v>0</v>
      </c>
      <c r="N595" s="25" t="s">
        <v>348</v>
      </c>
      <c r="O595" s="31">
        <f>M595*AA595</f>
        <v>0</v>
      </c>
      <c r="P595" s="1">
        <v>3</v>
      </c>
      <c r="AA595" s="1">
        <f>IF(P595=1,$O$3,IF(P595=2,$O$4,$O$5))</f>
        <v>0</v>
      </c>
    </row>
    <row r="596">
      <c r="A596" s="1" t="s">
        <v>339</v>
      </c>
      <c r="E596" s="27" t="s">
        <v>349</v>
      </c>
    </row>
    <row r="597" ht="26.4">
      <c r="A597" s="1" t="s">
        <v>341</v>
      </c>
      <c r="E597" s="32" t="s">
        <v>8006</v>
      </c>
    </row>
    <row r="598" ht="105.6">
      <c r="A598" s="1" t="s">
        <v>342</v>
      </c>
      <c r="E598" s="27" t="s">
        <v>7550</v>
      </c>
    </row>
    <row r="599">
      <c r="A599" s="1" t="s">
        <v>333</v>
      </c>
      <c r="B599" s="1">
        <v>147</v>
      </c>
      <c r="C599" s="26" t="s">
        <v>8007</v>
      </c>
      <c r="D599" t="s">
        <v>345</v>
      </c>
      <c r="E599" s="27" t="s">
        <v>8008</v>
      </c>
      <c r="F599" s="28" t="s">
        <v>355</v>
      </c>
      <c r="G599" s="29">
        <v>4</v>
      </c>
      <c r="H599" s="28">
        <v>0</v>
      </c>
      <c r="I599" s="30">
        <f>ROUND(G599*H599,P4)</f>
        <v>0</v>
      </c>
      <c r="L599" s="30">
        <v>0</v>
      </c>
      <c r="M599" s="24">
        <f>ROUND(G599*L599,P4)</f>
        <v>0</v>
      </c>
      <c r="N599" s="25" t="s">
        <v>348</v>
      </c>
      <c r="O599" s="31">
        <f>M599*AA599</f>
        <v>0</v>
      </c>
      <c r="P599" s="1">
        <v>3</v>
      </c>
      <c r="AA599" s="1">
        <f>IF(P599=1,$O$3,IF(P599=2,$O$4,$O$5))</f>
        <v>0</v>
      </c>
    </row>
    <row r="600">
      <c r="A600" s="1" t="s">
        <v>339</v>
      </c>
      <c r="E600" s="27" t="s">
        <v>349</v>
      </c>
    </row>
    <row r="601" ht="26.4">
      <c r="A601" s="1" t="s">
        <v>341</v>
      </c>
      <c r="E601" s="32" t="s">
        <v>7568</v>
      </c>
    </row>
    <row r="602" ht="105.6">
      <c r="A602" s="1" t="s">
        <v>342</v>
      </c>
      <c r="E602" s="27" t="s">
        <v>7550</v>
      </c>
    </row>
    <row r="603">
      <c r="A603" s="1" t="s">
        <v>333</v>
      </c>
      <c r="B603" s="1">
        <v>148</v>
      </c>
      <c r="C603" s="26" t="s">
        <v>7557</v>
      </c>
      <c r="D603" t="s">
        <v>345</v>
      </c>
      <c r="E603" s="27" t="s">
        <v>7558</v>
      </c>
      <c r="F603" s="28" t="s">
        <v>355</v>
      </c>
      <c r="G603" s="29">
        <v>12</v>
      </c>
      <c r="H603" s="28">
        <v>0</v>
      </c>
      <c r="I603" s="30">
        <f>ROUND(G603*H603,P4)</f>
        <v>0</v>
      </c>
      <c r="L603" s="30">
        <v>0</v>
      </c>
      <c r="M603" s="24">
        <f>ROUND(G603*L603,P4)</f>
        <v>0</v>
      </c>
      <c r="N603" s="25" t="s">
        <v>348</v>
      </c>
      <c r="O603" s="31">
        <f>M603*AA603</f>
        <v>0</v>
      </c>
      <c r="P603" s="1">
        <v>3</v>
      </c>
      <c r="AA603" s="1">
        <f>IF(P603=1,$O$3,IF(P603=2,$O$4,$O$5))</f>
        <v>0</v>
      </c>
    </row>
    <row r="604">
      <c r="A604" s="1" t="s">
        <v>339</v>
      </c>
      <c r="E604" s="27" t="s">
        <v>349</v>
      </c>
    </row>
    <row r="605" ht="26.4">
      <c r="A605" s="1" t="s">
        <v>341</v>
      </c>
      <c r="E605" s="32" t="s">
        <v>7987</v>
      </c>
    </row>
    <row r="606" ht="105.6">
      <c r="A606" s="1" t="s">
        <v>342</v>
      </c>
      <c r="E606" s="27" t="s">
        <v>7550</v>
      </c>
    </row>
    <row r="607">
      <c r="A607" s="1" t="s">
        <v>333</v>
      </c>
      <c r="B607" s="1">
        <v>149</v>
      </c>
      <c r="C607" s="26" t="s">
        <v>7560</v>
      </c>
      <c r="D607" t="s">
        <v>345</v>
      </c>
      <c r="E607" s="27" t="s">
        <v>7561</v>
      </c>
      <c r="F607" s="28" t="s">
        <v>355</v>
      </c>
      <c r="G607" s="29">
        <v>22</v>
      </c>
      <c r="H607" s="28">
        <v>0</v>
      </c>
      <c r="I607" s="30">
        <f>ROUND(G607*H607,P4)</f>
        <v>0</v>
      </c>
      <c r="L607" s="30">
        <v>0</v>
      </c>
      <c r="M607" s="24">
        <f>ROUND(G607*L607,P4)</f>
        <v>0</v>
      </c>
      <c r="N607" s="25" t="s">
        <v>348</v>
      </c>
      <c r="O607" s="31">
        <f>M607*AA607</f>
        <v>0</v>
      </c>
      <c r="P607" s="1">
        <v>3</v>
      </c>
      <c r="AA607" s="1">
        <f>IF(P607=1,$O$3,IF(P607=2,$O$4,$O$5))</f>
        <v>0</v>
      </c>
    </row>
    <row r="608">
      <c r="A608" s="1" t="s">
        <v>339</v>
      </c>
      <c r="E608" s="27" t="s">
        <v>349</v>
      </c>
    </row>
    <row r="609" ht="26.4">
      <c r="A609" s="1" t="s">
        <v>341</v>
      </c>
      <c r="E609" s="32" t="s">
        <v>8009</v>
      </c>
    </row>
    <row r="610" ht="105.6">
      <c r="A610" s="1" t="s">
        <v>342</v>
      </c>
      <c r="E610" s="27" t="s">
        <v>7550</v>
      </c>
    </row>
    <row r="611">
      <c r="A611" s="1" t="s">
        <v>333</v>
      </c>
      <c r="B611" s="1">
        <v>150</v>
      </c>
      <c r="C611" s="26" t="s">
        <v>7562</v>
      </c>
      <c r="D611" t="s">
        <v>345</v>
      </c>
      <c r="E611" s="27" t="s">
        <v>7563</v>
      </c>
      <c r="F611" s="28" t="s">
        <v>355</v>
      </c>
      <c r="G611" s="29">
        <v>14</v>
      </c>
      <c r="H611" s="28">
        <v>0</v>
      </c>
      <c r="I611" s="30">
        <f>ROUND(G611*H611,P4)</f>
        <v>0</v>
      </c>
      <c r="L611" s="30">
        <v>0</v>
      </c>
      <c r="M611" s="24">
        <f>ROUND(G611*L611,P4)</f>
        <v>0</v>
      </c>
      <c r="N611" s="25" t="s">
        <v>348</v>
      </c>
      <c r="O611" s="31">
        <f>M611*AA611</f>
        <v>0</v>
      </c>
      <c r="P611" s="1">
        <v>3</v>
      </c>
      <c r="AA611" s="1">
        <f>IF(P611=1,$O$3,IF(P611=2,$O$4,$O$5))</f>
        <v>0</v>
      </c>
    </row>
    <row r="612">
      <c r="A612" s="1" t="s">
        <v>339</v>
      </c>
      <c r="E612" s="27" t="s">
        <v>349</v>
      </c>
    </row>
    <row r="613" ht="26.4">
      <c r="A613" s="1" t="s">
        <v>341</v>
      </c>
      <c r="E613" s="32" t="s">
        <v>7540</v>
      </c>
    </row>
    <row r="614" ht="105.6">
      <c r="A614" s="1" t="s">
        <v>342</v>
      </c>
      <c r="E614" s="27" t="s">
        <v>7550</v>
      </c>
    </row>
    <row r="615">
      <c r="A615" s="1" t="s">
        <v>333</v>
      </c>
      <c r="B615" s="1">
        <v>151</v>
      </c>
      <c r="C615" s="26" t="s">
        <v>7564</v>
      </c>
      <c r="D615" t="s">
        <v>345</v>
      </c>
      <c r="E615" s="27" t="s">
        <v>7565</v>
      </c>
      <c r="F615" s="28" t="s">
        <v>355</v>
      </c>
      <c r="G615" s="29">
        <v>40</v>
      </c>
      <c r="H615" s="28">
        <v>0</v>
      </c>
      <c r="I615" s="30">
        <f>ROUND(G615*H615,P4)</f>
        <v>0</v>
      </c>
      <c r="L615" s="30">
        <v>0</v>
      </c>
      <c r="M615" s="24">
        <f>ROUND(G615*L615,P4)</f>
        <v>0</v>
      </c>
      <c r="N615" s="25" t="s">
        <v>348</v>
      </c>
      <c r="O615" s="31">
        <f>M615*AA615</f>
        <v>0</v>
      </c>
      <c r="P615" s="1">
        <v>3</v>
      </c>
      <c r="AA615" s="1">
        <f>IF(P615=1,$O$3,IF(P615=2,$O$4,$O$5))</f>
        <v>0</v>
      </c>
    </row>
    <row r="616">
      <c r="A616" s="1" t="s">
        <v>339</v>
      </c>
      <c r="E616" s="27" t="s">
        <v>349</v>
      </c>
    </row>
    <row r="617" ht="26.4">
      <c r="A617" s="1" t="s">
        <v>341</v>
      </c>
      <c r="E617" s="32" t="s">
        <v>8010</v>
      </c>
    </row>
    <row r="618" ht="105.6">
      <c r="A618" s="1" t="s">
        <v>342</v>
      </c>
      <c r="E618" s="27" t="s">
        <v>7550</v>
      </c>
    </row>
    <row r="619">
      <c r="A619" s="1" t="s">
        <v>333</v>
      </c>
      <c r="B619" s="1">
        <v>152</v>
      </c>
      <c r="C619" s="26" t="s">
        <v>7566</v>
      </c>
      <c r="D619" t="s">
        <v>345</v>
      </c>
      <c r="E619" s="27" t="s">
        <v>7567</v>
      </c>
      <c r="F619" s="28" t="s">
        <v>355</v>
      </c>
      <c r="G619" s="29">
        <v>14</v>
      </c>
      <c r="H619" s="28">
        <v>0</v>
      </c>
      <c r="I619" s="30">
        <f>ROUND(G619*H619,P4)</f>
        <v>0</v>
      </c>
      <c r="L619" s="30">
        <v>0</v>
      </c>
      <c r="M619" s="24">
        <f>ROUND(G619*L619,P4)</f>
        <v>0</v>
      </c>
      <c r="N619" s="25" t="s">
        <v>348</v>
      </c>
      <c r="O619" s="31">
        <f>M619*AA619</f>
        <v>0</v>
      </c>
      <c r="P619" s="1">
        <v>3</v>
      </c>
      <c r="AA619" s="1">
        <f>IF(P619=1,$O$3,IF(P619=2,$O$4,$O$5))</f>
        <v>0</v>
      </c>
    </row>
    <row r="620">
      <c r="A620" s="1" t="s">
        <v>339</v>
      </c>
      <c r="E620" s="27" t="s">
        <v>349</v>
      </c>
    </row>
    <row r="621" ht="26.4">
      <c r="A621" s="1" t="s">
        <v>341</v>
      </c>
      <c r="E621" s="32" t="s">
        <v>7540</v>
      </c>
    </row>
    <row r="622" ht="105.6">
      <c r="A622" s="1" t="s">
        <v>342</v>
      </c>
      <c r="E622" s="27" t="s">
        <v>7550</v>
      </c>
    </row>
    <row r="623" ht="26.4">
      <c r="A623" s="1" t="s">
        <v>333</v>
      </c>
      <c r="B623" s="1">
        <v>153</v>
      </c>
      <c r="C623" s="26" t="s">
        <v>8011</v>
      </c>
      <c r="D623" t="s">
        <v>345</v>
      </c>
      <c r="E623" s="27" t="s">
        <v>8012</v>
      </c>
      <c r="F623" s="28" t="s">
        <v>355</v>
      </c>
      <c r="G623" s="29">
        <v>13</v>
      </c>
      <c r="H623" s="28">
        <v>0</v>
      </c>
      <c r="I623" s="30">
        <f>ROUND(G623*H623,P4)</f>
        <v>0</v>
      </c>
      <c r="L623" s="30">
        <v>0</v>
      </c>
      <c r="M623" s="24">
        <f>ROUND(G623*L623,P4)</f>
        <v>0</v>
      </c>
      <c r="N623" s="25" t="s">
        <v>348</v>
      </c>
      <c r="O623" s="31">
        <f>M623*AA623</f>
        <v>0</v>
      </c>
      <c r="P623" s="1">
        <v>3</v>
      </c>
      <c r="AA623" s="1">
        <f>IF(P623=1,$O$3,IF(P623=2,$O$4,$O$5))</f>
        <v>0</v>
      </c>
    </row>
    <row r="624">
      <c r="A624" s="1" t="s">
        <v>339</v>
      </c>
      <c r="E624" s="27" t="s">
        <v>349</v>
      </c>
    </row>
    <row r="625" ht="26.4">
      <c r="A625" s="1" t="s">
        <v>341</v>
      </c>
      <c r="E625" s="32" t="s">
        <v>8013</v>
      </c>
    </row>
    <row r="626" ht="105.6">
      <c r="A626" s="1" t="s">
        <v>342</v>
      </c>
      <c r="E626" s="27" t="s">
        <v>7550</v>
      </c>
    </row>
    <row r="627">
      <c r="A627" s="1" t="s">
        <v>333</v>
      </c>
      <c r="B627" s="1">
        <v>154</v>
      </c>
      <c r="C627" s="26" t="s">
        <v>8014</v>
      </c>
      <c r="D627" t="s">
        <v>345</v>
      </c>
      <c r="E627" s="27" t="s">
        <v>8015</v>
      </c>
      <c r="F627" s="28" t="s">
        <v>355</v>
      </c>
      <c r="G627" s="29">
        <v>10</v>
      </c>
      <c r="H627" s="28">
        <v>0</v>
      </c>
      <c r="I627" s="30">
        <f>ROUND(G627*H627,P4)</f>
        <v>0</v>
      </c>
      <c r="L627" s="30">
        <v>0</v>
      </c>
      <c r="M627" s="24">
        <f>ROUND(G627*L627,P4)</f>
        <v>0</v>
      </c>
      <c r="N627" s="25" t="s">
        <v>348</v>
      </c>
      <c r="O627" s="31">
        <f>M627*AA627</f>
        <v>0</v>
      </c>
      <c r="P627" s="1">
        <v>3</v>
      </c>
      <c r="AA627" s="1">
        <f>IF(P627=1,$O$3,IF(P627=2,$O$4,$O$5))</f>
        <v>0</v>
      </c>
    </row>
    <row r="628">
      <c r="A628" s="1" t="s">
        <v>339</v>
      </c>
      <c r="E628" s="27" t="s">
        <v>349</v>
      </c>
    </row>
    <row r="629" ht="26.4">
      <c r="A629" s="1" t="s">
        <v>341</v>
      </c>
      <c r="E629" s="32" t="s">
        <v>8016</v>
      </c>
    </row>
    <row r="630" ht="105.6">
      <c r="A630" s="1" t="s">
        <v>342</v>
      </c>
      <c r="E630" s="27" t="s">
        <v>7550</v>
      </c>
    </row>
    <row r="631">
      <c r="A631" s="1" t="s">
        <v>333</v>
      </c>
      <c r="B631" s="1">
        <v>155</v>
      </c>
      <c r="C631" s="26" t="s">
        <v>8017</v>
      </c>
      <c r="D631" t="s">
        <v>345</v>
      </c>
      <c r="E631" s="27" t="s">
        <v>8018</v>
      </c>
      <c r="F631" s="28" t="s">
        <v>355</v>
      </c>
      <c r="G631" s="29">
        <v>6</v>
      </c>
      <c r="H631" s="28">
        <v>0</v>
      </c>
      <c r="I631" s="30">
        <f>ROUND(G631*H631,P4)</f>
        <v>0</v>
      </c>
      <c r="L631" s="30">
        <v>0</v>
      </c>
      <c r="M631" s="24">
        <f>ROUND(G631*L631,P4)</f>
        <v>0</v>
      </c>
      <c r="N631" s="25" t="s">
        <v>348</v>
      </c>
      <c r="O631" s="31">
        <f>M631*AA631</f>
        <v>0</v>
      </c>
      <c r="P631" s="1">
        <v>3</v>
      </c>
      <c r="AA631" s="1">
        <f>IF(P631=1,$O$3,IF(P631=2,$O$4,$O$5))</f>
        <v>0</v>
      </c>
    </row>
    <row r="632">
      <c r="A632" s="1" t="s">
        <v>339</v>
      </c>
      <c r="E632" s="27" t="s">
        <v>349</v>
      </c>
    </row>
    <row r="633" ht="26.4">
      <c r="A633" s="1" t="s">
        <v>341</v>
      </c>
      <c r="E633" s="32" t="s">
        <v>7993</v>
      </c>
    </row>
    <row r="634" ht="105.6">
      <c r="A634" s="1" t="s">
        <v>342</v>
      </c>
      <c r="E634" s="27" t="s">
        <v>7550</v>
      </c>
    </row>
    <row r="635" ht="26.4">
      <c r="A635" s="1" t="s">
        <v>333</v>
      </c>
      <c r="B635" s="1">
        <v>156</v>
      </c>
      <c r="C635" s="26" t="s">
        <v>8019</v>
      </c>
      <c r="D635" t="s">
        <v>345</v>
      </c>
      <c r="E635" s="27" t="s">
        <v>8020</v>
      </c>
      <c r="F635" s="28" t="s">
        <v>355</v>
      </c>
      <c r="G635" s="29">
        <v>18</v>
      </c>
      <c r="H635" s="28">
        <v>0</v>
      </c>
      <c r="I635" s="30">
        <f>ROUND(G635*H635,P4)</f>
        <v>0</v>
      </c>
      <c r="L635" s="30">
        <v>0</v>
      </c>
      <c r="M635" s="24">
        <f>ROUND(G635*L635,P4)</f>
        <v>0</v>
      </c>
      <c r="N635" s="25" t="s">
        <v>348</v>
      </c>
      <c r="O635" s="31">
        <f>M635*AA635</f>
        <v>0</v>
      </c>
      <c r="P635" s="1">
        <v>3</v>
      </c>
      <c r="AA635" s="1">
        <f>IF(P635=1,$O$3,IF(P635=2,$O$4,$O$5))</f>
        <v>0</v>
      </c>
    </row>
    <row r="636">
      <c r="A636" s="1" t="s">
        <v>339</v>
      </c>
      <c r="E636" s="27" t="s">
        <v>349</v>
      </c>
    </row>
    <row r="637" ht="26.4">
      <c r="A637" s="1" t="s">
        <v>341</v>
      </c>
      <c r="E637" s="32" t="s">
        <v>8021</v>
      </c>
    </row>
    <row r="638" ht="105.6">
      <c r="A638" s="1" t="s">
        <v>342</v>
      </c>
      <c r="E638" s="27" t="s">
        <v>7550</v>
      </c>
    </row>
    <row r="639">
      <c r="A639" s="1" t="s">
        <v>333</v>
      </c>
      <c r="B639" s="1">
        <v>157</v>
      </c>
      <c r="C639" s="26" t="s">
        <v>8022</v>
      </c>
      <c r="D639" t="s">
        <v>345</v>
      </c>
      <c r="E639" s="27" t="s">
        <v>8023</v>
      </c>
      <c r="F639" s="28" t="s">
        <v>355</v>
      </c>
      <c r="G639" s="29">
        <v>6</v>
      </c>
      <c r="H639" s="28">
        <v>0</v>
      </c>
      <c r="I639" s="30">
        <f>ROUND(G639*H639,P4)</f>
        <v>0</v>
      </c>
      <c r="L639" s="30">
        <v>0</v>
      </c>
      <c r="M639" s="24">
        <f>ROUND(G639*L639,P4)</f>
        <v>0</v>
      </c>
      <c r="N639" s="25" t="s">
        <v>348</v>
      </c>
      <c r="O639" s="31">
        <f>M639*AA639</f>
        <v>0</v>
      </c>
      <c r="P639" s="1">
        <v>3</v>
      </c>
      <c r="AA639" s="1">
        <f>IF(P639=1,$O$3,IF(P639=2,$O$4,$O$5))</f>
        <v>0</v>
      </c>
    </row>
    <row r="640">
      <c r="A640" s="1" t="s">
        <v>339</v>
      </c>
      <c r="E640" s="27" t="s">
        <v>349</v>
      </c>
    </row>
    <row r="641" ht="26.4">
      <c r="A641" s="1" t="s">
        <v>341</v>
      </c>
      <c r="E641" s="32" t="s">
        <v>7993</v>
      </c>
    </row>
    <row r="642" ht="105.6">
      <c r="A642" s="1" t="s">
        <v>342</v>
      </c>
      <c r="E642" s="27" t="s">
        <v>7550</v>
      </c>
    </row>
    <row r="643">
      <c r="A643" s="1" t="s">
        <v>333</v>
      </c>
      <c r="B643" s="1">
        <v>158</v>
      </c>
      <c r="C643" s="26" t="s">
        <v>7569</v>
      </c>
      <c r="D643" t="s">
        <v>345</v>
      </c>
      <c r="E643" s="27" t="s">
        <v>7570</v>
      </c>
      <c r="F643" s="28" t="s">
        <v>355</v>
      </c>
      <c r="G643" s="29">
        <v>2038</v>
      </c>
      <c r="H643" s="28">
        <v>0</v>
      </c>
      <c r="I643" s="30">
        <f>ROUND(G643*H643,P4)</f>
        <v>0</v>
      </c>
      <c r="L643" s="30">
        <v>0</v>
      </c>
      <c r="M643" s="24">
        <f>ROUND(G643*L643,P4)</f>
        <v>0</v>
      </c>
      <c r="N643" s="25" t="s">
        <v>348</v>
      </c>
      <c r="O643" s="31">
        <f>M643*AA643</f>
        <v>0</v>
      </c>
      <c r="P643" s="1">
        <v>3</v>
      </c>
      <c r="AA643" s="1">
        <f>IF(P643=1,$O$3,IF(P643=2,$O$4,$O$5))</f>
        <v>0</v>
      </c>
    </row>
    <row r="644">
      <c r="A644" s="1" t="s">
        <v>339</v>
      </c>
      <c r="E644" s="27" t="s">
        <v>349</v>
      </c>
    </row>
    <row r="645" ht="26.4">
      <c r="A645" s="1" t="s">
        <v>341</v>
      </c>
      <c r="E645" s="32" t="s">
        <v>8024</v>
      </c>
    </row>
    <row r="646" ht="105.6">
      <c r="A646" s="1" t="s">
        <v>342</v>
      </c>
      <c r="E646" s="27" t="s">
        <v>7550</v>
      </c>
    </row>
    <row r="647">
      <c r="A647" s="1" t="s">
        <v>333</v>
      </c>
      <c r="B647" s="1">
        <v>159</v>
      </c>
      <c r="C647" s="26" t="s">
        <v>7572</v>
      </c>
      <c r="D647" t="s">
        <v>345</v>
      </c>
      <c r="E647" s="27" t="s">
        <v>7573</v>
      </c>
      <c r="F647" s="28" t="s">
        <v>355</v>
      </c>
      <c r="G647" s="29">
        <v>96</v>
      </c>
      <c r="H647" s="28">
        <v>0</v>
      </c>
      <c r="I647" s="30">
        <f>ROUND(G647*H647,P4)</f>
        <v>0</v>
      </c>
      <c r="L647" s="30">
        <v>0</v>
      </c>
      <c r="M647" s="24">
        <f>ROUND(G647*L647,P4)</f>
        <v>0</v>
      </c>
      <c r="N647" s="25" t="s">
        <v>348</v>
      </c>
      <c r="O647" s="31">
        <f>M647*AA647</f>
        <v>0</v>
      </c>
      <c r="P647" s="1">
        <v>3</v>
      </c>
      <c r="AA647" s="1">
        <f>IF(P647=1,$O$3,IF(P647=2,$O$4,$O$5))</f>
        <v>0</v>
      </c>
    </row>
    <row r="648">
      <c r="A648" s="1" t="s">
        <v>339</v>
      </c>
      <c r="E648" s="27" t="s">
        <v>349</v>
      </c>
    </row>
    <row r="649" ht="26.4">
      <c r="A649" s="1" t="s">
        <v>341</v>
      </c>
      <c r="E649" s="32" t="s">
        <v>8025</v>
      </c>
    </row>
    <row r="650" ht="105.6">
      <c r="A650" s="1" t="s">
        <v>342</v>
      </c>
      <c r="E650" s="27" t="s">
        <v>7550</v>
      </c>
    </row>
    <row r="651">
      <c r="A651" s="1" t="s">
        <v>333</v>
      </c>
      <c r="B651" s="1">
        <v>160</v>
      </c>
      <c r="C651" s="26" t="s">
        <v>7575</v>
      </c>
      <c r="D651" t="s">
        <v>345</v>
      </c>
      <c r="E651" s="27" t="s">
        <v>7576</v>
      </c>
      <c r="F651" s="28" t="s">
        <v>355</v>
      </c>
      <c r="G651" s="29">
        <v>96</v>
      </c>
      <c r="H651" s="28">
        <v>0</v>
      </c>
      <c r="I651" s="30">
        <f>ROUND(G651*H651,P4)</f>
        <v>0</v>
      </c>
      <c r="L651" s="30">
        <v>0</v>
      </c>
      <c r="M651" s="24">
        <f>ROUND(G651*L651,P4)</f>
        <v>0</v>
      </c>
      <c r="N651" s="25" t="s">
        <v>348</v>
      </c>
      <c r="O651" s="31">
        <f>M651*AA651</f>
        <v>0</v>
      </c>
      <c r="P651" s="1">
        <v>3</v>
      </c>
      <c r="AA651" s="1">
        <f>IF(P651=1,$O$3,IF(P651=2,$O$4,$O$5))</f>
        <v>0</v>
      </c>
    </row>
    <row r="652">
      <c r="A652" s="1" t="s">
        <v>339</v>
      </c>
      <c r="E652" s="27" t="s">
        <v>349</v>
      </c>
    </row>
    <row r="653" ht="26.4">
      <c r="A653" s="1" t="s">
        <v>341</v>
      </c>
      <c r="E653" s="32" t="s">
        <v>8025</v>
      </c>
    </row>
    <row r="654" ht="105.6">
      <c r="A654" s="1" t="s">
        <v>342</v>
      </c>
      <c r="E654" s="27" t="s">
        <v>7550</v>
      </c>
    </row>
    <row r="655">
      <c r="A655" s="1" t="s">
        <v>333</v>
      </c>
      <c r="B655" s="1">
        <v>161</v>
      </c>
      <c r="C655" s="26" t="s">
        <v>8026</v>
      </c>
      <c r="D655" t="s">
        <v>345</v>
      </c>
      <c r="E655" s="27" t="s">
        <v>8027</v>
      </c>
      <c r="F655" s="28" t="s">
        <v>355</v>
      </c>
      <c r="G655" s="29">
        <v>14</v>
      </c>
      <c r="H655" s="28">
        <v>0</v>
      </c>
      <c r="I655" s="30">
        <f>ROUND(G655*H655,P4)</f>
        <v>0</v>
      </c>
      <c r="L655" s="30">
        <v>0</v>
      </c>
      <c r="M655" s="24">
        <f>ROUND(G655*L655,P4)</f>
        <v>0</v>
      </c>
      <c r="N655" s="25" t="s">
        <v>348</v>
      </c>
      <c r="O655" s="31">
        <f>M655*AA655</f>
        <v>0</v>
      </c>
      <c r="P655" s="1">
        <v>3</v>
      </c>
      <c r="AA655" s="1">
        <f>IF(P655=1,$O$3,IF(P655=2,$O$4,$O$5))</f>
        <v>0</v>
      </c>
    </row>
    <row r="656">
      <c r="A656" s="1" t="s">
        <v>339</v>
      </c>
      <c r="E656" s="27" t="s">
        <v>349</v>
      </c>
    </row>
    <row r="657" ht="26.4">
      <c r="A657" s="1" t="s">
        <v>341</v>
      </c>
      <c r="E657" s="32" t="s">
        <v>7540</v>
      </c>
    </row>
    <row r="658" ht="105.6">
      <c r="A658" s="1" t="s">
        <v>342</v>
      </c>
      <c r="E658" s="27" t="s">
        <v>7550</v>
      </c>
    </row>
    <row r="659">
      <c r="A659" s="1" t="s">
        <v>333</v>
      </c>
      <c r="B659" s="1">
        <v>162</v>
      </c>
      <c r="C659" s="26" t="s">
        <v>7581</v>
      </c>
      <c r="D659" t="s">
        <v>345</v>
      </c>
      <c r="E659" s="27" t="s">
        <v>7582</v>
      </c>
      <c r="F659" s="28" t="s">
        <v>361</v>
      </c>
      <c r="G659" s="29">
        <v>14000</v>
      </c>
      <c r="H659" s="28">
        <v>0</v>
      </c>
      <c r="I659" s="30">
        <f>ROUND(G659*H659,P4)</f>
        <v>0</v>
      </c>
      <c r="L659" s="30">
        <v>0</v>
      </c>
      <c r="M659" s="24">
        <f>ROUND(G659*L659,P4)</f>
        <v>0</v>
      </c>
      <c r="N659" s="25" t="s">
        <v>348</v>
      </c>
      <c r="O659" s="31">
        <f>M659*AA659</f>
        <v>0</v>
      </c>
      <c r="P659" s="1">
        <v>3</v>
      </c>
      <c r="AA659" s="1">
        <f>IF(P659=1,$O$3,IF(P659=2,$O$4,$O$5))</f>
        <v>0</v>
      </c>
    </row>
    <row r="660">
      <c r="A660" s="1" t="s">
        <v>339</v>
      </c>
      <c r="E660" s="27" t="s">
        <v>349</v>
      </c>
    </row>
    <row r="661" ht="26.4">
      <c r="A661" s="1" t="s">
        <v>341</v>
      </c>
      <c r="E661" s="32" t="s">
        <v>8028</v>
      </c>
    </row>
    <row r="662" ht="105.6">
      <c r="A662" s="1" t="s">
        <v>342</v>
      </c>
      <c r="E662" s="27" t="s">
        <v>7584</v>
      </c>
    </row>
    <row r="663">
      <c r="A663" s="1" t="s">
        <v>333</v>
      </c>
      <c r="B663" s="1">
        <v>163</v>
      </c>
      <c r="C663" s="26" t="s">
        <v>7585</v>
      </c>
      <c r="D663" t="s">
        <v>345</v>
      </c>
      <c r="E663" s="27" t="s">
        <v>7586</v>
      </c>
      <c r="F663" s="28" t="s">
        <v>361</v>
      </c>
      <c r="G663" s="29">
        <v>17020</v>
      </c>
      <c r="H663" s="28">
        <v>0</v>
      </c>
      <c r="I663" s="30">
        <f>ROUND(G663*H663,P4)</f>
        <v>0</v>
      </c>
      <c r="L663" s="30">
        <v>0</v>
      </c>
      <c r="M663" s="24">
        <f>ROUND(G663*L663,P4)</f>
        <v>0</v>
      </c>
      <c r="N663" s="25" t="s">
        <v>348</v>
      </c>
      <c r="O663" s="31">
        <f>M663*AA663</f>
        <v>0</v>
      </c>
      <c r="P663" s="1">
        <v>3</v>
      </c>
      <c r="AA663" s="1">
        <f>IF(P663=1,$O$3,IF(P663=2,$O$4,$O$5))</f>
        <v>0</v>
      </c>
    </row>
    <row r="664">
      <c r="A664" s="1" t="s">
        <v>339</v>
      </c>
      <c r="E664" s="27" t="s">
        <v>349</v>
      </c>
    </row>
    <row r="665" ht="26.4">
      <c r="A665" s="1" t="s">
        <v>341</v>
      </c>
      <c r="E665" s="32" t="s">
        <v>8029</v>
      </c>
    </row>
    <row r="666" ht="105.6">
      <c r="A666" s="1" t="s">
        <v>342</v>
      </c>
      <c r="E666" s="27" t="s">
        <v>7584</v>
      </c>
    </row>
    <row r="667">
      <c r="A667" s="1" t="s">
        <v>333</v>
      </c>
      <c r="B667" s="1">
        <v>164</v>
      </c>
      <c r="C667" s="26" t="s">
        <v>7587</v>
      </c>
      <c r="D667" t="s">
        <v>345</v>
      </c>
      <c r="E667" s="27" t="s">
        <v>7588</v>
      </c>
      <c r="F667" s="28" t="s">
        <v>361</v>
      </c>
      <c r="G667" s="29">
        <v>3100</v>
      </c>
      <c r="H667" s="28">
        <v>0</v>
      </c>
      <c r="I667" s="30">
        <f>ROUND(G667*H667,P4)</f>
        <v>0</v>
      </c>
      <c r="L667" s="30">
        <v>0</v>
      </c>
      <c r="M667" s="24">
        <f>ROUND(G667*L667,P4)</f>
        <v>0</v>
      </c>
      <c r="N667" s="25" t="s">
        <v>348</v>
      </c>
      <c r="O667" s="31">
        <f>M667*AA667</f>
        <v>0</v>
      </c>
      <c r="P667" s="1">
        <v>3</v>
      </c>
      <c r="AA667" s="1">
        <f>IF(P667=1,$O$3,IF(P667=2,$O$4,$O$5))</f>
        <v>0</v>
      </c>
    </row>
    <row r="668">
      <c r="A668" s="1" t="s">
        <v>339</v>
      </c>
      <c r="E668" s="27" t="s">
        <v>349</v>
      </c>
    </row>
    <row r="669" ht="26.4">
      <c r="A669" s="1" t="s">
        <v>341</v>
      </c>
      <c r="E669" s="32" t="s">
        <v>8030</v>
      </c>
    </row>
    <row r="670" ht="105.6">
      <c r="A670" s="1" t="s">
        <v>342</v>
      </c>
      <c r="E670" s="27" t="s">
        <v>7584</v>
      </c>
    </row>
    <row r="671">
      <c r="A671" s="1" t="s">
        <v>333</v>
      </c>
      <c r="B671" s="1">
        <v>165</v>
      </c>
      <c r="C671" s="26" t="s">
        <v>7590</v>
      </c>
      <c r="D671" t="s">
        <v>345</v>
      </c>
      <c r="E671" s="27" t="s">
        <v>7591</v>
      </c>
      <c r="F671" s="28" t="s">
        <v>3740</v>
      </c>
      <c r="G671" s="29">
        <v>9460</v>
      </c>
      <c r="H671" s="28">
        <v>0</v>
      </c>
      <c r="I671" s="30">
        <f>ROUND(G671*H671,P4)</f>
        <v>0</v>
      </c>
      <c r="L671" s="30">
        <v>0</v>
      </c>
      <c r="M671" s="24">
        <f>ROUND(G671*L671,P4)</f>
        <v>0</v>
      </c>
      <c r="N671" s="25" t="s">
        <v>348</v>
      </c>
      <c r="O671" s="31">
        <f>M671*AA671</f>
        <v>0</v>
      </c>
      <c r="P671" s="1">
        <v>3</v>
      </c>
      <c r="AA671" s="1">
        <f>IF(P671=1,$O$3,IF(P671=2,$O$4,$O$5))</f>
        <v>0</v>
      </c>
    </row>
    <row r="672">
      <c r="A672" s="1" t="s">
        <v>339</v>
      </c>
      <c r="E672" s="27" t="s">
        <v>349</v>
      </c>
    </row>
    <row r="673" ht="26.4">
      <c r="A673" s="1" t="s">
        <v>341</v>
      </c>
      <c r="E673" s="32" t="s">
        <v>8031</v>
      </c>
    </row>
    <row r="674" ht="132">
      <c r="A674" s="1" t="s">
        <v>342</v>
      </c>
      <c r="E674" s="27" t="s">
        <v>7593</v>
      </c>
    </row>
    <row r="675">
      <c r="A675" s="1" t="s">
        <v>333</v>
      </c>
      <c r="B675" s="1">
        <v>166</v>
      </c>
      <c r="C675" s="26" t="s">
        <v>7594</v>
      </c>
      <c r="D675" t="s">
        <v>345</v>
      </c>
      <c r="E675" s="27" t="s">
        <v>7595</v>
      </c>
      <c r="F675" s="28" t="s">
        <v>337</v>
      </c>
      <c r="G675" s="29">
        <v>1030</v>
      </c>
      <c r="H675" s="28">
        <v>0</v>
      </c>
      <c r="I675" s="30">
        <f>ROUND(G675*H675,P4)</f>
        <v>0</v>
      </c>
      <c r="L675" s="30">
        <v>0</v>
      </c>
      <c r="M675" s="24">
        <f>ROUND(G675*L675,P4)</f>
        <v>0</v>
      </c>
      <c r="N675" s="25" t="s">
        <v>348</v>
      </c>
      <c r="O675" s="31">
        <f>M675*AA675</f>
        <v>0</v>
      </c>
      <c r="P675" s="1">
        <v>3</v>
      </c>
      <c r="AA675" s="1">
        <f>IF(P675=1,$O$3,IF(P675=2,$O$4,$O$5))</f>
        <v>0</v>
      </c>
    </row>
    <row r="676">
      <c r="A676" s="1" t="s">
        <v>339</v>
      </c>
      <c r="E676" s="27" t="s">
        <v>349</v>
      </c>
    </row>
    <row r="677" ht="26.4">
      <c r="A677" s="1" t="s">
        <v>341</v>
      </c>
      <c r="E677" s="32" t="s">
        <v>8032</v>
      </c>
    </row>
    <row r="678" ht="105.6">
      <c r="A678" s="1" t="s">
        <v>342</v>
      </c>
      <c r="E678" s="27" t="s">
        <v>7597</v>
      </c>
    </row>
    <row r="679">
      <c r="A679" s="1" t="s">
        <v>333</v>
      </c>
      <c r="B679" s="1">
        <v>167</v>
      </c>
      <c r="C679" s="26" t="s">
        <v>7598</v>
      </c>
      <c r="D679" t="s">
        <v>345</v>
      </c>
      <c r="E679" s="27" t="s">
        <v>7599</v>
      </c>
      <c r="F679" s="28" t="s">
        <v>431</v>
      </c>
      <c r="G679" s="29">
        <v>1748.6669999999999</v>
      </c>
      <c r="H679" s="28">
        <v>0</v>
      </c>
      <c r="I679" s="30">
        <f>ROUND(G679*H679,P4)</f>
        <v>0</v>
      </c>
      <c r="L679" s="30">
        <v>0</v>
      </c>
      <c r="M679" s="24">
        <f>ROUND(G679*L679,P4)</f>
        <v>0</v>
      </c>
      <c r="N679" s="25" t="s">
        <v>348</v>
      </c>
      <c r="O679" s="31">
        <f>M679*AA679</f>
        <v>0</v>
      </c>
      <c r="P679" s="1">
        <v>3</v>
      </c>
      <c r="AA679" s="1">
        <f>IF(P679=1,$O$3,IF(P679=2,$O$4,$O$5))</f>
        <v>0</v>
      </c>
    </row>
    <row r="680">
      <c r="A680" s="1" t="s">
        <v>339</v>
      </c>
      <c r="E680" s="27" t="s">
        <v>349</v>
      </c>
    </row>
    <row r="681">
      <c r="A681" s="1" t="s">
        <v>341</v>
      </c>
      <c r="E681" s="32" t="s">
        <v>8033</v>
      </c>
    </row>
    <row r="682" ht="92.4">
      <c r="A682" s="1" t="s">
        <v>342</v>
      </c>
      <c r="E682" s="27" t="s">
        <v>7601</v>
      </c>
    </row>
    <row r="683">
      <c r="A683" s="1" t="s">
        <v>330</v>
      </c>
      <c r="C683" s="22" t="s">
        <v>1344</v>
      </c>
      <c r="E683" s="23" t="s">
        <v>1345</v>
      </c>
      <c r="L683" s="24">
        <f>SUMIFS(L684:L707,A684:A707,"P")</f>
        <v>0</v>
      </c>
      <c r="M683" s="24">
        <f>SUMIFS(M684:M707,A684:A707,"P")</f>
        <v>0</v>
      </c>
      <c r="N683" s="25"/>
    </row>
    <row r="684" ht="26.4">
      <c r="A684" s="1" t="s">
        <v>333</v>
      </c>
      <c r="B684" s="1">
        <v>168</v>
      </c>
      <c r="C684" s="26" t="s">
        <v>449</v>
      </c>
      <c r="D684" t="s">
        <v>450</v>
      </c>
      <c r="E684" s="27" t="s">
        <v>451</v>
      </c>
      <c r="F684" s="28" t="s">
        <v>337</v>
      </c>
      <c r="G684" s="29">
        <v>1882</v>
      </c>
      <c r="H684" s="28">
        <v>0</v>
      </c>
      <c r="I684" s="30">
        <f>ROUND(G684*H684,P4)</f>
        <v>0</v>
      </c>
      <c r="L684" s="30">
        <v>0</v>
      </c>
      <c r="M684" s="24">
        <f>ROUND(G684*L684,P4)</f>
        <v>0</v>
      </c>
      <c r="N684" s="25" t="s">
        <v>338</v>
      </c>
      <c r="O684" s="31">
        <f>M684*AA684</f>
        <v>0</v>
      </c>
      <c r="P684" s="1">
        <v>3</v>
      </c>
      <c r="AA684" s="1">
        <f>IF(P684=1,$O$3,IF(P684=2,$O$4,$O$5))</f>
        <v>0</v>
      </c>
    </row>
    <row r="685" ht="26.4">
      <c r="A685" s="1" t="s">
        <v>339</v>
      </c>
      <c r="E685" s="27" t="s">
        <v>340</v>
      </c>
    </row>
    <row r="686">
      <c r="A686" s="1" t="s">
        <v>341</v>
      </c>
      <c r="E686" s="32" t="s">
        <v>8034</v>
      </c>
    </row>
    <row r="687" ht="158.4">
      <c r="A687" s="1" t="s">
        <v>342</v>
      </c>
      <c r="E687" s="27" t="s">
        <v>343</v>
      </c>
    </row>
    <row r="688" ht="26.4">
      <c r="A688" s="1" t="s">
        <v>333</v>
      </c>
      <c r="B688" s="1">
        <v>169</v>
      </c>
      <c r="C688" s="26" t="s">
        <v>3728</v>
      </c>
      <c r="D688" t="s">
        <v>3729</v>
      </c>
      <c r="E688" s="27" t="s">
        <v>3730</v>
      </c>
      <c r="F688" s="28" t="s">
        <v>337</v>
      </c>
      <c r="G688" s="29">
        <v>1032</v>
      </c>
      <c r="H688" s="28">
        <v>0</v>
      </c>
      <c r="I688" s="30">
        <f>ROUND(G688*H688,P4)</f>
        <v>0</v>
      </c>
      <c r="L688" s="30">
        <v>0</v>
      </c>
      <c r="M688" s="24">
        <f>ROUND(G688*L688,P4)</f>
        <v>0</v>
      </c>
      <c r="N688" s="25" t="s">
        <v>338</v>
      </c>
      <c r="O688" s="31">
        <f>M688*AA688</f>
        <v>0</v>
      </c>
      <c r="P688" s="1">
        <v>3</v>
      </c>
      <c r="AA688" s="1">
        <f>IF(P688=1,$O$3,IF(P688=2,$O$4,$O$5))</f>
        <v>0</v>
      </c>
    </row>
    <row r="689" ht="26.4">
      <c r="A689" s="1" t="s">
        <v>339</v>
      </c>
      <c r="E689" s="27" t="s">
        <v>340</v>
      </c>
    </row>
    <row r="690">
      <c r="A690" s="1" t="s">
        <v>341</v>
      </c>
      <c r="E690" s="32" t="s">
        <v>8035</v>
      </c>
    </row>
    <row r="691" ht="158.4">
      <c r="A691" s="1" t="s">
        <v>342</v>
      </c>
      <c r="E691" s="27" t="s">
        <v>343</v>
      </c>
    </row>
    <row r="692" ht="26.4">
      <c r="A692" s="1" t="s">
        <v>333</v>
      </c>
      <c r="B692" s="1">
        <v>170</v>
      </c>
      <c r="C692" s="26" t="s">
        <v>8036</v>
      </c>
      <c r="D692" t="s">
        <v>8037</v>
      </c>
      <c r="E692" s="27" t="s">
        <v>8038</v>
      </c>
      <c r="F692" s="28" t="s">
        <v>337</v>
      </c>
      <c r="G692" s="29">
        <v>25</v>
      </c>
      <c r="H692" s="28">
        <v>0</v>
      </c>
      <c r="I692" s="30">
        <f>ROUND(G692*H692,P4)</f>
        <v>0</v>
      </c>
      <c r="L692" s="30">
        <v>0</v>
      </c>
      <c r="M692" s="24">
        <f>ROUND(G692*L692,P4)</f>
        <v>0</v>
      </c>
      <c r="N692" s="25" t="s">
        <v>338</v>
      </c>
      <c r="O692" s="31">
        <f>M692*AA692</f>
        <v>0</v>
      </c>
      <c r="P692" s="1">
        <v>3</v>
      </c>
      <c r="AA692" s="1">
        <f>IF(P692=1,$O$3,IF(P692=2,$O$4,$O$5))</f>
        <v>0</v>
      </c>
    </row>
    <row r="693" ht="26.4">
      <c r="A693" s="1" t="s">
        <v>339</v>
      </c>
      <c r="E693" s="27" t="s">
        <v>340</v>
      </c>
    </row>
    <row r="694">
      <c r="A694" s="1" t="s">
        <v>341</v>
      </c>
      <c r="E694" s="32" t="s">
        <v>8039</v>
      </c>
    </row>
    <row r="695" ht="158.4">
      <c r="A695" s="1" t="s">
        <v>342</v>
      </c>
      <c r="E695" s="27" t="s">
        <v>343</v>
      </c>
    </row>
    <row r="696" ht="26.4">
      <c r="A696" s="1" t="s">
        <v>333</v>
      </c>
      <c r="B696" s="1">
        <v>171</v>
      </c>
      <c r="C696" s="26" t="s">
        <v>4343</v>
      </c>
      <c r="D696" t="s">
        <v>4344</v>
      </c>
      <c r="E696" s="27" t="s">
        <v>4345</v>
      </c>
      <c r="F696" s="28" t="s">
        <v>337</v>
      </c>
      <c r="G696" s="29">
        <v>0.5</v>
      </c>
      <c r="H696" s="28">
        <v>0</v>
      </c>
      <c r="I696" s="30">
        <f>ROUND(G696*H696,P4)</f>
        <v>0</v>
      </c>
      <c r="L696" s="30">
        <v>0</v>
      </c>
      <c r="M696" s="24">
        <f>ROUND(G696*L696,P4)</f>
        <v>0</v>
      </c>
      <c r="N696" s="25" t="s">
        <v>338</v>
      </c>
      <c r="O696" s="31">
        <f>M696*AA696</f>
        <v>0</v>
      </c>
      <c r="P696" s="1">
        <v>3</v>
      </c>
      <c r="AA696" s="1">
        <f>IF(P696=1,$O$3,IF(P696=2,$O$4,$O$5))</f>
        <v>0</v>
      </c>
    </row>
    <row r="697" ht="26.4">
      <c r="A697" s="1" t="s">
        <v>339</v>
      </c>
      <c r="E697" s="27" t="s">
        <v>340</v>
      </c>
    </row>
    <row r="698">
      <c r="A698" s="1" t="s">
        <v>341</v>
      </c>
      <c r="E698" s="32" t="s">
        <v>8040</v>
      </c>
    </row>
    <row r="699" ht="158.4">
      <c r="A699" s="1" t="s">
        <v>342</v>
      </c>
      <c r="E699" s="27" t="s">
        <v>343</v>
      </c>
    </row>
    <row r="700" ht="26.4">
      <c r="A700" s="1" t="s">
        <v>333</v>
      </c>
      <c r="B700" s="1">
        <v>172</v>
      </c>
      <c r="C700" s="26" t="s">
        <v>3548</v>
      </c>
      <c r="D700" t="s">
        <v>3549</v>
      </c>
      <c r="E700" s="27" t="s">
        <v>3550</v>
      </c>
      <c r="F700" s="28" t="s">
        <v>337</v>
      </c>
      <c r="G700" s="29">
        <v>6</v>
      </c>
      <c r="H700" s="28">
        <v>0</v>
      </c>
      <c r="I700" s="30">
        <f>ROUND(G700*H700,P4)</f>
        <v>0</v>
      </c>
      <c r="L700" s="30">
        <v>0</v>
      </c>
      <c r="M700" s="24">
        <f>ROUND(G700*L700,P4)</f>
        <v>0</v>
      </c>
      <c r="N700" s="25" t="s">
        <v>338</v>
      </c>
      <c r="O700" s="31">
        <f>M700*AA700</f>
        <v>0</v>
      </c>
      <c r="P700" s="1">
        <v>3</v>
      </c>
      <c r="AA700" s="1">
        <f>IF(P700=1,$O$3,IF(P700=2,$O$4,$O$5))</f>
        <v>0</v>
      </c>
    </row>
    <row r="701" ht="26.4">
      <c r="A701" s="1" t="s">
        <v>339</v>
      </c>
      <c r="E701" s="27" t="s">
        <v>340</v>
      </c>
    </row>
    <row r="702">
      <c r="A702" s="1" t="s">
        <v>341</v>
      </c>
      <c r="E702" s="32" t="s">
        <v>7317</v>
      </c>
    </row>
    <row r="703" ht="158.4">
      <c r="A703" s="1" t="s">
        <v>342</v>
      </c>
      <c r="E703" s="27" t="s">
        <v>343</v>
      </c>
    </row>
    <row r="704" ht="26.4">
      <c r="A704" s="1" t="s">
        <v>333</v>
      </c>
      <c r="B704" s="1">
        <v>173</v>
      </c>
      <c r="C704" s="26" t="s">
        <v>3554</v>
      </c>
      <c r="D704" t="s">
        <v>3555</v>
      </c>
      <c r="E704" s="27" t="s">
        <v>3556</v>
      </c>
      <c r="F704" s="28" t="s">
        <v>337</v>
      </c>
      <c r="G704" s="29">
        <v>1.5</v>
      </c>
      <c r="H704" s="28">
        <v>0</v>
      </c>
      <c r="I704" s="30">
        <f>ROUND(G704*H704,P4)</f>
        <v>0</v>
      </c>
      <c r="L704" s="30">
        <v>0</v>
      </c>
      <c r="M704" s="24">
        <f>ROUND(G704*L704,P4)</f>
        <v>0</v>
      </c>
      <c r="N704" s="25" t="s">
        <v>338</v>
      </c>
      <c r="O704" s="31">
        <f>M704*AA704</f>
        <v>0</v>
      </c>
      <c r="P704" s="1">
        <v>3</v>
      </c>
      <c r="AA704" s="1">
        <f>IF(P704=1,$O$3,IF(P704=2,$O$4,$O$5))</f>
        <v>0</v>
      </c>
    </row>
    <row r="705" ht="26.4">
      <c r="A705" s="1" t="s">
        <v>339</v>
      </c>
      <c r="E705" s="27" t="s">
        <v>340</v>
      </c>
    </row>
    <row r="706">
      <c r="A706" s="1" t="s">
        <v>341</v>
      </c>
      <c r="E706" s="32" t="s">
        <v>8041</v>
      </c>
    </row>
    <row r="707" ht="158.4">
      <c r="A707" s="1" t="s">
        <v>342</v>
      </c>
      <c r="E7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COUNTIFS(L8:L445,"=0",A8:A445,"P")+COUNTIFS(L8:L445,"",A8:A445,"P")+SUM(Q8:Q445)</f>
        <v>0</v>
      </c>
    </row>
    <row r="8">
      <c r="A8" s="1" t="s">
        <v>328</v>
      </c>
      <c r="C8" s="22" t="s">
        <v>8042</v>
      </c>
      <c r="E8" s="23" t="s">
        <v>245</v>
      </c>
      <c r="L8" s="24">
        <f>L9+L14+L59+L104+L261+L274+L323+L428</f>
        <v>0</v>
      </c>
      <c r="M8" s="24">
        <f>M9+M14+M59+M104+M261+M274+M323+M428</f>
        <v>0</v>
      </c>
      <c r="N8" s="25"/>
    </row>
    <row r="9">
      <c r="A9" s="1" t="s">
        <v>330</v>
      </c>
      <c r="C9" s="22" t="s">
        <v>331</v>
      </c>
      <c r="E9" s="23" t="s">
        <v>7300</v>
      </c>
      <c r="L9" s="24">
        <f>SUMIFS(L10:L13,A10:A13,"P")</f>
        <v>0</v>
      </c>
      <c r="M9" s="24">
        <f>SUMIFS(M10:M13,A10:A13,"P")</f>
        <v>0</v>
      </c>
      <c r="N9" s="25"/>
    </row>
    <row r="10">
      <c r="A10" s="1" t="s">
        <v>333</v>
      </c>
      <c r="B10" s="1">
        <v>103</v>
      </c>
      <c r="C10" s="26" t="s">
        <v>508</v>
      </c>
      <c r="D10" t="s">
        <v>345</v>
      </c>
      <c r="E10" s="27" t="s">
        <v>509</v>
      </c>
      <c r="F10" s="28" t="s">
        <v>361</v>
      </c>
      <c r="G10" s="29">
        <v>100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8043</v>
      </c>
    </row>
    <row r="13" ht="79.2">
      <c r="A13" s="1" t="s">
        <v>342</v>
      </c>
      <c r="E13" s="27" t="s">
        <v>507</v>
      </c>
    </row>
    <row r="14">
      <c r="A14" s="1" t="s">
        <v>330</v>
      </c>
      <c r="C14" s="22" t="s">
        <v>7320</v>
      </c>
      <c r="E14" s="23" t="s">
        <v>7321</v>
      </c>
      <c r="L14" s="24">
        <f>SUMIFS(L15:L58,A15:A58,"P")</f>
        <v>0</v>
      </c>
      <c r="M14" s="24">
        <f>SUMIFS(M15:M58,A15:A58,"P")</f>
        <v>0</v>
      </c>
      <c r="N14" s="25"/>
    </row>
    <row r="15">
      <c r="A15" s="1" t="s">
        <v>333</v>
      </c>
      <c r="B15" s="1">
        <v>1</v>
      </c>
      <c r="C15" s="26" t="s">
        <v>7322</v>
      </c>
      <c r="D15" t="s">
        <v>345</v>
      </c>
      <c r="E15" s="27" t="s">
        <v>7323</v>
      </c>
      <c r="F15" s="28" t="s">
        <v>481</v>
      </c>
      <c r="G15" s="29">
        <v>180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8044</v>
      </c>
    </row>
    <row r="18" ht="224.4">
      <c r="A18" s="1" t="s">
        <v>342</v>
      </c>
      <c r="E18" s="27" t="s">
        <v>7325</v>
      </c>
    </row>
    <row r="19">
      <c r="A19" s="1" t="s">
        <v>333</v>
      </c>
      <c r="B19" s="1">
        <v>2</v>
      </c>
      <c r="C19" s="26" t="s">
        <v>7326</v>
      </c>
      <c r="D19" t="s">
        <v>345</v>
      </c>
      <c r="E19" s="27" t="s">
        <v>7327</v>
      </c>
      <c r="F19" s="28" t="s">
        <v>3740</v>
      </c>
      <c r="G19" s="29">
        <v>2880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8045</v>
      </c>
    </row>
    <row r="22" ht="132">
      <c r="A22" s="1" t="s">
        <v>342</v>
      </c>
      <c r="E22" s="27" t="s">
        <v>7329</v>
      </c>
    </row>
    <row r="23">
      <c r="A23" s="1" t="s">
        <v>333</v>
      </c>
      <c r="B23" s="1">
        <v>3</v>
      </c>
      <c r="C23" s="26" t="s">
        <v>7330</v>
      </c>
      <c r="D23" t="s">
        <v>345</v>
      </c>
      <c r="E23" s="27" t="s">
        <v>7331</v>
      </c>
      <c r="F23" s="28" t="s">
        <v>337</v>
      </c>
      <c r="G23" s="29">
        <v>324</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8046</v>
      </c>
    </row>
    <row r="26" ht="105.6">
      <c r="A26" s="1" t="s">
        <v>342</v>
      </c>
      <c r="E26" s="27" t="s">
        <v>7333</v>
      </c>
    </row>
    <row r="27">
      <c r="A27" s="1" t="s">
        <v>333</v>
      </c>
      <c r="B27" s="1">
        <v>4</v>
      </c>
      <c r="C27" s="26" t="s">
        <v>7334</v>
      </c>
      <c r="D27" t="s">
        <v>345</v>
      </c>
      <c r="E27" s="27" t="s">
        <v>7335</v>
      </c>
      <c r="F27" s="28" t="s">
        <v>355</v>
      </c>
      <c r="G27" s="29">
        <v>100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7612</v>
      </c>
    </row>
    <row r="30" ht="79.2">
      <c r="A30" s="1" t="s">
        <v>342</v>
      </c>
      <c r="E30" s="27" t="s">
        <v>7337</v>
      </c>
    </row>
    <row r="31">
      <c r="A31" s="1" t="s">
        <v>333</v>
      </c>
      <c r="B31" s="1">
        <v>5</v>
      </c>
      <c r="C31" s="26" t="s">
        <v>7338</v>
      </c>
      <c r="D31" t="s">
        <v>345</v>
      </c>
      <c r="E31" s="27" t="s">
        <v>7339</v>
      </c>
      <c r="F31" s="28" t="s">
        <v>355</v>
      </c>
      <c r="G31" s="29">
        <v>108</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8047</v>
      </c>
    </row>
    <row r="34" ht="79.2">
      <c r="A34" s="1" t="s">
        <v>342</v>
      </c>
      <c r="E34" s="27" t="s">
        <v>7341</v>
      </c>
    </row>
    <row r="35">
      <c r="A35" s="1" t="s">
        <v>333</v>
      </c>
      <c r="B35" s="1">
        <v>6</v>
      </c>
      <c r="C35" s="26" t="s">
        <v>7342</v>
      </c>
      <c r="D35" t="s">
        <v>345</v>
      </c>
      <c r="E35" s="27" t="s">
        <v>7343</v>
      </c>
      <c r="F35" s="28" t="s">
        <v>355</v>
      </c>
      <c r="G35" s="29">
        <v>19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8048</v>
      </c>
    </row>
    <row r="38" ht="79.2">
      <c r="A38" s="1" t="s">
        <v>342</v>
      </c>
      <c r="E38" s="27" t="s">
        <v>7345</v>
      </c>
    </row>
    <row r="39">
      <c r="A39" s="1" t="s">
        <v>333</v>
      </c>
      <c r="B39" s="1">
        <v>7</v>
      </c>
      <c r="C39" s="26" t="s">
        <v>7751</v>
      </c>
      <c r="D39" t="s">
        <v>345</v>
      </c>
      <c r="E39" s="27" t="s">
        <v>7752</v>
      </c>
      <c r="F39" s="28" t="s">
        <v>355</v>
      </c>
      <c r="G39" s="29">
        <v>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8049</v>
      </c>
    </row>
    <row r="42" ht="79.2">
      <c r="A42" s="1" t="s">
        <v>342</v>
      </c>
      <c r="E42" s="27" t="s">
        <v>7754</v>
      </c>
    </row>
    <row r="43">
      <c r="A43" s="1" t="s">
        <v>333</v>
      </c>
      <c r="B43" s="1">
        <v>8</v>
      </c>
      <c r="C43" s="26" t="s">
        <v>7851</v>
      </c>
      <c r="D43" t="s">
        <v>345</v>
      </c>
      <c r="E43" s="27" t="s">
        <v>7852</v>
      </c>
      <c r="F43" s="28" t="s">
        <v>476</v>
      </c>
      <c r="G43" s="29">
        <v>7.2000000000000002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8050</v>
      </c>
    </row>
    <row r="46" ht="105.6">
      <c r="A46" s="1" t="s">
        <v>342</v>
      </c>
      <c r="E46" s="27" t="s">
        <v>7854</v>
      </c>
    </row>
    <row r="47">
      <c r="A47" s="1" t="s">
        <v>333</v>
      </c>
      <c r="B47" s="1">
        <v>9</v>
      </c>
      <c r="C47" s="26" t="s">
        <v>7346</v>
      </c>
      <c r="D47" t="s">
        <v>345</v>
      </c>
      <c r="E47" s="27" t="s">
        <v>7347</v>
      </c>
      <c r="F47" s="28" t="s">
        <v>355</v>
      </c>
      <c r="G47" s="29">
        <v>21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8051</v>
      </c>
    </row>
    <row r="50" ht="118.8">
      <c r="A50" s="1" t="s">
        <v>342</v>
      </c>
      <c r="E50" s="27" t="s">
        <v>7349</v>
      </c>
    </row>
    <row r="51">
      <c r="A51" s="1" t="s">
        <v>333</v>
      </c>
      <c r="B51" s="1">
        <v>10</v>
      </c>
      <c r="C51" s="26" t="s">
        <v>8052</v>
      </c>
      <c r="D51" t="s">
        <v>345</v>
      </c>
      <c r="E51" s="27" t="s">
        <v>8053</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7511</v>
      </c>
    </row>
    <row r="54" ht="118.8">
      <c r="A54" s="1" t="s">
        <v>342</v>
      </c>
      <c r="E54" s="27" t="s">
        <v>8054</v>
      </c>
    </row>
    <row r="55">
      <c r="A55" s="1" t="s">
        <v>333</v>
      </c>
      <c r="B55" s="1">
        <v>11</v>
      </c>
      <c r="C55" s="26" t="s">
        <v>7350</v>
      </c>
      <c r="D55" t="s">
        <v>345</v>
      </c>
      <c r="E55" s="27" t="s">
        <v>7351</v>
      </c>
      <c r="F55" s="28" t="s">
        <v>431</v>
      </c>
      <c r="G55" s="29">
        <v>270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8055</v>
      </c>
    </row>
    <row r="58" ht="92.4">
      <c r="A58" s="1" t="s">
        <v>342</v>
      </c>
      <c r="E58" s="27" t="s">
        <v>7353</v>
      </c>
    </row>
    <row r="59">
      <c r="A59" s="1" t="s">
        <v>330</v>
      </c>
      <c r="C59" s="22" t="s">
        <v>7354</v>
      </c>
      <c r="E59" s="23" t="s">
        <v>7355</v>
      </c>
      <c r="L59" s="24">
        <f>SUMIFS(L60:L103,A60:A103,"P")</f>
        <v>0</v>
      </c>
      <c r="M59" s="24">
        <f>SUMIFS(M60:M103,A60:A103,"P")</f>
        <v>0</v>
      </c>
      <c r="N59" s="25"/>
    </row>
    <row r="60" ht="26.4">
      <c r="A60" s="1" t="s">
        <v>333</v>
      </c>
      <c r="B60" s="1">
        <v>12</v>
      </c>
      <c r="C60" s="26" t="s">
        <v>7759</v>
      </c>
      <c r="D60" t="s">
        <v>345</v>
      </c>
      <c r="E60" s="27" t="s">
        <v>7760</v>
      </c>
      <c r="F60" s="28" t="s">
        <v>355</v>
      </c>
      <c r="G60" s="29">
        <v>10</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8056</v>
      </c>
    </row>
    <row r="63" ht="105.6">
      <c r="A63" s="1" t="s">
        <v>342</v>
      </c>
      <c r="E63" s="27" t="s">
        <v>7359</v>
      </c>
    </row>
    <row r="64" ht="26.4">
      <c r="A64" s="1" t="s">
        <v>333</v>
      </c>
      <c r="B64" s="1">
        <v>13</v>
      </c>
      <c r="C64" s="26" t="s">
        <v>7621</v>
      </c>
      <c r="D64" t="s">
        <v>345</v>
      </c>
      <c r="E64" s="27" t="s">
        <v>7622</v>
      </c>
      <c r="F64" s="28" t="s">
        <v>355</v>
      </c>
      <c r="G64" s="29">
        <v>4</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7364</v>
      </c>
    </row>
    <row r="67" ht="105.6">
      <c r="A67" s="1" t="s">
        <v>342</v>
      </c>
      <c r="E67" s="27" t="s">
        <v>7359</v>
      </c>
    </row>
    <row r="68" ht="26.4">
      <c r="A68" s="1" t="s">
        <v>333</v>
      </c>
      <c r="B68" s="1">
        <v>14</v>
      </c>
      <c r="C68" s="26" t="s">
        <v>7761</v>
      </c>
      <c r="D68" t="s">
        <v>345</v>
      </c>
      <c r="E68" s="27" t="s">
        <v>7762</v>
      </c>
      <c r="F68" s="28" t="s">
        <v>355</v>
      </c>
      <c r="G68" s="29">
        <v>5</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7623</v>
      </c>
    </row>
    <row r="71" ht="105.6">
      <c r="A71" s="1" t="s">
        <v>342</v>
      </c>
      <c r="E71" s="27" t="s">
        <v>7359</v>
      </c>
    </row>
    <row r="72">
      <c r="A72" s="1" t="s">
        <v>333</v>
      </c>
      <c r="B72" s="1">
        <v>15</v>
      </c>
      <c r="C72" s="26" t="s">
        <v>7874</v>
      </c>
      <c r="D72" t="s">
        <v>345</v>
      </c>
      <c r="E72" s="27" t="s">
        <v>7875</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7358</v>
      </c>
    </row>
    <row r="75" ht="105.6">
      <c r="A75" s="1" t="s">
        <v>342</v>
      </c>
      <c r="E75" s="27" t="s">
        <v>7377</v>
      </c>
    </row>
    <row r="76">
      <c r="A76" s="1" t="s">
        <v>333</v>
      </c>
      <c r="B76" s="1">
        <v>16</v>
      </c>
      <c r="C76" s="26" t="s">
        <v>7374</v>
      </c>
      <c r="D76" t="s">
        <v>345</v>
      </c>
      <c r="E76" s="27" t="s">
        <v>7375</v>
      </c>
      <c r="F76" s="28" t="s">
        <v>355</v>
      </c>
      <c r="G76" s="29">
        <v>1</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7393</v>
      </c>
    </row>
    <row r="79" ht="105.6">
      <c r="A79" s="1" t="s">
        <v>342</v>
      </c>
      <c r="E79" s="27" t="s">
        <v>7377</v>
      </c>
    </row>
    <row r="80">
      <c r="A80" s="1" t="s">
        <v>333</v>
      </c>
      <c r="B80" s="1">
        <v>17</v>
      </c>
      <c r="C80" s="26" t="s">
        <v>7626</v>
      </c>
      <c r="D80" t="s">
        <v>345</v>
      </c>
      <c r="E80" s="27" t="s">
        <v>7627</v>
      </c>
      <c r="F80" s="28" t="s">
        <v>355</v>
      </c>
      <c r="G80" s="29">
        <v>6</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7634</v>
      </c>
    </row>
    <row r="83" ht="105.6">
      <c r="A83" s="1" t="s">
        <v>342</v>
      </c>
      <c r="E83" s="27" t="s">
        <v>7377</v>
      </c>
    </row>
    <row r="84">
      <c r="A84" s="1" t="s">
        <v>333</v>
      </c>
      <c r="B84" s="1">
        <v>18</v>
      </c>
      <c r="C84" s="26" t="s">
        <v>7378</v>
      </c>
      <c r="D84" t="s">
        <v>345</v>
      </c>
      <c r="E84" s="27" t="s">
        <v>7379</v>
      </c>
      <c r="F84" s="28" t="s">
        <v>361</v>
      </c>
      <c r="G84" s="29">
        <v>54.299999999999997</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8057</v>
      </c>
    </row>
    <row r="87" ht="105.6">
      <c r="A87" s="1" t="s">
        <v>342</v>
      </c>
      <c r="E87" s="27" t="s">
        <v>7381</v>
      </c>
    </row>
    <row r="88">
      <c r="A88" s="1" t="s">
        <v>333</v>
      </c>
      <c r="B88" s="1">
        <v>19</v>
      </c>
      <c r="C88" s="26" t="s">
        <v>7385</v>
      </c>
      <c r="D88" t="s">
        <v>345</v>
      </c>
      <c r="E88" s="27" t="s">
        <v>7386</v>
      </c>
      <c r="F88" s="28" t="s">
        <v>355</v>
      </c>
      <c r="G88" s="29">
        <v>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7623</v>
      </c>
    </row>
    <row r="91" ht="118.8">
      <c r="A91" s="1" t="s">
        <v>342</v>
      </c>
      <c r="E91" s="27" t="s">
        <v>7388</v>
      </c>
    </row>
    <row r="92">
      <c r="A92" s="1" t="s">
        <v>333</v>
      </c>
      <c r="B92" s="1">
        <v>20</v>
      </c>
      <c r="C92" s="26" t="s">
        <v>7635</v>
      </c>
      <c r="D92" t="s">
        <v>345</v>
      </c>
      <c r="E92" s="27" t="s">
        <v>7636</v>
      </c>
      <c r="F92" s="28" t="s">
        <v>355</v>
      </c>
      <c r="G92" s="29">
        <v>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7393</v>
      </c>
    </row>
    <row r="95" ht="118.8">
      <c r="A95" s="1" t="s">
        <v>342</v>
      </c>
      <c r="E95" s="27" t="s">
        <v>7388</v>
      </c>
    </row>
    <row r="96" ht="26.4">
      <c r="A96" s="1" t="s">
        <v>333</v>
      </c>
      <c r="B96" s="1">
        <v>21</v>
      </c>
      <c r="C96" s="26" t="s">
        <v>7397</v>
      </c>
      <c r="D96" t="s">
        <v>345</v>
      </c>
      <c r="E96" s="27" t="s">
        <v>7398</v>
      </c>
      <c r="F96" s="28" t="s">
        <v>355</v>
      </c>
      <c r="G96" s="29">
        <v>3</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7603</v>
      </c>
    </row>
    <row r="99" ht="92.4">
      <c r="A99" s="1" t="s">
        <v>342</v>
      </c>
      <c r="E99" s="27" t="s">
        <v>7399</v>
      </c>
    </row>
    <row r="100" ht="26.4">
      <c r="A100" s="1" t="s">
        <v>333</v>
      </c>
      <c r="B100" s="1">
        <v>22</v>
      </c>
      <c r="C100" s="26" t="s">
        <v>7406</v>
      </c>
      <c r="D100" t="s">
        <v>345</v>
      </c>
      <c r="E100" s="27" t="s">
        <v>7407</v>
      </c>
      <c r="F100" s="28" t="s">
        <v>431</v>
      </c>
      <c r="G100" s="29">
        <v>68</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8058</v>
      </c>
    </row>
    <row r="103" ht="105.6">
      <c r="A103" s="1" t="s">
        <v>342</v>
      </c>
      <c r="E103" s="27" t="s">
        <v>7409</v>
      </c>
    </row>
    <row r="104">
      <c r="A104" s="1" t="s">
        <v>330</v>
      </c>
      <c r="C104" s="22" t="s">
        <v>7273</v>
      </c>
      <c r="E104" s="23" t="s">
        <v>7274</v>
      </c>
      <c r="L104" s="24">
        <f>SUMIFS(L105:L260,A105:A260,"P")</f>
        <v>0</v>
      </c>
      <c r="M104" s="24">
        <f>SUMIFS(M105:M260,A105:A260,"P")</f>
        <v>0</v>
      </c>
      <c r="N104" s="25"/>
    </row>
    <row r="105">
      <c r="A105" s="1" t="s">
        <v>333</v>
      </c>
      <c r="B105" s="1">
        <v>23</v>
      </c>
      <c r="C105" s="26" t="s">
        <v>7644</v>
      </c>
      <c r="D105" t="s">
        <v>345</v>
      </c>
      <c r="E105" s="27" t="s">
        <v>7645</v>
      </c>
      <c r="F105" s="28" t="s">
        <v>355</v>
      </c>
      <c r="G105" s="29">
        <v>12</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7495</v>
      </c>
    </row>
    <row r="108" ht="92.4">
      <c r="A108" s="1" t="s">
        <v>342</v>
      </c>
      <c r="E108" s="27" t="s">
        <v>7413</v>
      </c>
    </row>
    <row r="109">
      <c r="A109" s="1" t="s">
        <v>333</v>
      </c>
      <c r="B109" s="1">
        <v>24</v>
      </c>
      <c r="C109" s="26" t="s">
        <v>7410</v>
      </c>
      <c r="D109" t="s">
        <v>345</v>
      </c>
      <c r="E109" s="27" t="s">
        <v>7411</v>
      </c>
      <c r="F109" s="28" t="s">
        <v>355</v>
      </c>
      <c r="G109" s="29">
        <v>46</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7902</v>
      </c>
    </row>
    <row r="112" ht="92.4">
      <c r="A112" s="1" t="s">
        <v>342</v>
      </c>
      <c r="E112" s="27" t="s">
        <v>7413</v>
      </c>
    </row>
    <row r="113">
      <c r="A113" s="1" t="s">
        <v>333</v>
      </c>
      <c r="B113" s="1">
        <v>25</v>
      </c>
      <c r="C113" s="26" t="s">
        <v>7414</v>
      </c>
      <c r="D113" t="s">
        <v>345</v>
      </c>
      <c r="E113" s="27" t="s">
        <v>7415</v>
      </c>
      <c r="F113" s="28" t="s">
        <v>355</v>
      </c>
      <c r="G113" s="29">
        <v>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7647</v>
      </c>
    </row>
    <row r="116" ht="92.4">
      <c r="A116" s="1" t="s">
        <v>342</v>
      </c>
      <c r="E116" s="27" t="s">
        <v>7417</v>
      </c>
    </row>
    <row r="117">
      <c r="A117" s="1" t="s">
        <v>333</v>
      </c>
      <c r="B117" s="1">
        <v>26</v>
      </c>
      <c r="C117" s="26" t="s">
        <v>8059</v>
      </c>
      <c r="D117" t="s">
        <v>345</v>
      </c>
      <c r="E117" s="27" t="s">
        <v>8060</v>
      </c>
      <c r="F117" s="28" t="s">
        <v>355</v>
      </c>
      <c r="G117" s="29">
        <v>4</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7429</v>
      </c>
    </row>
    <row r="120" ht="92.4">
      <c r="A120" s="1" t="s">
        <v>342</v>
      </c>
      <c r="E120" s="27" t="s">
        <v>8061</v>
      </c>
    </row>
    <row r="121">
      <c r="A121" s="1" t="s">
        <v>333</v>
      </c>
      <c r="B121" s="1">
        <v>27</v>
      </c>
      <c r="C121" s="26" t="s">
        <v>7418</v>
      </c>
      <c r="D121" t="s">
        <v>345</v>
      </c>
      <c r="E121" s="27" t="s">
        <v>7419</v>
      </c>
      <c r="F121" s="28" t="s">
        <v>355</v>
      </c>
      <c r="G121" s="29">
        <v>20</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7648</v>
      </c>
    </row>
    <row r="124" ht="92.4">
      <c r="A124" s="1" t="s">
        <v>342</v>
      </c>
      <c r="E124" s="27" t="s">
        <v>7420</v>
      </c>
    </row>
    <row r="125">
      <c r="A125" s="1" t="s">
        <v>333</v>
      </c>
      <c r="B125" s="1">
        <v>28</v>
      </c>
      <c r="C125" s="26" t="s">
        <v>7421</v>
      </c>
      <c r="D125" t="s">
        <v>345</v>
      </c>
      <c r="E125" s="27" t="s">
        <v>7422</v>
      </c>
      <c r="F125" s="28" t="s">
        <v>355</v>
      </c>
      <c r="G125" s="29">
        <v>3</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7912</v>
      </c>
    </row>
    <row r="128" ht="105.6">
      <c r="A128" s="1" t="s">
        <v>342</v>
      </c>
      <c r="E128" s="27" t="s">
        <v>7423</v>
      </c>
    </row>
    <row r="129">
      <c r="A129" s="1" t="s">
        <v>333</v>
      </c>
      <c r="B129" s="1">
        <v>29</v>
      </c>
      <c r="C129" s="26" t="s">
        <v>7424</v>
      </c>
      <c r="D129" t="s">
        <v>345</v>
      </c>
      <c r="E129" s="27" t="s">
        <v>7425</v>
      </c>
      <c r="F129" s="28" t="s">
        <v>355</v>
      </c>
      <c r="G129" s="29">
        <v>442</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8062</v>
      </c>
    </row>
    <row r="132" ht="105.6">
      <c r="A132" s="1" t="s">
        <v>342</v>
      </c>
      <c r="E132" s="27" t="s">
        <v>7423</v>
      </c>
    </row>
    <row r="133">
      <c r="A133" s="1" t="s">
        <v>333</v>
      </c>
      <c r="B133" s="1">
        <v>30</v>
      </c>
      <c r="C133" s="26" t="s">
        <v>7427</v>
      </c>
      <c r="D133" t="s">
        <v>345</v>
      </c>
      <c r="E133" s="27" t="s">
        <v>7428</v>
      </c>
      <c r="F133" s="28" t="s">
        <v>355</v>
      </c>
      <c r="G133" s="29">
        <v>12</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7495</v>
      </c>
    </row>
    <row r="136" ht="105.6">
      <c r="A136" s="1" t="s">
        <v>342</v>
      </c>
      <c r="E136" s="27" t="s">
        <v>7423</v>
      </c>
    </row>
    <row r="137">
      <c r="A137" s="1" t="s">
        <v>333</v>
      </c>
      <c r="B137" s="1">
        <v>31</v>
      </c>
      <c r="C137" s="26" t="s">
        <v>7430</v>
      </c>
      <c r="D137" t="s">
        <v>345</v>
      </c>
      <c r="E137" s="27" t="s">
        <v>7431</v>
      </c>
      <c r="F137" s="28" t="s">
        <v>355</v>
      </c>
      <c r="G137" s="29">
        <v>8</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7435</v>
      </c>
    </row>
    <row r="140" ht="105.6">
      <c r="A140" s="1" t="s">
        <v>342</v>
      </c>
      <c r="E140" s="27" t="s">
        <v>7423</v>
      </c>
    </row>
    <row r="141">
      <c r="A141" s="1" t="s">
        <v>333</v>
      </c>
      <c r="B141" s="1">
        <v>32</v>
      </c>
      <c r="C141" s="26" t="s">
        <v>7436</v>
      </c>
      <c r="D141" t="s">
        <v>345</v>
      </c>
      <c r="E141" s="27" t="s">
        <v>7437</v>
      </c>
      <c r="F141" s="28" t="s">
        <v>355</v>
      </c>
      <c r="G141" s="29">
        <v>48</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8063</v>
      </c>
    </row>
    <row r="144" ht="105.6">
      <c r="A144" s="1" t="s">
        <v>342</v>
      </c>
      <c r="E144" s="27" t="s">
        <v>7423</v>
      </c>
    </row>
    <row r="145">
      <c r="A145" s="1" t="s">
        <v>333</v>
      </c>
      <c r="B145" s="1">
        <v>33</v>
      </c>
      <c r="C145" s="26" t="s">
        <v>7439</v>
      </c>
      <c r="D145" t="s">
        <v>345</v>
      </c>
      <c r="E145" s="27" t="s">
        <v>7440</v>
      </c>
      <c r="F145" s="28" t="s">
        <v>355</v>
      </c>
      <c r="G145" s="29">
        <v>3</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7912</v>
      </c>
    </row>
    <row r="148" ht="105.6">
      <c r="A148" s="1" t="s">
        <v>342</v>
      </c>
      <c r="E148" s="27" t="s">
        <v>7423</v>
      </c>
    </row>
    <row r="149">
      <c r="A149" s="1" t="s">
        <v>333</v>
      </c>
      <c r="B149" s="1">
        <v>34</v>
      </c>
      <c r="C149" s="26" t="s">
        <v>7775</v>
      </c>
      <c r="D149" t="s">
        <v>345</v>
      </c>
      <c r="E149" s="27" t="s">
        <v>7776</v>
      </c>
      <c r="F149" s="28" t="s">
        <v>355</v>
      </c>
      <c r="G149" s="29">
        <v>4</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7429</v>
      </c>
    </row>
    <row r="152" ht="105.6">
      <c r="A152" s="1" t="s">
        <v>342</v>
      </c>
      <c r="E152" s="27" t="s">
        <v>7423</v>
      </c>
    </row>
    <row r="153">
      <c r="A153" s="1" t="s">
        <v>333</v>
      </c>
      <c r="B153" s="1">
        <v>35</v>
      </c>
      <c r="C153" s="26" t="s">
        <v>7777</v>
      </c>
      <c r="D153" t="s">
        <v>345</v>
      </c>
      <c r="E153" s="27" t="s">
        <v>7778</v>
      </c>
      <c r="F153" s="28" t="s">
        <v>361</v>
      </c>
      <c r="G153" s="29">
        <v>340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8064</v>
      </c>
    </row>
    <row r="156" ht="92.4">
      <c r="A156" s="1" t="s">
        <v>342</v>
      </c>
      <c r="E156" s="27" t="s">
        <v>7780</v>
      </c>
    </row>
    <row r="157">
      <c r="A157" s="1" t="s">
        <v>333</v>
      </c>
      <c r="B157" s="1">
        <v>36</v>
      </c>
      <c r="C157" s="26" t="s">
        <v>7443</v>
      </c>
      <c r="D157" t="s">
        <v>345</v>
      </c>
      <c r="E157" s="27" t="s">
        <v>7444</v>
      </c>
      <c r="F157" s="28" t="s">
        <v>355</v>
      </c>
      <c r="G157" s="29">
        <v>6</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8065</v>
      </c>
    </row>
    <row r="160" ht="118.8">
      <c r="A160" s="1" t="s">
        <v>342</v>
      </c>
      <c r="E160" s="27" t="s">
        <v>7278</v>
      </c>
    </row>
    <row r="161">
      <c r="A161" s="1" t="s">
        <v>333</v>
      </c>
      <c r="B161" s="1">
        <v>37</v>
      </c>
      <c r="C161" s="26" t="s">
        <v>7666</v>
      </c>
      <c r="D161" t="s">
        <v>345</v>
      </c>
      <c r="E161" s="27" t="s">
        <v>7667</v>
      </c>
      <c r="F161" s="28" t="s">
        <v>361</v>
      </c>
      <c r="G161" s="29">
        <v>2704</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8066</v>
      </c>
    </row>
    <row r="164" ht="105.6">
      <c r="A164" s="1" t="s">
        <v>342</v>
      </c>
      <c r="E164" s="27" t="s">
        <v>7453</v>
      </c>
    </row>
    <row r="165">
      <c r="A165" s="1" t="s">
        <v>333</v>
      </c>
      <c r="B165" s="1">
        <v>38</v>
      </c>
      <c r="C165" s="26" t="s">
        <v>7671</v>
      </c>
      <c r="D165" t="s">
        <v>345</v>
      </c>
      <c r="E165" s="27" t="s">
        <v>7672</v>
      </c>
      <c r="F165" s="28" t="s">
        <v>361</v>
      </c>
      <c r="G165" s="29">
        <v>2070</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c r="E167" s="32" t="s">
        <v>8067</v>
      </c>
    </row>
    <row r="168" ht="105.6">
      <c r="A168" s="1" t="s">
        <v>342</v>
      </c>
      <c r="E168" s="27" t="s">
        <v>7453</v>
      </c>
    </row>
    <row r="169">
      <c r="A169" s="1" t="s">
        <v>333</v>
      </c>
      <c r="B169" s="1">
        <v>39</v>
      </c>
      <c r="C169" s="26" t="s">
        <v>3960</v>
      </c>
      <c r="D169" t="s">
        <v>345</v>
      </c>
      <c r="E169" s="27" t="s">
        <v>3961</v>
      </c>
      <c r="F169" s="28" t="s">
        <v>361</v>
      </c>
      <c r="G169" s="29">
        <v>2070</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c r="E171" s="32" t="s">
        <v>8068</v>
      </c>
    </row>
    <row r="172" ht="92.4">
      <c r="A172" s="1" t="s">
        <v>342</v>
      </c>
      <c r="E172" s="27" t="s">
        <v>3963</v>
      </c>
    </row>
    <row r="173">
      <c r="A173" s="1" t="s">
        <v>333</v>
      </c>
      <c r="B173" s="1">
        <v>40</v>
      </c>
      <c r="C173" s="26" t="s">
        <v>7790</v>
      </c>
      <c r="D173" t="s">
        <v>345</v>
      </c>
      <c r="E173" s="27" t="s">
        <v>7791</v>
      </c>
      <c r="F173" s="28" t="s">
        <v>355</v>
      </c>
      <c r="G173" s="29">
        <v>5</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c r="E175" s="32" t="s">
        <v>7416</v>
      </c>
    </row>
    <row r="176" ht="118.8">
      <c r="A176" s="1" t="s">
        <v>342</v>
      </c>
      <c r="E176" s="27" t="s">
        <v>7278</v>
      </c>
    </row>
    <row r="177">
      <c r="A177" s="1" t="s">
        <v>333</v>
      </c>
      <c r="B177" s="1">
        <v>41</v>
      </c>
      <c r="C177" s="26" t="s">
        <v>8069</v>
      </c>
      <c r="D177" t="s">
        <v>345</v>
      </c>
      <c r="E177" s="27" t="s">
        <v>8070</v>
      </c>
      <c r="F177" s="28" t="s">
        <v>355</v>
      </c>
      <c r="G177" s="29">
        <v>4</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c r="E179" s="32" t="s">
        <v>7429</v>
      </c>
    </row>
    <row r="180" ht="118.8">
      <c r="A180" s="1" t="s">
        <v>342</v>
      </c>
      <c r="E180" s="27" t="s">
        <v>7278</v>
      </c>
    </row>
    <row r="181">
      <c r="A181" s="1" t="s">
        <v>333</v>
      </c>
      <c r="B181" s="1">
        <v>42</v>
      </c>
      <c r="C181" s="26" t="s">
        <v>7460</v>
      </c>
      <c r="D181" t="s">
        <v>345</v>
      </c>
      <c r="E181" s="27" t="s">
        <v>7461</v>
      </c>
      <c r="F181" s="28" t="s">
        <v>355</v>
      </c>
      <c r="G181" s="29">
        <v>6</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c r="E183" s="32" t="s">
        <v>8065</v>
      </c>
    </row>
    <row r="184" ht="92.4">
      <c r="A184" s="1" t="s">
        <v>342</v>
      </c>
      <c r="E184" s="27" t="s">
        <v>7463</v>
      </c>
    </row>
    <row r="185">
      <c r="A185" s="1" t="s">
        <v>333</v>
      </c>
      <c r="B185" s="1">
        <v>43</v>
      </c>
      <c r="C185" s="26" t="s">
        <v>8071</v>
      </c>
      <c r="D185" t="s">
        <v>345</v>
      </c>
      <c r="E185" s="27" t="s">
        <v>8072</v>
      </c>
      <c r="F185" s="28" t="s">
        <v>355</v>
      </c>
      <c r="G185" s="29">
        <v>6</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c r="E187" s="32" t="s">
        <v>8065</v>
      </c>
    </row>
    <row r="188" ht="92.4">
      <c r="A188" s="1" t="s">
        <v>342</v>
      </c>
      <c r="E188" s="27" t="s">
        <v>7463</v>
      </c>
    </row>
    <row r="189">
      <c r="A189" s="1" t="s">
        <v>333</v>
      </c>
      <c r="B189" s="1">
        <v>44</v>
      </c>
      <c r="C189" s="26" t="s">
        <v>8073</v>
      </c>
      <c r="D189" t="s">
        <v>345</v>
      </c>
      <c r="E189" s="27" t="s">
        <v>8074</v>
      </c>
      <c r="F189" s="28" t="s">
        <v>355</v>
      </c>
      <c r="G189" s="29">
        <v>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c r="E191" s="32" t="s">
        <v>8065</v>
      </c>
    </row>
    <row r="192" ht="92.4">
      <c r="A192" s="1" t="s">
        <v>342</v>
      </c>
      <c r="E192" s="27" t="s">
        <v>7463</v>
      </c>
    </row>
    <row r="193">
      <c r="A193" s="1" t="s">
        <v>333</v>
      </c>
      <c r="B193" s="1">
        <v>45</v>
      </c>
      <c r="C193" s="26" t="s">
        <v>7686</v>
      </c>
      <c r="D193" t="s">
        <v>345</v>
      </c>
      <c r="E193" s="27" t="s">
        <v>7687</v>
      </c>
      <c r="F193" s="28" t="s">
        <v>355</v>
      </c>
      <c r="G193" s="29">
        <v>4</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7429</v>
      </c>
    </row>
    <row r="196" ht="118.8">
      <c r="A196" s="1" t="s">
        <v>342</v>
      </c>
      <c r="E196" s="27" t="s">
        <v>7278</v>
      </c>
    </row>
    <row r="197">
      <c r="A197" s="1" t="s">
        <v>333</v>
      </c>
      <c r="B197" s="1">
        <v>46</v>
      </c>
      <c r="C197" s="26" t="s">
        <v>7690</v>
      </c>
      <c r="D197" t="s">
        <v>345</v>
      </c>
      <c r="E197" s="27" t="s">
        <v>7691</v>
      </c>
      <c r="F197" s="28" t="s">
        <v>355</v>
      </c>
      <c r="G197" s="29">
        <v>4</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7429</v>
      </c>
    </row>
    <row r="200" ht="118.8">
      <c r="A200" s="1" t="s">
        <v>342</v>
      </c>
      <c r="E200" s="27" t="s">
        <v>7278</v>
      </c>
    </row>
    <row r="201">
      <c r="A201" s="1" t="s">
        <v>333</v>
      </c>
      <c r="B201" s="1">
        <v>47</v>
      </c>
      <c r="C201" s="26" t="s">
        <v>7800</v>
      </c>
      <c r="D201" t="s">
        <v>345</v>
      </c>
      <c r="E201" s="27" t="s">
        <v>7801</v>
      </c>
      <c r="F201" s="28" t="s">
        <v>355</v>
      </c>
      <c r="G201" s="29">
        <v>4</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7429</v>
      </c>
    </row>
    <row r="204" ht="118.8">
      <c r="A204" s="1" t="s">
        <v>342</v>
      </c>
      <c r="E204" s="27" t="s">
        <v>7278</v>
      </c>
    </row>
    <row r="205">
      <c r="A205" s="1" t="s">
        <v>333</v>
      </c>
      <c r="B205" s="1">
        <v>48</v>
      </c>
      <c r="C205" s="26" t="s">
        <v>7488</v>
      </c>
      <c r="D205" t="s">
        <v>345</v>
      </c>
      <c r="E205" s="27" t="s">
        <v>7489</v>
      </c>
      <c r="F205" s="28" t="s">
        <v>355</v>
      </c>
      <c r="G205" s="29">
        <v>4</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c r="E207" s="32" t="s">
        <v>7429</v>
      </c>
    </row>
    <row r="208" ht="118.8">
      <c r="A208" s="1" t="s">
        <v>342</v>
      </c>
      <c r="E208" s="27" t="s">
        <v>7278</v>
      </c>
    </row>
    <row r="209">
      <c r="A209" s="1" t="s">
        <v>333</v>
      </c>
      <c r="B209" s="1">
        <v>49</v>
      </c>
      <c r="C209" s="26" t="s">
        <v>7490</v>
      </c>
      <c r="D209" t="s">
        <v>345</v>
      </c>
      <c r="E209" s="27" t="s">
        <v>7491</v>
      </c>
      <c r="F209" s="28" t="s">
        <v>355</v>
      </c>
      <c r="G209" s="29">
        <v>84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8075</v>
      </c>
    </row>
    <row r="212" ht="118.8">
      <c r="A212" s="1" t="s">
        <v>342</v>
      </c>
      <c r="E212" s="27" t="s">
        <v>7278</v>
      </c>
    </row>
    <row r="213">
      <c r="A213" s="1" t="s">
        <v>333</v>
      </c>
      <c r="B213" s="1">
        <v>50</v>
      </c>
      <c r="C213" s="26" t="s">
        <v>7493</v>
      </c>
      <c r="D213" t="s">
        <v>345</v>
      </c>
      <c r="E213" s="27" t="s">
        <v>7494</v>
      </c>
      <c r="F213" s="28" t="s">
        <v>355</v>
      </c>
      <c r="G213" s="29">
        <v>16</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7706</v>
      </c>
    </row>
    <row r="216" ht="118.8">
      <c r="A216" s="1" t="s">
        <v>342</v>
      </c>
      <c r="E216" s="27" t="s">
        <v>7278</v>
      </c>
    </row>
    <row r="217">
      <c r="A217" s="1" t="s">
        <v>333</v>
      </c>
      <c r="B217" s="1">
        <v>51</v>
      </c>
      <c r="C217" s="26" t="s">
        <v>7711</v>
      </c>
      <c r="D217" t="s">
        <v>345</v>
      </c>
      <c r="E217" s="27" t="s">
        <v>7712</v>
      </c>
      <c r="F217" s="28" t="s">
        <v>355</v>
      </c>
      <c r="G217" s="29">
        <v>4</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7429</v>
      </c>
    </row>
    <row r="220" ht="118.8">
      <c r="A220" s="1" t="s">
        <v>342</v>
      </c>
      <c r="E220" s="27" t="s">
        <v>7278</v>
      </c>
    </row>
    <row r="221" ht="26.4">
      <c r="A221" s="1" t="s">
        <v>333</v>
      </c>
      <c r="B221" s="1">
        <v>52</v>
      </c>
      <c r="C221" s="26" t="s">
        <v>7713</v>
      </c>
      <c r="D221" t="s">
        <v>345</v>
      </c>
      <c r="E221" s="27" t="s">
        <v>7714</v>
      </c>
      <c r="F221" s="28" t="s">
        <v>355</v>
      </c>
      <c r="G221" s="29">
        <v>4</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c r="E223" s="32" t="s">
        <v>7429</v>
      </c>
    </row>
    <row r="224" ht="118.8">
      <c r="A224" s="1" t="s">
        <v>342</v>
      </c>
      <c r="E224" s="27" t="s">
        <v>7278</v>
      </c>
    </row>
    <row r="225">
      <c r="A225" s="1" t="s">
        <v>333</v>
      </c>
      <c r="B225" s="1">
        <v>53</v>
      </c>
      <c r="C225" s="26" t="s">
        <v>7715</v>
      </c>
      <c r="D225" t="s">
        <v>345</v>
      </c>
      <c r="E225" s="27" t="s">
        <v>7716</v>
      </c>
      <c r="F225" s="28" t="s">
        <v>355</v>
      </c>
      <c r="G225" s="29">
        <v>4</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7429</v>
      </c>
    </row>
    <row r="228" ht="118.8">
      <c r="A228" s="1" t="s">
        <v>342</v>
      </c>
      <c r="E228" s="27" t="s">
        <v>7278</v>
      </c>
    </row>
    <row r="229">
      <c r="A229" s="1" t="s">
        <v>333</v>
      </c>
      <c r="B229" s="1">
        <v>54</v>
      </c>
      <c r="C229" s="26" t="s">
        <v>8076</v>
      </c>
      <c r="D229" t="s">
        <v>345</v>
      </c>
      <c r="E229" s="27" t="s">
        <v>8077</v>
      </c>
      <c r="F229" s="28" t="s">
        <v>355</v>
      </c>
      <c r="G229" s="29">
        <v>4</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c r="E231" s="32" t="s">
        <v>7429</v>
      </c>
    </row>
    <row r="232" ht="118.8">
      <c r="A232" s="1" t="s">
        <v>342</v>
      </c>
      <c r="E232" s="27" t="s">
        <v>7278</v>
      </c>
    </row>
    <row r="233">
      <c r="A233" s="1" t="s">
        <v>333</v>
      </c>
      <c r="B233" s="1">
        <v>55</v>
      </c>
      <c r="C233" s="26" t="s">
        <v>7719</v>
      </c>
      <c r="D233" t="s">
        <v>345</v>
      </c>
      <c r="E233" s="27" t="s">
        <v>7720</v>
      </c>
      <c r="F233" s="28" t="s">
        <v>355</v>
      </c>
      <c r="G233" s="29">
        <v>12</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c r="E235" s="32" t="s">
        <v>7495</v>
      </c>
    </row>
    <row r="236" ht="118.8">
      <c r="A236" s="1" t="s">
        <v>342</v>
      </c>
      <c r="E236" s="27" t="s">
        <v>7278</v>
      </c>
    </row>
    <row r="237">
      <c r="A237" s="1" t="s">
        <v>333</v>
      </c>
      <c r="B237" s="1">
        <v>56</v>
      </c>
      <c r="C237" s="26" t="s">
        <v>7721</v>
      </c>
      <c r="D237" t="s">
        <v>345</v>
      </c>
      <c r="E237" s="27" t="s">
        <v>7722</v>
      </c>
      <c r="F237" s="28" t="s">
        <v>355</v>
      </c>
      <c r="G237" s="29">
        <v>24</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c r="E239" s="32" t="s">
        <v>7438</v>
      </c>
    </row>
    <row r="240" ht="118.8">
      <c r="A240" s="1" t="s">
        <v>342</v>
      </c>
      <c r="E240" s="27" t="s">
        <v>7278</v>
      </c>
    </row>
    <row r="241">
      <c r="A241" s="1" t="s">
        <v>333</v>
      </c>
      <c r="B241" s="1">
        <v>57</v>
      </c>
      <c r="C241" s="26" t="s">
        <v>7723</v>
      </c>
      <c r="D241" t="s">
        <v>345</v>
      </c>
      <c r="E241" s="27" t="s">
        <v>7724</v>
      </c>
      <c r="F241" s="28" t="s">
        <v>355</v>
      </c>
      <c r="G241" s="29">
        <v>6</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c r="E243" s="32" t="s">
        <v>7647</v>
      </c>
    </row>
    <row r="244" ht="118.8">
      <c r="A244" s="1" t="s">
        <v>342</v>
      </c>
      <c r="E244" s="27" t="s">
        <v>7278</v>
      </c>
    </row>
    <row r="245">
      <c r="A245" s="1" t="s">
        <v>333</v>
      </c>
      <c r="B245" s="1">
        <v>58</v>
      </c>
      <c r="C245" s="26" t="s">
        <v>7496</v>
      </c>
      <c r="D245" t="s">
        <v>345</v>
      </c>
      <c r="E245" s="27" t="s">
        <v>7497</v>
      </c>
      <c r="F245" s="28" t="s">
        <v>355</v>
      </c>
      <c r="G245" s="29">
        <v>34</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c r="E247" s="32" t="s">
        <v>8078</v>
      </c>
    </row>
    <row r="248" ht="118.8">
      <c r="A248" s="1" t="s">
        <v>342</v>
      </c>
      <c r="E248" s="27" t="s">
        <v>7278</v>
      </c>
    </row>
    <row r="249" ht="26.4">
      <c r="A249" s="1" t="s">
        <v>333</v>
      </c>
      <c r="B249" s="1">
        <v>59</v>
      </c>
      <c r="C249" s="26" t="s">
        <v>7499</v>
      </c>
      <c r="D249" t="s">
        <v>345</v>
      </c>
      <c r="E249" s="27" t="s">
        <v>7500</v>
      </c>
      <c r="F249" s="28" t="s">
        <v>355</v>
      </c>
      <c r="G249" s="29">
        <v>12</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c r="E251" s="32" t="s">
        <v>7495</v>
      </c>
    </row>
    <row r="252" ht="92.4">
      <c r="A252" s="1" t="s">
        <v>342</v>
      </c>
      <c r="E252" s="27" t="s">
        <v>7502</v>
      </c>
    </row>
    <row r="253" ht="26.4">
      <c r="A253" s="1" t="s">
        <v>333</v>
      </c>
      <c r="B253" s="1">
        <v>60</v>
      </c>
      <c r="C253" s="26" t="s">
        <v>7503</v>
      </c>
      <c r="D253" t="s">
        <v>345</v>
      </c>
      <c r="E253" s="27" t="s">
        <v>7504</v>
      </c>
      <c r="F253" s="28" t="s">
        <v>355</v>
      </c>
      <c r="G253" s="29">
        <v>12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c r="E255" s="32" t="s">
        <v>7495</v>
      </c>
    </row>
    <row r="256" ht="79.2">
      <c r="A256" s="1" t="s">
        <v>342</v>
      </c>
      <c r="E256" s="27" t="s">
        <v>7505</v>
      </c>
    </row>
    <row r="257">
      <c r="A257" s="1" t="s">
        <v>333</v>
      </c>
      <c r="B257" s="1">
        <v>61</v>
      </c>
      <c r="C257" s="26" t="s">
        <v>7506</v>
      </c>
      <c r="D257" t="s">
        <v>345</v>
      </c>
      <c r="E257" s="27" t="s">
        <v>7507</v>
      </c>
      <c r="F257" s="28" t="s">
        <v>431</v>
      </c>
      <c r="G257" s="29">
        <v>200.18199999999999</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92.4">
      <c r="A260" s="1" t="s">
        <v>342</v>
      </c>
      <c r="E260" s="27" t="s">
        <v>7508</v>
      </c>
    </row>
    <row r="261">
      <c r="A261" s="1" t="s">
        <v>330</v>
      </c>
      <c r="C261" s="22" t="s">
        <v>7725</v>
      </c>
      <c r="E261" s="23" t="s">
        <v>7726</v>
      </c>
      <c r="L261" s="24">
        <f>SUMIFS(L262:L273,A262:A273,"P")</f>
        <v>0</v>
      </c>
      <c r="M261" s="24">
        <f>SUMIFS(M262:M273,A262:A273,"P")</f>
        <v>0</v>
      </c>
      <c r="N261" s="25"/>
    </row>
    <row r="262">
      <c r="A262" s="1" t="s">
        <v>333</v>
      </c>
      <c r="B262" s="1">
        <v>62</v>
      </c>
      <c r="C262" s="26" t="s">
        <v>7727</v>
      </c>
      <c r="D262" t="s">
        <v>345</v>
      </c>
      <c r="E262" s="27" t="s">
        <v>7728</v>
      </c>
      <c r="F262" s="28" t="s">
        <v>355</v>
      </c>
      <c r="G262" s="29">
        <v>8</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7811</v>
      </c>
    </row>
    <row r="265" ht="92.4">
      <c r="A265" s="1" t="s">
        <v>342</v>
      </c>
      <c r="E265" s="27" t="s">
        <v>7729</v>
      </c>
    </row>
    <row r="266">
      <c r="A266" s="1" t="s">
        <v>333</v>
      </c>
      <c r="B266" s="1">
        <v>63</v>
      </c>
      <c r="C266" s="26" t="s">
        <v>7730</v>
      </c>
      <c r="D266" t="s">
        <v>345</v>
      </c>
      <c r="E266" s="27" t="s">
        <v>7731</v>
      </c>
      <c r="F266" s="28" t="s">
        <v>355</v>
      </c>
      <c r="G266" s="29">
        <v>12</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8079</v>
      </c>
    </row>
    <row r="269" ht="92.4">
      <c r="A269" s="1" t="s">
        <v>342</v>
      </c>
      <c r="E269" s="27" t="s">
        <v>7729</v>
      </c>
    </row>
    <row r="270" ht="26.4">
      <c r="A270" s="1" t="s">
        <v>333</v>
      </c>
      <c r="B270" s="1">
        <v>64</v>
      </c>
      <c r="C270" s="26" t="s">
        <v>7974</v>
      </c>
      <c r="D270" t="s">
        <v>345</v>
      </c>
      <c r="E270" s="27" t="s">
        <v>7975</v>
      </c>
      <c r="F270" s="28" t="s">
        <v>476</v>
      </c>
      <c r="G270" s="29">
        <v>26</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8080</v>
      </c>
    </row>
    <row r="273" ht="92.4">
      <c r="A273" s="1" t="s">
        <v>342</v>
      </c>
      <c r="E273" s="27" t="s">
        <v>7976</v>
      </c>
    </row>
    <row r="274">
      <c r="A274" s="1" t="s">
        <v>330</v>
      </c>
      <c r="C274" s="22" t="s">
        <v>7279</v>
      </c>
      <c r="E274" s="23" t="s">
        <v>7280</v>
      </c>
      <c r="L274" s="24">
        <f>SUMIFS(L275:L322,A275:A322,"P")</f>
        <v>0</v>
      </c>
      <c r="M274" s="24">
        <f>SUMIFS(M275:M322,A275:A322,"P")</f>
        <v>0</v>
      </c>
      <c r="N274" s="25"/>
    </row>
    <row r="275">
      <c r="A275" s="1" t="s">
        <v>333</v>
      </c>
      <c r="B275" s="1">
        <v>65</v>
      </c>
      <c r="C275" s="26" t="s">
        <v>7509</v>
      </c>
      <c r="D275" t="s">
        <v>345</v>
      </c>
      <c r="E275" s="27" t="s">
        <v>7510</v>
      </c>
      <c r="F275" s="28" t="s">
        <v>586</v>
      </c>
      <c r="G275" s="29">
        <v>3.3999999999999999</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8081</v>
      </c>
    </row>
    <row r="278" ht="105.6">
      <c r="A278" s="1" t="s">
        <v>342</v>
      </c>
      <c r="E278" s="27" t="s">
        <v>7512</v>
      </c>
    </row>
    <row r="279">
      <c r="A279" s="1" t="s">
        <v>333</v>
      </c>
      <c r="B279" s="1">
        <v>66</v>
      </c>
      <c r="C279" s="26" t="s">
        <v>7513</v>
      </c>
      <c r="D279" t="s">
        <v>345</v>
      </c>
      <c r="E279" s="27" t="s">
        <v>7514</v>
      </c>
      <c r="F279" s="28" t="s">
        <v>586</v>
      </c>
      <c r="G279" s="29">
        <v>3.3999999999999999</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8081</v>
      </c>
    </row>
    <row r="282" ht="92.4">
      <c r="A282" s="1" t="s">
        <v>342</v>
      </c>
      <c r="E282" s="27" t="s">
        <v>7515</v>
      </c>
    </row>
    <row r="283">
      <c r="A283" s="1" t="s">
        <v>333</v>
      </c>
      <c r="B283" s="1">
        <v>67</v>
      </c>
      <c r="C283" s="26" t="s">
        <v>7516</v>
      </c>
      <c r="D283" t="s">
        <v>345</v>
      </c>
      <c r="E283" s="27" t="s">
        <v>7517</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7518</v>
      </c>
    </row>
    <row r="286" ht="92.4">
      <c r="A286" s="1" t="s">
        <v>342</v>
      </c>
      <c r="E286" s="27" t="s">
        <v>7519</v>
      </c>
    </row>
    <row r="287">
      <c r="A287" s="1" t="s">
        <v>333</v>
      </c>
      <c r="B287" s="1">
        <v>68</v>
      </c>
      <c r="C287" s="26" t="s">
        <v>7732</v>
      </c>
      <c r="D287" t="s">
        <v>345</v>
      </c>
      <c r="E287" s="27" t="s">
        <v>7733</v>
      </c>
      <c r="F287" s="28" t="s">
        <v>355</v>
      </c>
      <c r="G287" s="29">
        <v>8</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7811</v>
      </c>
    </row>
    <row r="290" ht="92.4">
      <c r="A290" s="1" t="s">
        <v>342</v>
      </c>
      <c r="E290" s="27" t="s">
        <v>7734</v>
      </c>
    </row>
    <row r="291">
      <c r="A291" s="1" t="s">
        <v>333</v>
      </c>
      <c r="B291" s="1">
        <v>69</v>
      </c>
      <c r="C291" s="26" t="s">
        <v>7735</v>
      </c>
      <c r="D291" t="s">
        <v>345</v>
      </c>
      <c r="E291" s="27" t="s">
        <v>7736</v>
      </c>
      <c r="F291" s="28" t="s">
        <v>355</v>
      </c>
      <c r="G291" s="29">
        <v>4</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7518</v>
      </c>
    </row>
    <row r="294" ht="92.4">
      <c r="A294" s="1" t="s">
        <v>342</v>
      </c>
      <c r="E294" s="27" t="s">
        <v>7737</v>
      </c>
    </row>
    <row r="295">
      <c r="A295" s="1" t="s">
        <v>333</v>
      </c>
      <c r="B295" s="1">
        <v>70</v>
      </c>
      <c r="C295" s="26" t="s">
        <v>7738</v>
      </c>
      <c r="D295" t="s">
        <v>345</v>
      </c>
      <c r="E295" s="27" t="s">
        <v>7739</v>
      </c>
      <c r="F295" s="28" t="s">
        <v>355</v>
      </c>
      <c r="G295" s="29">
        <v>4</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7518</v>
      </c>
    </row>
    <row r="298" ht="92.4">
      <c r="A298" s="1" t="s">
        <v>342</v>
      </c>
      <c r="E298" s="27" t="s">
        <v>7740</v>
      </c>
    </row>
    <row r="299">
      <c r="A299" s="1" t="s">
        <v>333</v>
      </c>
      <c r="B299" s="1">
        <v>71</v>
      </c>
      <c r="C299" s="26" t="s">
        <v>7281</v>
      </c>
      <c r="D299" t="s">
        <v>345</v>
      </c>
      <c r="E299" s="27" t="s">
        <v>7282</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7511</v>
      </c>
    </row>
    <row r="302" ht="92.4">
      <c r="A302" s="1" t="s">
        <v>342</v>
      </c>
      <c r="E302" s="27" t="s">
        <v>7284</v>
      </c>
    </row>
    <row r="303">
      <c r="A303" s="1" t="s">
        <v>333</v>
      </c>
      <c r="B303" s="1">
        <v>72</v>
      </c>
      <c r="C303" s="26" t="s">
        <v>7285</v>
      </c>
      <c r="D303" t="s">
        <v>345</v>
      </c>
      <c r="E303" s="27" t="s">
        <v>7286</v>
      </c>
      <c r="F303" s="28" t="s">
        <v>355</v>
      </c>
      <c r="G303" s="29">
        <v>2</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7511</v>
      </c>
    </row>
    <row r="306" ht="105.6">
      <c r="A306" s="1" t="s">
        <v>342</v>
      </c>
      <c r="E306" s="27" t="s">
        <v>7287</v>
      </c>
    </row>
    <row r="307">
      <c r="A307" s="1" t="s">
        <v>333</v>
      </c>
      <c r="B307" s="1">
        <v>73</v>
      </c>
      <c r="C307" s="26" t="s">
        <v>1154</v>
      </c>
      <c r="D307" t="s">
        <v>345</v>
      </c>
      <c r="E307" s="27" t="s">
        <v>443</v>
      </c>
      <c r="F307" s="28" t="s">
        <v>355</v>
      </c>
      <c r="G307" s="29">
        <v>2</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7511</v>
      </c>
    </row>
    <row r="310" ht="92.4">
      <c r="A310" s="1" t="s">
        <v>342</v>
      </c>
      <c r="E310" s="27" t="s">
        <v>1155</v>
      </c>
    </row>
    <row r="311">
      <c r="A311" s="1" t="s">
        <v>333</v>
      </c>
      <c r="B311" s="1">
        <v>74</v>
      </c>
      <c r="C311" s="26" t="s">
        <v>7288</v>
      </c>
      <c r="D311" t="s">
        <v>345</v>
      </c>
      <c r="E311" s="27" t="s">
        <v>7289</v>
      </c>
      <c r="F311" s="28" t="s">
        <v>431</v>
      </c>
      <c r="G311" s="29">
        <v>74</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8082</v>
      </c>
    </row>
    <row r="314" ht="105.6">
      <c r="A314" s="1" t="s">
        <v>342</v>
      </c>
      <c r="E314" s="27" t="s">
        <v>7291</v>
      </c>
    </row>
    <row r="315">
      <c r="A315" s="1" t="s">
        <v>333</v>
      </c>
      <c r="B315" s="1">
        <v>75</v>
      </c>
      <c r="C315" s="26" t="s">
        <v>7292</v>
      </c>
      <c r="D315" t="s">
        <v>345</v>
      </c>
      <c r="E315" s="27" t="s">
        <v>7293</v>
      </c>
      <c r="F315" s="28" t="s">
        <v>431</v>
      </c>
      <c r="G315" s="29">
        <v>148</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8083</v>
      </c>
    </row>
    <row r="318" ht="92.4">
      <c r="A318" s="1" t="s">
        <v>342</v>
      </c>
      <c r="E318" s="27" t="s">
        <v>7295</v>
      </c>
    </row>
    <row r="319">
      <c r="A319" s="1" t="s">
        <v>333</v>
      </c>
      <c r="B319" s="1">
        <v>76</v>
      </c>
      <c r="C319" s="26" t="s">
        <v>7522</v>
      </c>
      <c r="D319" t="s">
        <v>345</v>
      </c>
      <c r="E319" s="27" t="s">
        <v>7523</v>
      </c>
      <c r="F319" s="28" t="s">
        <v>355</v>
      </c>
      <c r="G319" s="29">
        <v>34</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8084</v>
      </c>
    </row>
    <row r="322" ht="79.2">
      <c r="A322" s="1" t="s">
        <v>342</v>
      </c>
      <c r="E322" s="27" t="s">
        <v>7298</v>
      </c>
    </row>
    <row r="323">
      <c r="A323" s="1" t="s">
        <v>330</v>
      </c>
      <c r="C323" s="22" t="s">
        <v>7299</v>
      </c>
      <c r="E323" s="23" t="s">
        <v>7525</v>
      </c>
      <c r="L323" s="24">
        <f>SUMIFS(L324:L427,A324:A427,"P")</f>
        <v>0</v>
      </c>
      <c r="M323" s="24">
        <f>SUMIFS(M324:M427,A324:A427,"P")</f>
        <v>0</v>
      </c>
      <c r="N323" s="25"/>
    </row>
    <row r="324">
      <c r="A324" s="1" t="s">
        <v>333</v>
      </c>
      <c r="B324" s="1">
        <v>77</v>
      </c>
      <c r="C324" s="26" t="s">
        <v>7526</v>
      </c>
      <c r="D324" t="s">
        <v>345</v>
      </c>
      <c r="E324" s="27" t="s">
        <v>7527</v>
      </c>
      <c r="F324" s="28" t="s">
        <v>481</v>
      </c>
      <c r="G324" s="29">
        <v>111</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ht="26.4">
      <c r="A326" s="1" t="s">
        <v>341</v>
      </c>
      <c r="E326" s="32" t="s">
        <v>8085</v>
      </c>
    </row>
    <row r="327" ht="132">
      <c r="A327" s="1" t="s">
        <v>342</v>
      </c>
      <c r="E327" s="27" t="s">
        <v>7529</v>
      </c>
    </row>
    <row r="328">
      <c r="A328" s="1" t="s">
        <v>333</v>
      </c>
      <c r="B328" s="1">
        <v>78</v>
      </c>
      <c r="C328" s="26" t="s">
        <v>7530</v>
      </c>
      <c r="D328" t="s">
        <v>345</v>
      </c>
      <c r="E328" s="27" t="s">
        <v>7531</v>
      </c>
      <c r="F328" s="28" t="s">
        <v>355</v>
      </c>
      <c r="G328" s="29">
        <v>5</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ht="26.4">
      <c r="A330" s="1" t="s">
        <v>341</v>
      </c>
      <c r="E330" s="32" t="s">
        <v>7984</v>
      </c>
    </row>
    <row r="331" ht="118.8">
      <c r="A331" s="1" t="s">
        <v>342</v>
      </c>
      <c r="E331" s="27" t="s">
        <v>7533</v>
      </c>
    </row>
    <row r="332">
      <c r="A332" s="1" t="s">
        <v>333</v>
      </c>
      <c r="B332" s="1">
        <v>79</v>
      </c>
      <c r="C332" s="26" t="s">
        <v>7534</v>
      </c>
      <c r="D332" t="s">
        <v>345</v>
      </c>
      <c r="E332" s="27" t="s">
        <v>7535</v>
      </c>
      <c r="F332" s="28" t="s">
        <v>355</v>
      </c>
      <c r="G332" s="29">
        <v>21</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ht="26.4">
      <c r="A334" s="1" t="s">
        <v>341</v>
      </c>
      <c r="E334" s="32" t="s">
        <v>8086</v>
      </c>
    </row>
    <row r="335" ht="105.6">
      <c r="A335" s="1" t="s">
        <v>342</v>
      </c>
      <c r="E335" s="27" t="s">
        <v>7537</v>
      </c>
    </row>
    <row r="336">
      <c r="A336" s="1" t="s">
        <v>333</v>
      </c>
      <c r="B336" s="1">
        <v>80</v>
      </c>
      <c r="C336" s="26" t="s">
        <v>7538</v>
      </c>
      <c r="D336" t="s">
        <v>345</v>
      </c>
      <c r="E336" s="27" t="s">
        <v>7539</v>
      </c>
      <c r="F336" s="28" t="s">
        <v>355</v>
      </c>
      <c r="G336" s="29">
        <v>12</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ht="26.4">
      <c r="A338" s="1" t="s">
        <v>341</v>
      </c>
      <c r="E338" s="32" t="s">
        <v>7987</v>
      </c>
    </row>
    <row r="339" ht="105.6">
      <c r="A339" s="1" t="s">
        <v>342</v>
      </c>
      <c r="E339" s="27" t="s">
        <v>7537</v>
      </c>
    </row>
    <row r="340">
      <c r="A340" s="1" t="s">
        <v>333</v>
      </c>
      <c r="B340" s="1">
        <v>81</v>
      </c>
      <c r="C340" s="26" t="s">
        <v>7544</v>
      </c>
      <c r="D340" t="s">
        <v>345</v>
      </c>
      <c r="E340" s="27" t="s">
        <v>7545</v>
      </c>
      <c r="F340" s="28" t="s">
        <v>355</v>
      </c>
      <c r="G340" s="29">
        <v>4</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ht="26.4">
      <c r="A342" s="1" t="s">
        <v>341</v>
      </c>
      <c r="E342" s="32" t="s">
        <v>7568</v>
      </c>
    </row>
    <row r="343" ht="105.6">
      <c r="A343" s="1" t="s">
        <v>342</v>
      </c>
      <c r="E343" s="27" t="s">
        <v>7537</v>
      </c>
    </row>
    <row r="344">
      <c r="A344" s="1" t="s">
        <v>333</v>
      </c>
      <c r="B344" s="1">
        <v>82</v>
      </c>
      <c r="C344" s="26" t="s">
        <v>7547</v>
      </c>
      <c r="D344" t="s">
        <v>345</v>
      </c>
      <c r="E344" s="27" t="s">
        <v>7548</v>
      </c>
      <c r="F344" s="28" t="s">
        <v>355</v>
      </c>
      <c r="G344" s="29">
        <v>59</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ht="26.4">
      <c r="A346" s="1" t="s">
        <v>341</v>
      </c>
      <c r="E346" s="32" t="s">
        <v>8087</v>
      </c>
    </row>
    <row r="347" ht="105.6">
      <c r="A347" s="1" t="s">
        <v>342</v>
      </c>
      <c r="E347" s="27" t="s">
        <v>7550</v>
      </c>
    </row>
    <row r="348">
      <c r="A348" s="1" t="s">
        <v>333</v>
      </c>
      <c r="B348" s="1">
        <v>83</v>
      </c>
      <c r="C348" s="26" t="s">
        <v>7551</v>
      </c>
      <c r="D348" t="s">
        <v>345</v>
      </c>
      <c r="E348" s="27" t="s">
        <v>7552</v>
      </c>
      <c r="F348" s="28" t="s">
        <v>355</v>
      </c>
      <c r="G348" s="29">
        <v>5</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ht="26.4">
      <c r="A350" s="1" t="s">
        <v>341</v>
      </c>
      <c r="E350" s="32" t="s">
        <v>7984</v>
      </c>
    </row>
    <row r="351" ht="105.6">
      <c r="A351" s="1" t="s">
        <v>342</v>
      </c>
      <c r="E351" s="27" t="s">
        <v>7550</v>
      </c>
    </row>
    <row r="352">
      <c r="A352" s="1" t="s">
        <v>333</v>
      </c>
      <c r="B352" s="1">
        <v>84</v>
      </c>
      <c r="C352" s="26" t="s">
        <v>7554</v>
      </c>
      <c r="D352" t="s">
        <v>345</v>
      </c>
      <c r="E352" s="27" t="s">
        <v>7555</v>
      </c>
      <c r="F352" s="28" t="s">
        <v>355</v>
      </c>
      <c r="G352" s="29">
        <v>10</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26.4">
      <c r="A354" s="1" t="s">
        <v>341</v>
      </c>
      <c r="E354" s="32" t="s">
        <v>8016</v>
      </c>
    </row>
    <row r="355" ht="105.6">
      <c r="A355" s="1" t="s">
        <v>342</v>
      </c>
      <c r="E355" s="27" t="s">
        <v>7550</v>
      </c>
    </row>
    <row r="356">
      <c r="A356" s="1" t="s">
        <v>333</v>
      </c>
      <c r="B356" s="1">
        <v>85</v>
      </c>
      <c r="C356" s="26" t="s">
        <v>7560</v>
      </c>
      <c r="D356" t="s">
        <v>345</v>
      </c>
      <c r="E356" s="27" t="s">
        <v>7561</v>
      </c>
      <c r="F356" s="28" t="s">
        <v>355</v>
      </c>
      <c r="G356" s="29">
        <v>2</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26.4">
      <c r="A358" s="1" t="s">
        <v>341</v>
      </c>
      <c r="E358" s="32" t="s">
        <v>7580</v>
      </c>
    </row>
    <row r="359" ht="105.6">
      <c r="A359" s="1" t="s">
        <v>342</v>
      </c>
      <c r="E359" s="27" t="s">
        <v>7550</v>
      </c>
    </row>
    <row r="360">
      <c r="A360" s="1" t="s">
        <v>333</v>
      </c>
      <c r="B360" s="1">
        <v>86</v>
      </c>
      <c r="C360" s="26" t="s">
        <v>7562</v>
      </c>
      <c r="D360" t="s">
        <v>345</v>
      </c>
      <c r="E360" s="27" t="s">
        <v>7563</v>
      </c>
      <c r="F360" s="28" t="s">
        <v>355</v>
      </c>
      <c r="G360" s="29">
        <v>4</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ht="26.4">
      <c r="A362" s="1" t="s">
        <v>341</v>
      </c>
      <c r="E362" s="32" t="s">
        <v>7568</v>
      </c>
    </row>
    <row r="363" ht="105.6">
      <c r="A363" s="1" t="s">
        <v>342</v>
      </c>
      <c r="E363" s="27" t="s">
        <v>7550</v>
      </c>
    </row>
    <row r="364">
      <c r="A364" s="1" t="s">
        <v>333</v>
      </c>
      <c r="B364" s="1">
        <v>87</v>
      </c>
      <c r="C364" s="26" t="s">
        <v>7564</v>
      </c>
      <c r="D364" t="s">
        <v>345</v>
      </c>
      <c r="E364" s="27" t="s">
        <v>7565</v>
      </c>
      <c r="F364" s="28" t="s">
        <v>355</v>
      </c>
      <c r="G364" s="29">
        <v>16</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ht="26.4">
      <c r="A366" s="1" t="s">
        <v>341</v>
      </c>
      <c r="E366" s="32" t="s">
        <v>7822</v>
      </c>
    </row>
    <row r="367" ht="105.6">
      <c r="A367" s="1" t="s">
        <v>342</v>
      </c>
      <c r="E367" s="27" t="s">
        <v>7550</v>
      </c>
    </row>
    <row r="368">
      <c r="A368" s="1" t="s">
        <v>333</v>
      </c>
      <c r="B368" s="1">
        <v>88</v>
      </c>
      <c r="C368" s="26" t="s">
        <v>7566</v>
      </c>
      <c r="D368" t="s">
        <v>345</v>
      </c>
      <c r="E368" s="27" t="s">
        <v>7567</v>
      </c>
      <c r="F368" s="28" t="s">
        <v>355</v>
      </c>
      <c r="G368" s="29">
        <v>4</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ht="26.4">
      <c r="A370" s="1" t="s">
        <v>341</v>
      </c>
      <c r="E370" s="32" t="s">
        <v>7568</v>
      </c>
    </row>
    <row r="371" ht="105.6">
      <c r="A371" s="1" t="s">
        <v>342</v>
      </c>
      <c r="E371" s="27" t="s">
        <v>7550</v>
      </c>
    </row>
    <row r="372" ht="26.4">
      <c r="A372" s="1" t="s">
        <v>333</v>
      </c>
      <c r="B372" s="1">
        <v>89</v>
      </c>
      <c r="C372" s="26" t="s">
        <v>8011</v>
      </c>
      <c r="D372" t="s">
        <v>345</v>
      </c>
      <c r="E372" s="27" t="s">
        <v>8012</v>
      </c>
      <c r="F372" s="28" t="s">
        <v>355</v>
      </c>
      <c r="G372" s="29">
        <v>2</v>
      </c>
      <c r="H372" s="28">
        <v>0</v>
      </c>
      <c r="I372" s="30">
        <f>ROUND(G372*H372,P4)</f>
        <v>0</v>
      </c>
      <c r="L372" s="30">
        <v>0</v>
      </c>
      <c r="M372" s="24">
        <f>ROUND(G372*L372,P4)</f>
        <v>0</v>
      </c>
      <c r="N372" s="25" t="s">
        <v>348</v>
      </c>
      <c r="O372" s="31">
        <f>M372*AA372</f>
        <v>0</v>
      </c>
      <c r="P372" s="1">
        <v>3</v>
      </c>
      <c r="AA372" s="1">
        <f>IF(P372=1,$O$3,IF(P372=2,$O$4,$O$5))</f>
        <v>0</v>
      </c>
    </row>
    <row r="373">
      <c r="A373" s="1" t="s">
        <v>339</v>
      </c>
      <c r="E373" s="27" t="s">
        <v>349</v>
      </c>
    </row>
    <row r="374" ht="26.4">
      <c r="A374" s="1" t="s">
        <v>341</v>
      </c>
      <c r="E374" s="32" t="s">
        <v>7580</v>
      </c>
    </row>
    <row r="375" ht="105.6">
      <c r="A375" s="1" t="s">
        <v>342</v>
      </c>
      <c r="E375" s="27" t="s">
        <v>7550</v>
      </c>
    </row>
    <row r="376">
      <c r="A376" s="1" t="s">
        <v>333</v>
      </c>
      <c r="B376" s="1">
        <v>90</v>
      </c>
      <c r="C376" s="26" t="s">
        <v>8088</v>
      </c>
      <c r="D376" t="s">
        <v>345</v>
      </c>
      <c r="E376" s="27" t="s">
        <v>8089</v>
      </c>
      <c r="F376" s="28" t="s">
        <v>355</v>
      </c>
      <c r="G376" s="29">
        <v>2</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ht="26.4">
      <c r="A378" s="1" t="s">
        <v>341</v>
      </c>
      <c r="E378" s="32" t="s">
        <v>7580</v>
      </c>
    </row>
    <row r="379" ht="105.6">
      <c r="A379" s="1" t="s">
        <v>342</v>
      </c>
      <c r="E379" s="27" t="s">
        <v>7550</v>
      </c>
    </row>
    <row r="380">
      <c r="A380" s="1" t="s">
        <v>333</v>
      </c>
      <c r="B380" s="1">
        <v>91</v>
      </c>
      <c r="C380" s="26" t="s">
        <v>8022</v>
      </c>
      <c r="D380" t="s">
        <v>345</v>
      </c>
      <c r="E380" s="27" t="s">
        <v>8023</v>
      </c>
      <c r="F380" s="28" t="s">
        <v>355</v>
      </c>
      <c r="G380" s="29">
        <v>4</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ht="26.4">
      <c r="A382" s="1" t="s">
        <v>341</v>
      </c>
      <c r="E382" s="32" t="s">
        <v>7568</v>
      </c>
    </row>
    <row r="383" ht="105.6">
      <c r="A383" s="1" t="s">
        <v>342</v>
      </c>
      <c r="E383" s="27" t="s">
        <v>7550</v>
      </c>
    </row>
    <row r="384">
      <c r="A384" s="1" t="s">
        <v>333</v>
      </c>
      <c r="B384" s="1">
        <v>92</v>
      </c>
      <c r="C384" s="26" t="s">
        <v>7569</v>
      </c>
      <c r="D384" t="s">
        <v>345</v>
      </c>
      <c r="E384" s="27" t="s">
        <v>7570</v>
      </c>
      <c r="F384" s="28" t="s">
        <v>355</v>
      </c>
      <c r="G384" s="29">
        <v>382</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ht="26.4">
      <c r="A386" s="1" t="s">
        <v>341</v>
      </c>
      <c r="E386" s="32" t="s">
        <v>8090</v>
      </c>
    </row>
    <row r="387" ht="105.6">
      <c r="A387" s="1" t="s">
        <v>342</v>
      </c>
      <c r="E387" s="27" t="s">
        <v>7550</v>
      </c>
    </row>
    <row r="388">
      <c r="A388" s="1" t="s">
        <v>333</v>
      </c>
      <c r="B388" s="1">
        <v>93</v>
      </c>
      <c r="C388" s="26" t="s">
        <v>7572</v>
      </c>
      <c r="D388" t="s">
        <v>345</v>
      </c>
      <c r="E388" s="27" t="s">
        <v>7573</v>
      </c>
      <c r="F388" s="28" t="s">
        <v>355</v>
      </c>
      <c r="G388" s="29">
        <v>18</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ht="26.4">
      <c r="A390" s="1" t="s">
        <v>341</v>
      </c>
      <c r="E390" s="32" t="s">
        <v>8021</v>
      </c>
    </row>
    <row r="391" ht="105.6">
      <c r="A391" s="1" t="s">
        <v>342</v>
      </c>
      <c r="E391" s="27" t="s">
        <v>7550</v>
      </c>
    </row>
    <row r="392">
      <c r="A392" s="1" t="s">
        <v>333</v>
      </c>
      <c r="B392" s="1">
        <v>94</v>
      </c>
      <c r="C392" s="26" t="s">
        <v>7575</v>
      </c>
      <c r="D392" t="s">
        <v>345</v>
      </c>
      <c r="E392" s="27" t="s">
        <v>7576</v>
      </c>
      <c r="F392" s="28" t="s">
        <v>355</v>
      </c>
      <c r="G392" s="29">
        <v>48</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26.4">
      <c r="A394" s="1" t="s">
        <v>341</v>
      </c>
      <c r="E394" s="32" t="s">
        <v>8091</v>
      </c>
    </row>
    <row r="395" ht="105.6">
      <c r="A395" s="1" t="s">
        <v>342</v>
      </c>
      <c r="E395" s="27" t="s">
        <v>7550</v>
      </c>
    </row>
    <row r="396">
      <c r="A396" s="1" t="s">
        <v>333</v>
      </c>
      <c r="B396" s="1">
        <v>95</v>
      </c>
      <c r="C396" s="26" t="s">
        <v>7578</v>
      </c>
      <c r="D396" t="s">
        <v>345</v>
      </c>
      <c r="E396" s="27" t="s">
        <v>7579</v>
      </c>
      <c r="F396" s="28" t="s">
        <v>355</v>
      </c>
      <c r="G396" s="29">
        <v>8</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26.4">
      <c r="A398" s="1" t="s">
        <v>341</v>
      </c>
      <c r="E398" s="32" t="s">
        <v>7532</v>
      </c>
    </row>
    <row r="399" ht="105.6">
      <c r="A399" s="1" t="s">
        <v>342</v>
      </c>
      <c r="E399" s="27" t="s">
        <v>7550</v>
      </c>
    </row>
    <row r="400">
      <c r="A400" s="1" t="s">
        <v>333</v>
      </c>
      <c r="B400" s="1">
        <v>96</v>
      </c>
      <c r="C400" s="26" t="s">
        <v>8026</v>
      </c>
      <c r="D400" t="s">
        <v>345</v>
      </c>
      <c r="E400" s="27" t="s">
        <v>8027</v>
      </c>
      <c r="F400" s="28" t="s">
        <v>355</v>
      </c>
      <c r="G400" s="29">
        <v>16</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26.4">
      <c r="A402" s="1" t="s">
        <v>341</v>
      </c>
      <c r="E402" s="32" t="s">
        <v>7822</v>
      </c>
    </row>
    <row r="403" ht="105.6">
      <c r="A403" s="1" t="s">
        <v>342</v>
      </c>
      <c r="E403" s="27" t="s">
        <v>7550</v>
      </c>
    </row>
    <row r="404">
      <c r="A404" s="1" t="s">
        <v>333</v>
      </c>
      <c r="B404" s="1">
        <v>97</v>
      </c>
      <c r="C404" s="26" t="s">
        <v>7581</v>
      </c>
      <c r="D404" t="s">
        <v>345</v>
      </c>
      <c r="E404" s="27" t="s">
        <v>7582</v>
      </c>
      <c r="F404" s="28" t="s">
        <v>361</v>
      </c>
      <c r="G404" s="29">
        <v>2911</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26.4">
      <c r="A406" s="1" t="s">
        <v>341</v>
      </c>
      <c r="E406" s="32" t="s">
        <v>8092</v>
      </c>
    </row>
    <row r="407" ht="105.6">
      <c r="A407" s="1" t="s">
        <v>342</v>
      </c>
      <c r="E407" s="27" t="s">
        <v>7584</v>
      </c>
    </row>
    <row r="408">
      <c r="A408" s="1" t="s">
        <v>333</v>
      </c>
      <c r="B408" s="1">
        <v>98</v>
      </c>
      <c r="C408" s="26" t="s">
        <v>7585</v>
      </c>
      <c r="D408" t="s">
        <v>345</v>
      </c>
      <c r="E408" s="27" t="s">
        <v>7586</v>
      </c>
      <c r="F408" s="28" t="s">
        <v>361</v>
      </c>
      <c r="G408" s="29">
        <v>2911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26.4">
      <c r="A410" s="1" t="s">
        <v>341</v>
      </c>
      <c r="E410" s="32" t="s">
        <v>8092</v>
      </c>
    </row>
    <row r="411" ht="105.6">
      <c r="A411" s="1" t="s">
        <v>342</v>
      </c>
      <c r="E411" s="27" t="s">
        <v>7584</v>
      </c>
    </row>
    <row r="412">
      <c r="A412" s="1" t="s">
        <v>333</v>
      </c>
      <c r="B412" s="1">
        <v>99</v>
      </c>
      <c r="C412" s="26" t="s">
        <v>7587</v>
      </c>
      <c r="D412" t="s">
        <v>345</v>
      </c>
      <c r="E412" s="27" t="s">
        <v>7588</v>
      </c>
      <c r="F412" s="28" t="s">
        <v>361</v>
      </c>
      <c r="G412" s="29">
        <v>1288</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26.4">
      <c r="A414" s="1" t="s">
        <v>341</v>
      </c>
      <c r="E414" s="32" t="s">
        <v>8093</v>
      </c>
    </row>
    <row r="415" ht="105.6">
      <c r="A415" s="1" t="s">
        <v>342</v>
      </c>
      <c r="E415" s="27" t="s">
        <v>7584</v>
      </c>
    </row>
    <row r="416">
      <c r="A416" s="1" t="s">
        <v>333</v>
      </c>
      <c r="B416" s="1">
        <v>100</v>
      </c>
      <c r="C416" s="26" t="s">
        <v>7590</v>
      </c>
      <c r="D416" t="s">
        <v>345</v>
      </c>
      <c r="E416" s="27" t="s">
        <v>7591</v>
      </c>
      <c r="F416" s="28" t="s">
        <v>3740</v>
      </c>
      <c r="G416" s="29">
        <v>2714</v>
      </c>
      <c r="H416" s="28">
        <v>0</v>
      </c>
      <c r="I416" s="30">
        <f>ROUND(G416*H416,P4)</f>
        <v>0</v>
      </c>
      <c r="L416" s="30">
        <v>0</v>
      </c>
      <c r="M416" s="24">
        <f>ROUND(G416*L416,P4)</f>
        <v>0</v>
      </c>
      <c r="N416" s="25" t="s">
        <v>348</v>
      </c>
      <c r="O416" s="31">
        <f>M416*AA416</f>
        <v>0</v>
      </c>
      <c r="P416" s="1">
        <v>3</v>
      </c>
      <c r="AA416" s="1">
        <f>IF(P416=1,$O$3,IF(P416=2,$O$4,$O$5))</f>
        <v>0</v>
      </c>
    </row>
    <row r="417">
      <c r="A417" s="1" t="s">
        <v>339</v>
      </c>
      <c r="E417" s="27" t="s">
        <v>349</v>
      </c>
    </row>
    <row r="418" ht="26.4">
      <c r="A418" s="1" t="s">
        <v>341</v>
      </c>
      <c r="E418" s="32" t="s">
        <v>8094</v>
      </c>
    </row>
    <row r="419" ht="132">
      <c r="A419" s="1" t="s">
        <v>342</v>
      </c>
      <c r="E419" s="27" t="s">
        <v>7593</v>
      </c>
    </row>
    <row r="420">
      <c r="A420" s="1" t="s">
        <v>333</v>
      </c>
      <c r="B420" s="1">
        <v>101</v>
      </c>
      <c r="C420" s="26" t="s">
        <v>7594</v>
      </c>
      <c r="D420" t="s">
        <v>345</v>
      </c>
      <c r="E420" s="27" t="s">
        <v>7595</v>
      </c>
      <c r="F420" s="28" t="s">
        <v>337</v>
      </c>
      <c r="G420" s="29">
        <v>278</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ht="26.4">
      <c r="A422" s="1" t="s">
        <v>341</v>
      </c>
      <c r="E422" s="32" t="s">
        <v>8095</v>
      </c>
    </row>
    <row r="423" ht="105.6">
      <c r="A423" s="1" t="s">
        <v>342</v>
      </c>
      <c r="E423" s="27" t="s">
        <v>7597</v>
      </c>
    </row>
    <row r="424">
      <c r="A424" s="1" t="s">
        <v>333</v>
      </c>
      <c r="B424" s="1">
        <v>102</v>
      </c>
      <c r="C424" s="26" t="s">
        <v>7598</v>
      </c>
      <c r="D424" t="s">
        <v>345</v>
      </c>
      <c r="E424" s="27" t="s">
        <v>7599</v>
      </c>
      <c r="F424" s="28" t="s">
        <v>431</v>
      </c>
      <c r="G424" s="29">
        <v>424.5</v>
      </c>
      <c r="H424" s="28">
        <v>0</v>
      </c>
      <c r="I424" s="30">
        <f>ROUND(G424*H424,P4)</f>
        <v>0</v>
      </c>
      <c r="L424" s="30">
        <v>0</v>
      </c>
      <c r="M424" s="24">
        <f>ROUND(G424*L424,P4)</f>
        <v>0</v>
      </c>
      <c r="N424" s="25" t="s">
        <v>348</v>
      </c>
      <c r="O424" s="31">
        <f>M424*AA424</f>
        <v>0</v>
      </c>
      <c r="P424" s="1">
        <v>3</v>
      </c>
      <c r="AA424" s="1">
        <f>IF(P424=1,$O$3,IF(P424=2,$O$4,$O$5))</f>
        <v>0</v>
      </c>
    </row>
    <row r="425">
      <c r="A425" s="1" t="s">
        <v>339</v>
      </c>
      <c r="E425" s="27" t="s">
        <v>349</v>
      </c>
    </row>
    <row r="426">
      <c r="A426" s="1" t="s">
        <v>341</v>
      </c>
      <c r="E426" s="32" t="s">
        <v>8096</v>
      </c>
    </row>
    <row r="427" ht="92.4">
      <c r="A427" s="1" t="s">
        <v>342</v>
      </c>
      <c r="E427" s="27" t="s">
        <v>7601</v>
      </c>
    </row>
    <row r="428">
      <c r="A428" s="1" t="s">
        <v>330</v>
      </c>
      <c r="C428" s="22" t="s">
        <v>1344</v>
      </c>
      <c r="E428" s="23" t="s">
        <v>1345</v>
      </c>
      <c r="L428" s="24">
        <f>SUMIFS(L429:L444,A429:A444,"P")</f>
        <v>0</v>
      </c>
      <c r="M428" s="24">
        <f>SUMIFS(M429:M444,A429:A444,"P")</f>
        <v>0</v>
      </c>
      <c r="N428" s="25"/>
    </row>
    <row r="429" ht="26.4">
      <c r="A429" s="1" t="s">
        <v>333</v>
      </c>
      <c r="B429" s="1">
        <v>104</v>
      </c>
      <c r="C429" s="26" t="s">
        <v>449</v>
      </c>
      <c r="D429" t="s">
        <v>450</v>
      </c>
      <c r="E429" s="27" t="s">
        <v>451</v>
      </c>
      <c r="F429" s="28" t="s">
        <v>337</v>
      </c>
      <c r="G429" s="29">
        <v>324</v>
      </c>
      <c r="H429" s="28">
        <v>0</v>
      </c>
      <c r="I429" s="30">
        <f>ROUND(G429*H429,P4)</f>
        <v>0</v>
      </c>
      <c r="L429" s="30">
        <v>0</v>
      </c>
      <c r="M429" s="24">
        <f>ROUND(G429*L429,P4)</f>
        <v>0</v>
      </c>
      <c r="N429" s="25" t="s">
        <v>338</v>
      </c>
      <c r="O429" s="31">
        <f>M429*AA429</f>
        <v>0</v>
      </c>
      <c r="P429" s="1">
        <v>3</v>
      </c>
      <c r="AA429" s="1">
        <f>IF(P429=1,$O$3,IF(P429=2,$O$4,$O$5))</f>
        <v>0</v>
      </c>
    </row>
    <row r="430" ht="26.4">
      <c r="A430" s="1" t="s">
        <v>339</v>
      </c>
      <c r="E430" s="27" t="s">
        <v>340</v>
      </c>
    </row>
    <row r="431">
      <c r="A431" s="1" t="s">
        <v>341</v>
      </c>
      <c r="E431" s="32" t="s">
        <v>8046</v>
      </c>
    </row>
    <row r="432" ht="158.4">
      <c r="A432" s="1" t="s">
        <v>342</v>
      </c>
      <c r="E432" s="27" t="s">
        <v>343</v>
      </c>
    </row>
    <row r="433" ht="26.4">
      <c r="A433" s="1" t="s">
        <v>333</v>
      </c>
      <c r="B433" s="1">
        <v>105</v>
      </c>
      <c r="C433" s="26" t="s">
        <v>3728</v>
      </c>
      <c r="D433" t="s">
        <v>3729</v>
      </c>
      <c r="E433" s="27" t="s">
        <v>3730</v>
      </c>
      <c r="F433" s="28" t="s">
        <v>337</v>
      </c>
      <c r="G433" s="29">
        <v>278</v>
      </c>
      <c r="H433" s="28">
        <v>0</v>
      </c>
      <c r="I433" s="30">
        <f>ROUND(G433*H433,P4)</f>
        <v>0</v>
      </c>
      <c r="L433" s="30">
        <v>0</v>
      </c>
      <c r="M433" s="24">
        <f>ROUND(G433*L433,P4)</f>
        <v>0</v>
      </c>
      <c r="N433" s="25" t="s">
        <v>338</v>
      </c>
      <c r="O433" s="31">
        <f>M433*AA433</f>
        <v>0</v>
      </c>
      <c r="P433" s="1">
        <v>3</v>
      </c>
      <c r="AA433" s="1">
        <f>IF(P433=1,$O$3,IF(P433=2,$O$4,$O$5))</f>
        <v>0</v>
      </c>
    </row>
    <row r="434" ht="26.4">
      <c r="A434" s="1" t="s">
        <v>339</v>
      </c>
      <c r="E434" s="27" t="s">
        <v>340</v>
      </c>
    </row>
    <row r="435">
      <c r="A435" s="1" t="s">
        <v>341</v>
      </c>
      <c r="E435" s="32" t="s">
        <v>8097</v>
      </c>
    </row>
    <row r="436" ht="158.4">
      <c r="A436" s="1" t="s">
        <v>342</v>
      </c>
      <c r="E436" s="27" t="s">
        <v>343</v>
      </c>
    </row>
    <row r="437" ht="26.4">
      <c r="A437" s="1" t="s">
        <v>333</v>
      </c>
      <c r="B437" s="1">
        <v>106</v>
      </c>
      <c r="C437" s="26" t="s">
        <v>3548</v>
      </c>
      <c r="D437" t="s">
        <v>3549</v>
      </c>
      <c r="E437" s="27" t="s">
        <v>3550</v>
      </c>
      <c r="F437" s="28" t="s">
        <v>337</v>
      </c>
      <c r="G437" s="29">
        <v>0.29999999999999999</v>
      </c>
      <c r="H437" s="28">
        <v>0</v>
      </c>
      <c r="I437" s="30">
        <f>ROUND(G437*H437,P4)</f>
        <v>0</v>
      </c>
      <c r="L437" s="30">
        <v>0</v>
      </c>
      <c r="M437" s="24">
        <f>ROUND(G437*L437,P4)</f>
        <v>0</v>
      </c>
      <c r="N437" s="25" t="s">
        <v>338</v>
      </c>
      <c r="O437" s="31">
        <f>M437*AA437</f>
        <v>0</v>
      </c>
      <c r="P437" s="1">
        <v>3</v>
      </c>
      <c r="AA437" s="1">
        <f>IF(P437=1,$O$3,IF(P437=2,$O$4,$O$5))</f>
        <v>0</v>
      </c>
    </row>
    <row r="438" ht="26.4">
      <c r="A438" s="1" t="s">
        <v>339</v>
      </c>
      <c r="E438" s="27" t="s">
        <v>340</v>
      </c>
    </row>
    <row r="439">
      <c r="A439" s="1" t="s">
        <v>341</v>
      </c>
      <c r="E439" s="32" t="s">
        <v>8098</v>
      </c>
    </row>
    <row r="440" ht="158.4">
      <c r="A440" s="1" t="s">
        <v>342</v>
      </c>
      <c r="E440" s="27" t="s">
        <v>343</v>
      </c>
    </row>
    <row r="441" ht="26.4">
      <c r="A441" s="1" t="s">
        <v>333</v>
      </c>
      <c r="B441" s="1">
        <v>107</v>
      </c>
      <c r="C441" s="26" t="s">
        <v>3554</v>
      </c>
      <c r="D441" t="s">
        <v>3555</v>
      </c>
      <c r="E441" s="27" t="s">
        <v>3556</v>
      </c>
      <c r="F441" s="28" t="s">
        <v>337</v>
      </c>
      <c r="G441" s="29">
        <v>0.20000000000000001</v>
      </c>
      <c r="H441" s="28">
        <v>0</v>
      </c>
      <c r="I441" s="30">
        <f>ROUND(G441*H441,P4)</f>
        <v>0</v>
      </c>
      <c r="L441" s="30">
        <v>0</v>
      </c>
      <c r="M441" s="24">
        <f>ROUND(G441*L441,P4)</f>
        <v>0</v>
      </c>
      <c r="N441" s="25" t="s">
        <v>338</v>
      </c>
      <c r="O441" s="31">
        <f>M441*AA441</f>
        <v>0</v>
      </c>
      <c r="P441" s="1">
        <v>3</v>
      </c>
      <c r="AA441" s="1">
        <f>IF(P441=1,$O$3,IF(P441=2,$O$4,$O$5))</f>
        <v>0</v>
      </c>
    </row>
    <row r="442" ht="26.4">
      <c r="A442" s="1" t="s">
        <v>339</v>
      </c>
      <c r="E442" s="27" t="s">
        <v>340</v>
      </c>
    </row>
    <row r="443">
      <c r="A443" s="1" t="s">
        <v>341</v>
      </c>
      <c r="E443" s="32" t="s">
        <v>8099</v>
      </c>
    </row>
    <row r="444" ht="158.4">
      <c r="A444" s="1" t="s">
        <v>342</v>
      </c>
      <c r="E44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COUNTIFS(L8:L272,"=0",A8:A272,"P")+COUNTIFS(L8:L272,"",A8:A272,"P")+SUM(Q8:Q272)</f>
        <v>0</v>
      </c>
    </row>
    <row r="8">
      <c r="A8" s="1" t="s">
        <v>328</v>
      </c>
      <c r="C8" s="22" t="s">
        <v>8100</v>
      </c>
      <c r="E8" s="23" t="s">
        <v>247</v>
      </c>
      <c r="L8" s="24">
        <f>L9+L46+L91+L104+L213+L222+L267</f>
        <v>0</v>
      </c>
      <c r="M8" s="24">
        <f>M9+M46+M91+M104+M213+M222+M267</f>
        <v>0</v>
      </c>
      <c r="N8" s="25"/>
    </row>
    <row r="9">
      <c r="A9" s="1" t="s">
        <v>330</v>
      </c>
      <c r="C9" s="22" t="s">
        <v>331</v>
      </c>
      <c r="E9" s="23" t="s">
        <v>7300</v>
      </c>
      <c r="L9" s="24">
        <f>SUMIFS(L10:L45,A10:A45,"P")</f>
        <v>0</v>
      </c>
      <c r="M9" s="24">
        <f>SUMIFS(M10:M45,A10:A45,"P")</f>
        <v>0</v>
      </c>
      <c r="N9" s="25"/>
    </row>
    <row r="10">
      <c r="A10" s="1" t="s">
        <v>333</v>
      </c>
      <c r="B10" s="1">
        <v>55</v>
      </c>
      <c r="C10" s="26" t="s">
        <v>8101</v>
      </c>
      <c r="D10" t="s">
        <v>345</v>
      </c>
      <c r="E10" s="27" t="s">
        <v>8102</v>
      </c>
      <c r="F10" s="28" t="s">
        <v>481</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7303</v>
      </c>
    </row>
    <row r="13" ht="356.4">
      <c r="A13" s="1" t="s">
        <v>342</v>
      </c>
      <c r="E13" s="27" t="s">
        <v>485</v>
      </c>
    </row>
    <row r="14">
      <c r="A14" s="1" t="s">
        <v>333</v>
      </c>
      <c r="B14" s="1">
        <v>56</v>
      </c>
      <c r="C14" s="26" t="s">
        <v>493</v>
      </c>
      <c r="D14" t="s">
        <v>345</v>
      </c>
      <c r="E14" s="27" t="s">
        <v>494</v>
      </c>
      <c r="F14" s="28" t="s">
        <v>481</v>
      </c>
      <c r="G14" s="29">
        <v>10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7303</v>
      </c>
    </row>
    <row r="17" ht="264">
      <c r="A17" s="1" t="s">
        <v>342</v>
      </c>
      <c r="E17" s="27" t="s">
        <v>495</v>
      </c>
    </row>
    <row r="18" ht="26.4">
      <c r="A18" s="1" t="s">
        <v>333</v>
      </c>
      <c r="B18" s="1">
        <v>57</v>
      </c>
      <c r="C18" s="26" t="s">
        <v>1452</v>
      </c>
      <c r="D18" t="s">
        <v>345</v>
      </c>
      <c r="E18" s="27" t="s">
        <v>1453</v>
      </c>
      <c r="F18" s="28" t="s">
        <v>355</v>
      </c>
      <c r="G18" s="29">
        <v>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7308</v>
      </c>
    </row>
    <row r="21" ht="39.6">
      <c r="A21" s="1" t="s">
        <v>342</v>
      </c>
      <c r="E21" s="27" t="s">
        <v>1455</v>
      </c>
    </row>
    <row r="22">
      <c r="A22" s="1" t="s">
        <v>333</v>
      </c>
      <c r="B22" s="1">
        <v>58</v>
      </c>
      <c r="C22" s="26" t="s">
        <v>8103</v>
      </c>
      <c r="D22" t="s">
        <v>345</v>
      </c>
      <c r="E22" s="27" t="s">
        <v>8104</v>
      </c>
      <c r="F22" s="28" t="s">
        <v>355</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8105</v>
      </c>
    </row>
    <row r="25" ht="92.4">
      <c r="A25" s="1" t="s">
        <v>342</v>
      </c>
      <c r="E25" s="27" t="s">
        <v>1090</v>
      </c>
    </row>
    <row r="26">
      <c r="A26" s="1" t="s">
        <v>333</v>
      </c>
      <c r="B26" s="1">
        <v>59</v>
      </c>
      <c r="C26" s="26" t="s">
        <v>8106</v>
      </c>
      <c r="D26" t="s">
        <v>345</v>
      </c>
      <c r="E26" s="27" t="s">
        <v>8107</v>
      </c>
      <c r="F26" s="28" t="s">
        <v>355</v>
      </c>
      <c r="G26" s="29">
        <v>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8105</v>
      </c>
    </row>
    <row r="29" ht="92.4">
      <c r="A29" s="1" t="s">
        <v>342</v>
      </c>
      <c r="E29" s="27" t="s">
        <v>1090</v>
      </c>
    </row>
    <row r="30">
      <c r="A30" s="1" t="s">
        <v>333</v>
      </c>
      <c r="B30" s="1">
        <v>60</v>
      </c>
      <c r="C30" s="26" t="s">
        <v>8108</v>
      </c>
      <c r="D30" t="s">
        <v>345</v>
      </c>
      <c r="E30" s="27" t="s">
        <v>8109</v>
      </c>
      <c r="F30" s="28" t="s">
        <v>361</v>
      </c>
      <c r="G30" s="29">
        <v>368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8110</v>
      </c>
    </row>
    <row r="33" ht="79.2">
      <c r="A33" s="1" t="s">
        <v>342</v>
      </c>
      <c r="E33" s="27" t="s">
        <v>1080</v>
      </c>
    </row>
    <row r="34">
      <c r="A34" s="1" t="s">
        <v>333</v>
      </c>
      <c r="B34" s="1">
        <v>61</v>
      </c>
      <c r="C34" s="26" t="s">
        <v>8111</v>
      </c>
      <c r="D34" t="s">
        <v>345</v>
      </c>
      <c r="E34" s="27" t="s">
        <v>8112</v>
      </c>
      <c r="F34" s="28" t="s">
        <v>361</v>
      </c>
      <c r="G34" s="29">
        <v>368</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8110</v>
      </c>
    </row>
    <row r="37" ht="79.2">
      <c r="A37" s="1" t="s">
        <v>342</v>
      </c>
      <c r="E37" s="27" t="s">
        <v>8113</v>
      </c>
    </row>
    <row r="38">
      <c r="A38" s="1" t="s">
        <v>333</v>
      </c>
      <c r="B38" s="1">
        <v>62</v>
      </c>
      <c r="C38" s="26" t="s">
        <v>1101</v>
      </c>
      <c r="D38" t="s">
        <v>345</v>
      </c>
      <c r="E38" s="27" t="s">
        <v>1102</v>
      </c>
      <c r="F38" s="28" t="s">
        <v>355</v>
      </c>
      <c r="G38" s="29">
        <v>8</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7311</v>
      </c>
    </row>
    <row r="41" ht="92.4">
      <c r="A41" s="1" t="s">
        <v>342</v>
      </c>
      <c r="E41" s="27" t="s">
        <v>1104</v>
      </c>
    </row>
    <row r="42">
      <c r="A42" s="1" t="s">
        <v>333</v>
      </c>
      <c r="B42" s="1">
        <v>63</v>
      </c>
      <c r="C42" s="26" t="s">
        <v>3534</v>
      </c>
      <c r="D42" t="s">
        <v>345</v>
      </c>
      <c r="E42" s="27" t="s">
        <v>3535</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7518</v>
      </c>
    </row>
    <row r="45" ht="79.2">
      <c r="A45" s="1" t="s">
        <v>342</v>
      </c>
      <c r="E45" s="27" t="s">
        <v>3278</v>
      </c>
    </row>
    <row r="46">
      <c r="A46" s="1" t="s">
        <v>330</v>
      </c>
      <c r="C46" s="22" t="s">
        <v>7320</v>
      </c>
      <c r="E46" s="23" t="s">
        <v>7321</v>
      </c>
      <c r="L46" s="24">
        <f>SUMIFS(L47:L90,A47:A90,"P")</f>
        <v>0</v>
      </c>
      <c r="M46" s="24">
        <f>SUMIFS(M47:M90,A47:A90,"P")</f>
        <v>0</v>
      </c>
      <c r="N46" s="25"/>
    </row>
    <row r="47">
      <c r="A47" s="1" t="s">
        <v>333</v>
      </c>
      <c r="B47" s="1">
        <v>1</v>
      </c>
      <c r="C47" s="26" t="s">
        <v>7322</v>
      </c>
      <c r="D47" t="s">
        <v>345</v>
      </c>
      <c r="E47" s="27" t="s">
        <v>7323</v>
      </c>
      <c r="F47" s="28" t="s">
        <v>481</v>
      </c>
      <c r="G47" s="29">
        <v>48.899999999999999</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8114</v>
      </c>
    </row>
    <row r="50" ht="224.4">
      <c r="A50" s="1" t="s">
        <v>342</v>
      </c>
      <c r="E50" s="27" t="s">
        <v>7325</v>
      </c>
    </row>
    <row r="51">
      <c r="A51" s="1" t="s">
        <v>333</v>
      </c>
      <c r="B51" s="1">
        <v>2</v>
      </c>
      <c r="C51" s="26" t="s">
        <v>7606</v>
      </c>
      <c r="D51" t="s">
        <v>345</v>
      </c>
      <c r="E51" s="27" t="s">
        <v>7607</v>
      </c>
      <c r="F51" s="28" t="s">
        <v>481</v>
      </c>
      <c r="G51" s="29">
        <v>35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8115</v>
      </c>
    </row>
    <row r="54" ht="145.2">
      <c r="A54" s="1" t="s">
        <v>342</v>
      </c>
      <c r="E54" s="27" t="s">
        <v>7609</v>
      </c>
    </row>
    <row r="55">
      <c r="A55" s="1" t="s">
        <v>333</v>
      </c>
      <c r="B55" s="1">
        <v>3</v>
      </c>
      <c r="C55" s="26" t="s">
        <v>7839</v>
      </c>
      <c r="D55" t="s">
        <v>345</v>
      </c>
      <c r="E55" s="27" t="s">
        <v>7840</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7364</v>
      </c>
    </row>
    <row r="58" ht="145.2">
      <c r="A58" s="1" t="s">
        <v>342</v>
      </c>
      <c r="E58" s="27" t="s">
        <v>7842</v>
      </c>
    </row>
    <row r="59">
      <c r="A59" s="1" t="s">
        <v>333</v>
      </c>
      <c r="B59" s="1">
        <v>4</v>
      </c>
      <c r="C59" s="26" t="s">
        <v>7843</v>
      </c>
      <c r="D59" t="s">
        <v>345</v>
      </c>
      <c r="E59" s="27" t="s">
        <v>7844</v>
      </c>
      <c r="F59" s="28" t="s">
        <v>481</v>
      </c>
      <c r="G59" s="29">
        <v>48.899999999999999</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8116</v>
      </c>
    </row>
    <row r="62" ht="79.2">
      <c r="A62" s="1" t="s">
        <v>342</v>
      </c>
      <c r="E62" s="27" t="s">
        <v>7845</v>
      </c>
    </row>
    <row r="63">
      <c r="A63" s="1" t="s">
        <v>333</v>
      </c>
      <c r="B63" s="1">
        <v>5</v>
      </c>
      <c r="C63" s="26" t="s">
        <v>7326</v>
      </c>
      <c r="D63" t="s">
        <v>345</v>
      </c>
      <c r="E63" s="27" t="s">
        <v>7327</v>
      </c>
      <c r="F63" s="28" t="s">
        <v>3740</v>
      </c>
      <c r="G63" s="29">
        <v>783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8117</v>
      </c>
    </row>
    <row r="66" ht="132">
      <c r="A66" s="1" t="s">
        <v>342</v>
      </c>
      <c r="E66" s="27" t="s">
        <v>7329</v>
      </c>
    </row>
    <row r="67">
      <c r="A67" s="1" t="s">
        <v>333</v>
      </c>
      <c r="B67" s="1">
        <v>6</v>
      </c>
      <c r="C67" s="26" t="s">
        <v>7330</v>
      </c>
      <c r="D67" t="s">
        <v>345</v>
      </c>
      <c r="E67" s="27" t="s">
        <v>7331</v>
      </c>
      <c r="F67" s="28" t="s">
        <v>337</v>
      </c>
      <c r="G67" s="29">
        <v>88.5</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8118</v>
      </c>
    </row>
    <row r="70" ht="105.6">
      <c r="A70" s="1" t="s">
        <v>342</v>
      </c>
      <c r="E70" s="27" t="s">
        <v>7333</v>
      </c>
    </row>
    <row r="71">
      <c r="A71" s="1" t="s">
        <v>333</v>
      </c>
      <c r="B71" s="1">
        <v>7</v>
      </c>
      <c r="C71" s="26" t="s">
        <v>7334</v>
      </c>
      <c r="D71" t="s">
        <v>345</v>
      </c>
      <c r="E71" s="27" t="s">
        <v>7335</v>
      </c>
      <c r="F71" s="28" t="s">
        <v>355</v>
      </c>
      <c r="G71" s="29">
        <v>16</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8119</v>
      </c>
    </row>
    <row r="74" ht="79.2">
      <c r="A74" s="1" t="s">
        <v>342</v>
      </c>
      <c r="E74" s="27" t="s">
        <v>7337</v>
      </c>
    </row>
    <row r="75">
      <c r="A75" s="1" t="s">
        <v>333</v>
      </c>
      <c r="B75" s="1">
        <v>8</v>
      </c>
      <c r="C75" s="26" t="s">
        <v>7338</v>
      </c>
      <c r="D75" t="s">
        <v>345</v>
      </c>
      <c r="E75" s="27" t="s">
        <v>7339</v>
      </c>
      <c r="F75" s="28" t="s">
        <v>355</v>
      </c>
      <c r="G75" s="29">
        <v>48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7344</v>
      </c>
    </row>
    <row r="78" ht="79.2">
      <c r="A78" s="1" t="s">
        <v>342</v>
      </c>
      <c r="E78" s="27" t="s">
        <v>7341</v>
      </c>
    </row>
    <row r="79">
      <c r="A79" s="1" t="s">
        <v>333</v>
      </c>
      <c r="B79" s="1">
        <v>9</v>
      </c>
      <c r="C79" s="26" t="s">
        <v>7346</v>
      </c>
      <c r="D79" t="s">
        <v>345</v>
      </c>
      <c r="E79" s="27" t="s">
        <v>7347</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7518</v>
      </c>
    </row>
    <row r="82" ht="118.8">
      <c r="A82" s="1" t="s">
        <v>342</v>
      </c>
      <c r="E82" s="27" t="s">
        <v>7349</v>
      </c>
    </row>
    <row r="83">
      <c r="A83" s="1" t="s">
        <v>333</v>
      </c>
      <c r="B83" s="1">
        <v>10</v>
      </c>
      <c r="C83" s="26" t="s">
        <v>8052</v>
      </c>
      <c r="D83" t="s">
        <v>345</v>
      </c>
      <c r="E83" s="27" t="s">
        <v>8053</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7283</v>
      </c>
    </row>
    <row r="86" ht="118.8">
      <c r="A86" s="1" t="s">
        <v>342</v>
      </c>
      <c r="E86" s="27" t="s">
        <v>8054</v>
      </c>
    </row>
    <row r="87">
      <c r="A87" s="1" t="s">
        <v>333</v>
      </c>
      <c r="B87" s="1">
        <v>11</v>
      </c>
      <c r="C87" s="26" t="s">
        <v>7350</v>
      </c>
      <c r="D87" t="s">
        <v>345</v>
      </c>
      <c r="E87" s="27" t="s">
        <v>7351</v>
      </c>
      <c r="F87" s="28" t="s">
        <v>431</v>
      </c>
      <c r="G87" s="29">
        <v>73.349999999999994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8120</v>
      </c>
    </row>
    <row r="90" ht="92.4">
      <c r="A90" s="1" t="s">
        <v>342</v>
      </c>
      <c r="E90" s="27" t="s">
        <v>7353</v>
      </c>
    </row>
    <row r="91">
      <c r="A91" s="1" t="s">
        <v>330</v>
      </c>
      <c r="C91" s="22" t="s">
        <v>7354</v>
      </c>
      <c r="E91" s="23" t="s">
        <v>7355</v>
      </c>
      <c r="L91" s="24">
        <f>SUMIFS(L92:L103,A92:A103,"P")</f>
        <v>0</v>
      </c>
      <c r="M91" s="24">
        <f>SUMIFS(M92:M103,A92:A103,"P")</f>
        <v>0</v>
      </c>
      <c r="N91" s="25"/>
    </row>
    <row r="92">
      <c r="A92" s="1" t="s">
        <v>333</v>
      </c>
      <c r="B92" s="1">
        <v>12</v>
      </c>
      <c r="C92" s="26" t="s">
        <v>7626</v>
      </c>
      <c r="D92" t="s">
        <v>345</v>
      </c>
      <c r="E92" s="27" t="s">
        <v>7627</v>
      </c>
      <c r="F92" s="28" t="s">
        <v>355</v>
      </c>
      <c r="G92" s="29">
        <v>3</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7639</v>
      </c>
    </row>
    <row r="95" ht="105.6">
      <c r="A95" s="1" t="s">
        <v>342</v>
      </c>
      <c r="E95" s="27" t="s">
        <v>7377</v>
      </c>
    </row>
    <row r="96">
      <c r="A96" s="1" t="s">
        <v>333</v>
      </c>
      <c r="B96" s="1">
        <v>13</v>
      </c>
      <c r="C96" s="26" t="s">
        <v>8121</v>
      </c>
      <c r="D96" t="s">
        <v>345</v>
      </c>
      <c r="E96" s="27" t="s">
        <v>8122</v>
      </c>
      <c r="F96" s="28" t="s">
        <v>355</v>
      </c>
      <c r="G96" s="29">
        <v>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7283</v>
      </c>
    </row>
    <row r="99" ht="92.4">
      <c r="A99" s="1" t="s">
        <v>342</v>
      </c>
      <c r="E99" s="27" t="s">
        <v>8123</v>
      </c>
    </row>
    <row r="100" ht="26.4">
      <c r="A100" s="1" t="s">
        <v>333</v>
      </c>
      <c r="B100" s="1">
        <v>14</v>
      </c>
      <c r="C100" s="26" t="s">
        <v>7406</v>
      </c>
      <c r="D100" t="s">
        <v>345</v>
      </c>
      <c r="E100" s="27" t="s">
        <v>7407</v>
      </c>
      <c r="F100" s="28" t="s">
        <v>431</v>
      </c>
      <c r="G100" s="29">
        <v>16</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7969</v>
      </c>
    </row>
    <row r="103" ht="105.6">
      <c r="A103" s="1" t="s">
        <v>342</v>
      </c>
      <c r="E103" s="27" t="s">
        <v>7409</v>
      </c>
    </row>
    <row r="104">
      <c r="A104" s="1" t="s">
        <v>330</v>
      </c>
      <c r="C104" s="22" t="s">
        <v>7273</v>
      </c>
      <c r="E104" s="23" t="s">
        <v>7274</v>
      </c>
      <c r="L104" s="24">
        <f>SUMIFS(L105:L212,A105:A212,"P")</f>
        <v>0</v>
      </c>
      <c r="M104" s="24">
        <f>SUMIFS(M105:M212,A105:A212,"P")</f>
        <v>0</v>
      </c>
      <c r="N104" s="25"/>
    </row>
    <row r="105">
      <c r="A105" s="1" t="s">
        <v>333</v>
      </c>
      <c r="B105" s="1">
        <v>15</v>
      </c>
      <c r="C105" s="26" t="s">
        <v>7469</v>
      </c>
      <c r="D105" t="s">
        <v>345</v>
      </c>
      <c r="E105" s="27" t="s">
        <v>7470</v>
      </c>
      <c r="F105" s="28" t="s">
        <v>355</v>
      </c>
      <c r="G105" s="29">
        <v>4</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7429</v>
      </c>
    </row>
    <row r="108" ht="118.8">
      <c r="A108" s="1" t="s">
        <v>342</v>
      </c>
      <c r="E108" s="27" t="s">
        <v>7278</v>
      </c>
    </row>
    <row r="109">
      <c r="A109" s="1" t="s">
        <v>333</v>
      </c>
      <c r="B109" s="1">
        <v>16</v>
      </c>
      <c r="C109" s="26" t="s">
        <v>7471</v>
      </c>
      <c r="D109" t="s">
        <v>345</v>
      </c>
      <c r="E109" s="27" t="s">
        <v>7472</v>
      </c>
      <c r="F109" s="28" t="s">
        <v>355</v>
      </c>
      <c r="G109" s="29">
        <v>6</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7647</v>
      </c>
    </row>
    <row r="112" ht="118.8">
      <c r="A112" s="1" t="s">
        <v>342</v>
      </c>
      <c r="E112" s="27" t="s">
        <v>7278</v>
      </c>
    </row>
    <row r="113">
      <c r="A113" s="1" t="s">
        <v>333</v>
      </c>
      <c r="B113" s="1">
        <v>17</v>
      </c>
      <c r="C113" s="26" t="s">
        <v>7680</v>
      </c>
      <c r="D113" t="s">
        <v>345</v>
      </c>
      <c r="E113" s="27" t="s">
        <v>7681</v>
      </c>
      <c r="F113" s="28" t="s">
        <v>355</v>
      </c>
      <c r="G113" s="29">
        <v>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7468</v>
      </c>
    </row>
    <row r="116" ht="118.8">
      <c r="A116" s="1" t="s">
        <v>342</v>
      </c>
      <c r="E116" s="27" t="s">
        <v>7278</v>
      </c>
    </row>
    <row r="117">
      <c r="A117" s="1" t="s">
        <v>333</v>
      </c>
      <c r="B117" s="1">
        <v>18</v>
      </c>
      <c r="C117" s="26" t="s">
        <v>7682</v>
      </c>
      <c r="D117" t="s">
        <v>345</v>
      </c>
      <c r="E117" s="27" t="s">
        <v>7683</v>
      </c>
      <c r="F117" s="28" t="s">
        <v>355</v>
      </c>
      <c r="G117" s="29">
        <v>2</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7468</v>
      </c>
    </row>
    <row r="120" ht="118.8">
      <c r="A120" s="1" t="s">
        <v>342</v>
      </c>
      <c r="E120" s="27" t="s">
        <v>7278</v>
      </c>
    </row>
    <row r="121">
      <c r="A121" s="1" t="s">
        <v>333</v>
      </c>
      <c r="B121" s="1">
        <v>19</v>
      </c>
      <c r="C121" s="26" t="s">
        <v>7474</v>
      </c>
      <c r="D121" t="s">
        <v>345</v>
      </c>
      <c r="E121" s="27" t="s">
        <v>7475</v>
      </c>
      <c r="F121" s="28" t="s">
        <v>355</v>
      </c>
      <c r="G121" s="29">
        <v>6</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7647</v>
      </c>
    </row>
    <row r="124" ht="118.8">
      <c r="A124" s="1" t="s">
        <v>342</v>
      </c>
      <c r="E124" s="27" t="s">
        <v>7278</v>
      </c>
    </row>
    <row r="125">
      <c r="A125" s="1" t="s">
        <v>333</v>
      </c>
      <c r="B125" s="1">
        <v>20</v>
      </c>
      <c r="C125" s="26" t="s">
        <v>8124</v>
      </c>
      <c r="D125" t="s">
        <v>345</v>
      </c>
      <c r="E125" s="27" t="s">
        <v>8125</v>
      </c>
      <c r="F125" s="28" t="s">
        <v>355</v>
      </c>
      <c r="G125" s="29">
        <v>3</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7912</v>
      </c>
    </row>
    <row r="128" ht="118.8">
      <c r="A128" s="1" t="s">
        <v>342</v>
      </c>
      <c r="E128" s="27" t="s">
        <v>7278</v>
      </c>
    </row>
    <row r="129">
      <c r="A129" s="1" t="s">
        <v>333</v>
      </c>
      <c r="B129" s="1">
        <v>21</v>
      </c>
      <c r="C129" s="26" t="s">
        <v>7686</v>
      </c>
      <c r="D129" t="s">
        <v>345</v>
      </c>
      <c r="E129" s="27" t="s">
        <v>7687</v>
      </c>
      <c r="F129" s="28" t="s">
        <v>355</v>
      </c>
      <c r="G129" s="29">
        <v>2</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7468</v>
      </c>
    </row>
    <row r="132" ht="118.8">
      <c r="A132" s="1" t="s">
        <v>342</v>
      </c>
      <c r="E132" s="27" t="s">
        <v>7278</v>
      </c>
    </row>
    <row r="133">
      <c r="A133" s="1" t="s">
        <v>333</v>
      </c>
      <c r="B133" s="1">
        <v>22</v>
      </c>
      <c r="C133" s="26" t="s">
        <v>7688</v>
      </c>
      <c r="D133" t="s">
        <v>345</v>
      </c>
      <c r="E133" s="27" t="s">
        <v>7689</v>
      </c>
      <c r="F133" s="28" t="s">
        <v>355</v>
      </c>
      <c r="G133" s="29">
        <v>2</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7468</v>
      </c>
    </row>
    <row r="136" ht="118.8">
      <c r="A136" s="1" t="s">
        <v>342</v>
      </c>
      <c r="E136" s="27" t="s">
        <v>7278</v>
      </c>
    </row>
    <row r="137">
      <c r="A137" s="1" t="s">
        <v>333</v>
      </c>
      <c r="B137" s="1">
        <v>23</v>
      </c>
      <c r="C137" s="26" t="s">
        <v>7690</v>
      </c>
      <c r="D137" t="s">
        <v>345</v>
      </c>
      <c r="E137" s="27" t="s">
        <v>7691</v>
      </c>
      <c r="F137" s="28" t="s">
        <v>355</v>
      </c>
      <c r="G137" s="29">
        <v>4</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7429</v>
      </c>
    </row>
    <row r="140" ht="118.8">
      <c r="A140" s="1" t="s">
        <v>342</v>
      </c>
      <c r="E140" s="27" t="s">
        <v>7278</v>
      </c>
    </row>
    <row r="141">
      <c r="A141" s="1" t="s">
        <v>333</v>
      </c>
      <c r="B141" s="1">
        <v>24</v>
      </c>
      <c r="C141" s="26" t="s">
        <v>7692</v>
      </c>
      <c r="D141" t="s">
        <v>345</v>
      </c>
      <c r="E141" s="27" t="s">
        <v>7693</v>
      </c>
      <c r="F141" s="28" t="s">
        <v>355</v>
      </c>
      <c r="G141" s="29">
        <v>2</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7468</v>
      </c>
    </row>
    <row r="144" ht="118.8">
      <c r="A144" s="1" t="s">
        <v>342</v>
      </c>
      <c r="E144" s="27" t="s">
        <v>7278</v>
      </c>
    </row>
    <row r="145" ht="26.4">
      <c r="A145" s="1" t="s">
        <v>333</v>
      </c>
      <c r="B145" s="1">
        <v>25</v>
      </c>
      <c r="C145" s="26" t="s">
        <v>7700</v>
      </c>
      <c r="D145" t="s">
        <v>345</v>
      </c>
      <c r="E145" s="27" t="s">
        <v>7701</v>
      </c>
      <c r="F145" s="28" t="s">
        <v>355</v>
      </c>
      <c r="G145" s="29">
        <v>6</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7647</v>
      </c>
    </row>
    <row r="148" ht="118.8">
      <c r="A148" s="1" t="s">
        <v>342</v>
      </c>
      <c r="E148" s="27" t="s">
        <v>7278</v>
      </c>
    </row>
    <row r="149">
      <c r="A149" s="1" t="s">
        <v>333</v>
      </c>
      <c r="B149" s="1">
        <v>26</v>
      </c>
      <c r="C149" s="26" t="s">
        <v>7804</v>
      </c>
      <c r="D149" t="s">
        <v>345</v>
      </c>
      <c r="E149" s="27" t="s">
        <v>7805</v>
      </c>
      <c r="F149" s="28" t="s">
        <v>355</v>
      </c>
      <c r="G149" s="29">
        <v>6</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7647</v>
      </c>
    </row>
    <row r="152" ht="118.8">
      <c r="A152" s="1" t="s">
        <v>342</v>
      </c>
      <c r="E152" s="27" t="s">
        <v>7278</v>
      </c>
    </row>
    <row r="153">
      <c r="A153" s="1" t="s">
        <v>333</v>
      </c>
      <c r="B153" s="1">
        <v>27</v>
      </c>
      <c r="C153" s="26" t="s">
        <v>7488</v>
      </c>
      <c r="D153" t="s">
        <v>345</v>
      </c>
      <c r="E153" s="27" t="s">
        <v>7489</v>
      </c>
      <c r="F153" s="28" t="s">
        <v>355</v>
      </c>
      <c r="G153" s="29">
        <v>23</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7898</v>
      </c>
    </row>
    <row r="156" ht="118.8">
      <c r="A156" s="1" t="s">
        <v>342</v>
      </c>
      <c r="E156" s="27" t="s">
        <v>7278</v>
      </c>
    </row>
    <row r="157" ht="26.4">
      <c r="A157" s="1" t="s">
        <v>333</v>
      </c>
      <c r="B157" s="1">
        <v>28</v>
      </c>
      <c r="C157" s="26" t="s">
        <v>8126</v>
      </c>
      <c r="D157" t="s">
        <v>345</v>
      </c>
      <c r="E157" s="27" t="s">
        <v>8127</v>
      </c>
      <c r="F157" s="28" t="s">
        <v>355</v>
      </c>
      <c r="G157" s="29">
        <v>2</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7468</v>
      </c>
    </row>
    <row r="160" ht="118.8">
      <c r="A160" s="1" t="s">
        <v>342</v>
      </c>
      <c r="E160" s="27" t="s">
        <v>7278</v>
      </c>
    </row>
    <row r="161">
      <c r="A161" s="1" t="s">
        <v>333</v>
      </c>
      <c r="B161" s="1">
        <v>29</v>
      </c>
      <c r="C161" s="26" t="s">
        <v>7950</v>
      </c>
      <c r="D161" t="s">
        <v>345</v>
      </c>
      <c r="E161" s="27" t="s">
        <v>7951</v>
      </c>
      <c r="F161" s="28" t="s">
        <v>355</v>
      </c>
      <c r="G161" s="29">
        <v>10</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7432</v>
      </c>
    </row>
    <row r="164" ht="118.8">
      <c r="A164" s="1" t="s">
        <v>342</v>
      </c>
      <c r="E164" s="27" t="s">
        <v>7278</v>
      </c>
    </row>
    <row r="165">
      <c r="A165" s="1" t="s">
        <v>333</v>
      </c>
      <c r="B165" s="1">
        <v>30</v>
      </c>
      <c r="C165" s="26" t="s">
        <v>8128</v>
      </c>
      <c r="D165" t="s">
        <v>345</v>
      </c>
      <c r="E165" s="27" t="s">
        <v>8129</v>
      </c>
      <c r="F165" s="28" t="s">
        <v>355</v>
      </c>
      <c r="G165" s="29">
        <v>2</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c r="E167" s="32" t="s">
        <v>7468</v>
      </c>
    </row>
    <row r="168" ht="118.8">
      <c r="A168" s="1" t="s">
        <v>342</v>
      </c>
      <c r="E168" s="27" t="s">
        <v>7278</v>
      </c>
    </row>
    <row r="169">
      <c r="A169" s="1" t="s">
        <v>333</v>
      </c>
      <c r="B169" s="1">
        <v>31</v>
      </c>
      <c r="C169" s="26" t="s">
        <v>7707</v>
      </c>
      <c r="D169" t="s">
        <v>345</v>
      </c>
      <c r="E169" s="27" t="s">
        <v>7708</v>
      </c>
      <c r="F169" s="28" t="s">
        <v>361</v>
      </c>
      <c r="G169" s="29">
        <v>501</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c r="E171" s="32" t="s">
        <v>8130</v>
      </c>
    </row>
    <row r="172" ht="118.8">
      <c r="A172" s="1" t="s">
        <v>342</v>
      </c>
      <c r="E172" s="27" t="s">
        <v>7485</v>
      </c>
    </row>
    <row r="173">
      <c r="A173" s="1" t="s">
        <v>333</v>
      </c>
      <c r="B173" s="1">
        <v>32</v>
      </c>
      <c r="C173" s="26" t="s">
        <v>7711</v>
      </c>
      <c r="D173" t="s">
        <v>345</v>
      </c>
      <c r="E173" s="27" t="s">
        <v>7712</v>
      </c>
      <c r="F173" s="28" t="s">
        <v>355</v>
      </c>
      <c r="G173" s="29">
        <v>2</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c r="E175" s="32" t="s">
        <v>7468</v>
      </c>
    </row>
    <row r="176" ht="118.8">
      <c r="A176" s="1" t="s">
        <v>342</v>
      </c>
      <c r="E176" s="27" t="s">
        <v>7278</v>
      </c>
    </row>
    <row r="177" ht="26.4">
      <c r="A177" s="1" t="s">
        <v>333</v>
      </c>
      <c r="B177" s="1">
        <v>33</v>
      </c>
      <c r="C177" s="26" t="s">
        <v>7713</v>
      </c>
      <c r="D177" t="s">
        <v>345</v>
      </c>
      <c r="E177" s="27" t="s">
        <v>7714</v>
      </c>
      <c r="F177" s="28" t="s">
        <v>355</v>
      </c>
      <c r="G177" s="29">
        <v>3</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c r="E179" s="32" t="s">
        <v>7912</v>
      </c>
    </row>
    <row r="180" ht="118.8">
      <c r="A180" s="1" t="s">
        <v>342</v>
      </c>
      <c r="E180" s="27" t="s">
        <v>7278</v>
      </c>
    </row>
    <row r="181">
      <c r="A181" s="1" t="s">
        <v>333</v>
      </c>
      <c r="B181" s="1">
        <v>34</v>
      </c>
      <c r="C181" s="26" t="s">
        <v>7715</v>
      </c>
      <c r="D181" t="s">
        <v>345</v>
      </c>
      <c r="E181" s="27" t="s">
        <v>7716</v>
      </c>
      <c r="F181" s="28" t="s">
        <v>355</v>
      </c>
      <c r="G181" s="29">
        <v>3</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c r="E183" s="32" t="s">
        <v>7912</v>
      </c>
    </row>
    <row r="184" ht="118.8">
      <c r="A184" s="1" t="s">
        <v>342</v>
      </c>
      <c r="E184" s="27" t="s">
        <v>7278</v>
      </c>
    </row>
    <row r="185">
      <c r="A185" s="1" t="s">
        <v>333</v>
      </c>
      <c r="B185" s="1">
        <v>35</v>
      </c>
      <c r="C185" s="26" t="s">
        <v>7717</v>
      </c>
      <c r="D185" t="s">
        <v>345</v>
      </c>
      <c r="E185" s="27" t="s">
        <v>7718</v>
      </c>
      <c r="F185" s="28" t="s">
        <v>355</v>
      </c>
      <c r="G185" s="29">
        <v>2</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c r="E187" s="32" t="s">
        <v>7468</v>
      </c>
    </row>
    <row r="188" ht="118.8">
      <c r="A188" s="1" t="s">
        <v>342</v>
      </c>
      <c r="E188" s="27" t="s">
        <v>7278</v>
      </c>
    </row>
    <row r="189">
      <c r="A189" s="1" t="s">
        <v>333</v>
      </c>
      <c r="B189" s="1">
        <v>36</v>
      </c>
      <c r="C189" s="26" t="s">
        <v>7719</v>
      </c>
      <c r="D189" t="s">
        <v>345</v>
      </c>
      <c r="E189" s="27" t="s">
        <v>7720</v>
      </c>
      <c r="F189" s="28" t="s">
        <v>355</v>
      </c>
      <c r="G189" s="29">
        <v>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c r="E191" s="32" t="s">
        <v>7647</v>
      </c>
    </row>
    <row r="192" ht="118.8">
      <c r="A192" s="1" t="s">
        <v>342</v>
      </c>
      <c r="E192" s="27" t="s">
        <v>7278</v>
      </c>
    </row>
    <row r="193">
      <c r="A193" s="1" t="s">
        <v>333</v>
      </c>
      <c r="B193" s="1">
        <v>37</v>
      </c>
      <c r="C193" s="26" t="s">
        <v>7723</v>
      </c>
      <c r="D193" t="s">
        <v>345</v>
      </c>
      <c r="E193" s="27" t="s">
        <v>7724</v>
      </c>
      <c r="F193" s="28" t="s">
        <v>355</v>
      </c>
      <c r="G193" s="29">
        <v>14</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7774</v>
      </c>
    </row>
    <row r="196" ht="118.8">
      <c r="A196" s="1" t="s">
        <v>342</v>
      </c>
      <c r="E196" s="27" t="s">
        <v>7278</v>
      </c>
    </row>
    <row r="197">
      <c r="A197" s="1" t="s">
        <v>333</v>
      </c>
      <c r="B197" s="1">
        <v>38</v>
      </c>
      <c r="C197" s="26" t="s">
        <v>7496</v>
      </c>
      <c r="D197" t="s">
        <v>345</v>
      </c>
      <c r="E197" s="27" t="s">
        <v>7497</v>
      </c>
      <c r="F197" s="28" t="s">
        <v>355</v>
      </c>
      <c r="G197" s="29">
        <v>11</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7684</v>
      </c>
    </row>
    <row r="200" ht="118.8">
      <c r="A200" s="1" t="s">
        <v>342</v>
      </c>
      <c r="E200" s="27" t="s">
        <v>7278</v>
      </c>
    </row>
    <row r="201" ht="26.4">
      <c r="A201" s="1" t="s">
        <v>333</v>
      </c>
      <c r="B201" s="1">
        <v>39</v>
      </c>
      <c r="C201" s="26" t="s">
        <v>7499</v>
      </c>
      <c r="D201" t="s">
        <v>345</v>
      </c>
      <c r="E201" s="27" t="s">
        <v>7500</v>
      </c>
      <c r="F201" s="28" t="s">
        <v>355</v>
      </c>
      <c r="G201" s="29">
        <v>3</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7912</v>
      </c>
    </row>
    <row r="204" ht="92.4">
      <c r="A204" s="1" t="s">
        <v>342</v>
      </c>
      <c r="E204" s="27" t="s">
        <v>7502</v>
      </c>
    </row>
    <row r="205" ht="26.4">
      <c r="A205" s="1" t="s">
        <v>333</v>
      </c>
      <c r="B205" s="1">
        <v>40</v>
      </c>
      <c r="C205" s="26" t="s">
        <v>7503</v>
      </c>
      <c r="D205" t="s">
        <v>345</v>
      </c>
      <c r="E205" s="27" t="s">
        <v>7504</v>
      </c>
      <c r="F205" s="28" t="s">
        <v>355</v>
      </c>
      <c r="G205" s="29">
        <v>3</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c r="E207" s="32" t="s">
        <v>7912</v>
      </c>
    </row>
    <row r="208" ht="79.2">
      <c r="A208" s="1" t="s">
        <v>342</v>
      </c>
      <c r="E208" s="27" t="s">
        <v>7505</v>
      </c>
    </row>
    <row r="209">
      <c r="A209" s="1" t="s">
        <v>333</v>
      </c>
      <c r="B209" s="1">
        <v>41</v>
      </c>
      <c r="C209" s="26" t="s">
        <v>7506</v>
      </c>
      <c r="D209" t="s">
        <v>345</v>
      </c>
      <c r="E209" s="27" t="s">
        <v>7507</v>
      </c>
      <c r="F209" s="28" t="s">
        <v>431</v>
      </c>
      <c r="G209" s="29">
        <v>50</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92.4">
      <c r="A212" s="1" t="s">
        <v>342</v>
      </c>
      <c r="E212" s="27" t="s">
        <v>7508</v>
      </c>
    </row>
    <row r="213">
      <c r="A213" s="1" t="s">
        <v>330</v>
      </c>
      <c r="C213" s="22" t="s">
        <v>7725</v>
      </c>
      <c r="E213" s="23" t="s">
        <v>7726</v>
      </c>
      <c r="L213" s="24">
        <f>SUMIFS(L214:L221,A214:A221,"P")</f>
        <v>0</v>
      </c>
      <c r="M213" s="24">
        <f>SUMIFS(M214:M221,A214:A221,"P")</f>
        <v>0</v>
      </c>
      <c r="N213" s="25"/>
    </row>
    <row r="214">
      <c r="A214" s="1" t="s">
        <v>333</v>
      </c>
      <c r="B214" s="1">
        <v>42</v>
      </c>
      <c r="C214" s="26" t="s">
        <v>7730</v>
      </c>
      <c r="D214" t="s">
        <v>345</v>
      </c>
      <c r="E214" s="27" t="s">
        <v>7731</v>
      </c>
      <c r="F214" s="28" t="s">
        <v>355</v>
      </c>
      <c r="G214" s="29">
        <v>7</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8131</v>
      </c>
    </row>
    <row r="217" ht="92.4">
      <c r="A217" s="1" t="s">
        <v>342</v>
      </c>
      <c r="E217" s="27" t="s">
        <v>7729</v>
      </c>
    </row>
    <row r="218">
      <c r="A218" s="1" t="s">
        <v>333</v>
      </c>
      <c r="B218" s="1">
        <v>43</v>
      </c>
      <c r="C218" s="26" t="s">
        <v>7970</v>
      </c>
      <c r="D218" t="s">
        <v>345</v>
      </c>
      <c r="E218" s="27" t="s">
        <v>7971</v>
      </c>
      <c r="F218" s="28" t="s">
        <v>476</v>
      </c>
      <c r="G218" s="29">
        <v>30</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8132</v>
      </c>
    </row>
    <row r="221" ht="92.4">
      <c r="A221" s="1" t="s">
        <v>342</v>
      </c>
      <c r="E221" s="27" t="s">
        <v>7973</v>
      </c>
    </row>
    <row r="222">
      <c r="A222" s="1" t="s">
        <v>330</v>
      </c>
      <c r="C222" s="22" t="s">
        <v>7279</v>
      </c>
      <c r="E222" s="23" t="s">
        <v>7280</v>
      </c>
      <c r="L222" s="24">
        <f>SUMIFS(L223:L266,A223:A266,"P")</f>
        <v>0</v>
      </c>
      <c r="M222" s="24">
        <f>SUMIFS(M223:M266,A223:A266,"P")</f>
        <v>0</v>
      </c>
      <c r="N222" s="25"/>
    </row>
    <row r="223">
      <c r="A223" s="1" t="s">
        <v>333</v>
      </c>
      <c r="B223" s="1">
        <v>44</v>
      </c>
      <c r="C223" s="26" t="s">
        <v>7513</v>
      </c>
      <c r="D223" t="s">
        <v>345</v>
      </c>
      <c r="E223" s="27" t="s">
        <v>7514</v>
      </c>
      <c r="F223" s="28" t="s">
        <v>586</v>
      </c>
      <c r="G223" s="29">
        <v>0.40000000000000002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8133</v>
      </c>
    </row>
    <row r="226" ht="92.4">
      <c r="A226" s="1" t="s">
        <v>342</v>
      </c>
      <c r="E226" s="27" t="s">
        <v>7515</v>
      </c>
    </row>
    <row r="227">
      <c r="A227" s="1" t="s">
        <v>333</v>
      </c>
      <c r="B227" s="1">
        <v>45</v>
      </c>
      <c r="C227" s="26" t="s">
        <v>7516</v>
      </c>
      <c r="D227" t="s">
        <v>345</v>
      </c>
      <c r="E227" s="27" t="s">
        <v>7517</v>
      </c>
      <c r="F227" s="28" t="s">
        <v>355</v>
      </c>
      <c r="G227" s="29">
        <v>1</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7283</v>
      </c>
    </row>
    <row r="230" ht="92.4">
      <c r="A230" s="1" t="s">
        <v>342</v>
      </c>
      <c r="E230" s="27" t="s">
        <v>7519</v>
      </c>
    </row>
    <row r="231">
      <c r="A231" s="1" t="s">
        <v>333</v>
      </c>
      <c r="B231" s="1">
        <v>46</v>
      </c>
      <c r="C231" s="26" t="s">
        <v>7732</v>
      </c>
      <c r="D231" t="s">
        <v>345</v>
      </c>
      <c r="E231" s="27" t="s">
        <v>7733</v>
      </c>
      <c r="F231" s="28" t="s">
        <v>355</v>
      </c>
      <c r="G231" s="29">
        <v>3</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7603</v>
      </c>
    </row>
    <row r="234" ht="92.4">
      <c r="A234" s="1" t="s">
        <v>342</v>
      </c>
      <c r="E234" s="27" t="s">
        <v>7734</v>
      </c>
    </row>
    <row r="235">
      <c r="A235" s="1" t="s">
        <v>333</v>
      </c>
      <c r="B235" s="1">
        <v>47</v>
      </c>
      <c r="C235" s="26" t="s">
        <v>7735</v>
      </c>
      <c r="D235" t="s">
        <v>345</v>
      </c>
      <c r="E235" s="27" t="s">
        <v>7736</v>
      </c>
      <c r="F235" s="28" t="s">
        <v>355</v>
      </c>
      <c r="G235" s="29">
        <v>3</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7603</v>
      </c>
    </row>
    <row r="238" ht="92.4">
      <c r="A238" s="1" t="s">
        <v>342</v>
      </c>
      <c r="E238" s="27" t="s">
        <v>7737</v>
      </c>
    </row>
    <row r="239">
      <c r="A239" s="1" t="s">
        <v>333</v>
      </c>
      <c r="B239" s="1">
        <v>48</v>
      </c>
      <c r="C239" s="26" t="s">
        <v>7738</v>
      </c>
      <c r="D239" t="s">
        <v>345</v>
      </c>
      <c r="E239" s="27" t="s">
        <v>7739</v>
      </c>
      <c r="F239" s="28" t="s">
        <v>355</v>
      </c>
      <c r="G239" s="29">
        <v>3</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7603</v>
      </c>
    </row>
    <row r="242" ht="92.4">
      <c r="A242" s="1" t="s">
        <v>342</v>
      </c>
      <c r="E242" s="27" t="s">
        <v>7740</v>
      </c>
    </row>
    <row r="243">
      <c r="A243" s="1" t="s">
        <v>333</v>
      </c>
      <c r="B243" s="1">
        <v>49</v>
      </c>
      <c r="C243" s="26" t="s">
        <v>7281</v>
      </c>
      <c r="D243" t="s">
        <v>345</v>
      </c>
      <c r="E243" s="27" t="s">
        <v>7282</v>
      </c>
      <c r="F243" s="28" t="s">
        <v>355</v>
      </c>
      <c r="G243" s="29">
        <v>1</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7283</v>
      </c>
    </row>
    <row r="246" ht="92.4">
      <c r="A246" s="1" t="s">
        <v>342</v>
      </c>
      <c r="E246" s="27" t="s">
        <v>7284</v>
      </c>
    </row>
    <row r="247">
      <c r="A247" s="1" t="s">
        <v>333</v>
      </c>
      <c r="B247" s="1">
        <v>50</v>
      </c>
      <c r="C247" s="26" t="s">
        <v>7285</v>
      </c>
      <c r="D247" t="s">
        <v>345</v>
      </c>
      <c r="E247" s="27" t="s">
        <v>7286</v>
      </c>
      <c r="F247" s="28" t="s">
        <v>355</v>
      </c>
      <c r="G247" s="29">
        <v>1</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7283</v>
      </c>
    </row>
    <row r="250" ht="105.6">
      <c r="A250" s="1" t="s">
        <v>342</v>
      </c>
      <c r="E250" s="27" t="s">
        <v>7287</v>
      </c>
    </row>
    <row r="251">
      <c r="A251" s="1" t="s">
        <v>333</v>
      </c>
      <c r="B251" s="1">
        <v>51</v>
      </c>
      <c r="C251" s="26" t="s">
        <v>1154</v>
      </c>
      <c r="D251" t="s">
        <v>345</v>
      </c>
      <c r="E251" s="27" t="s">
        <v>443</v>
      </c>
      <c r="F251" s="28" t="s">
        <v>355</v>
      </c>
      <c r="G251" s="29">
        <v>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7283</v>
      </c>
    </row>
    <row r="254" ht="92.4">
      <c r="A254" s="1" t="s">
        <v>342</v>
      </c>
      <c r="E254" s="27" t="s">
        <v>1155</v>
      </c>
    </row>
    <row r="255">
      <c r="A255" s="1" t="s">
        <v>333</v>
      </c>
      <c r="B255" s="1">
        <v>52</v>
      </c>
      <c r="C255" s="26" t="s">
        <v>7288</v>
      </c>
      <c r="D255" t="s">
        <v>345</v>
      </c>
      <c r="E255" s="27" t="s">
        <v>7289</v>
      </c>
      <c r="F255" s="28" t="s">
        <v>431</v>
      </c>
      <c r="G255" s="29">
        <v>16</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7969</v>
      </c>
    </row>
    <row r="258" ht="105.6">
      <c r="A258" s="1" t="s">
        <v>342</v>
      </c>
      <c r="E258" s="27" t="s">
        <v>7291</v>
      </c>
    </row>
    <row r="259">
      <c r="A259" s="1" t="s">
        <v>333</v>
      </c>
      <c r="B259" s="1">
        <v>53</v>
      </c>
      <c r="C259" s="26" t="s">
        <v>7292</v>
      </c>
      <c r="D259" t="s">
        <v>345</v>
      </c>
      <c r="E259" s="27" t="s">
        <v>7293</v>
      </c>
      <c r="F259" s="28" t="s">
        <v>431</v>
      </c>
      <c r="G259" s="29">
        <v>32</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8134</v>
      </c>
    </row>
    <row r="262" ht="92.4">
      <c r="A262" s="1" t="s">
        <v>342</v>
      </c>
      <c r="E262" s="27" t="s">
        <v>7295</v>
      </c>
    </row>
    <row r="263">
      <c r="A263" s="1" t="s">
        <v>333</v>
      </c>
      <c r="B263" s="1">
        <v>54</v>
      </c>
      <c r="C263" s="26" t="s">
        <v>8135</v>
      </c>
      <c r="D263" t="s">
        <v>345</v>
      </c>
      <c r="E263" s="27" t="s">
        <v>8136</v>
      </c>
      <c r="F263" s="28" t="s">
        <v>355</v>
      </c>
      <c r="G263" s="29">
        <v>18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7812</v>
      </c>
    </row>
    <row r="266" ht="79.2">
      <c r="A266" s="1" t="s">
        <v>342</v>
      </c>
      <c r="E266" s="27" t="s">
        <v>7298</v>
      </c>
    </row>
    <row r="267">
      <c r="A267" s="1" t="s">
        <v>330</v>
      </c>
      <c r="C267" s="22" t="s">
        <v>1344</v>
      </c>
      <c r="E267" s="23" t="s">
        <v>1345</v>
      </c>
      <c r="L267" s="24">
        <f>SUMIFS(L268:L271,A268:A271,"P")</f>
        <v>0</v>
      </c>
      <c r="M267" s="24">
        <f>SUMIFS(M268:M271,A268:A271,"P")</f>
        <v>0</v>
      </c>
      <c r="N267" s="25"/>
    </row>
    <row r="268" ht="26.4">
      <c r="A268" s="1" t="s">
        <v>333</v>
      </c>
      <c r="B268" s="1">
        <v>64</v>
      </c>
      <c r="C268" s="26" t="s">
        <v>449</v>
      </c>
      <c r="D268" t="s">
        <v>450</v>
      </c>
      <c r="E268" s="27" t="s">
        <v>451</v>
      </c>
      <c r="F268" s="28" t="s">
        <v>337</v>
      </c>
      <c r="G268" s="29">
        <v>88.5</v>
      </c>
      <c r="H268" s="28">
        <v>0</v>
      </c>
      <c r="I268" s="30">
        <f>ROUND(G268*H268,P4)</f>
        <v>0</v>
      </c>
      <c r="L268" s="30">
        <v>0</v>
      </c>
      <c r="M268" s="24">
        <f>ROUND(G268*L268,P4)</f>
        <v>0</v>
      </c>
      <c r="N268" s="25" t="s">
        <v>338</v>
      </c>
      <c r="O268" s="31">
        <f>M268*AA268</f>
        <v>0</v>
      </c>
      <c r="P268" s="1">
        <v>3</v>
      </c>
      <c r="AA268" s="1">
        <f>IF(P268=1,$O$3,IF(P268=2,$O$4,$O$5))</f>
        <v>0</v>
      </c>
    </row>
    <row r="269" ht="26.4">
      <c r="A269" s="1" t="s">
        <v>339</v>
      </c>
      <c r="E269" s="27" t="s">
        <v>340</v>
      </c>
    </row>
    <row r="270">
      <c r="A270" s="1" t="s">
        <v>341</v>
      </c>
      <c r="E270" s="32" t="s">
        <v>8118</v>
      </c>
    </row>
    <row r="271" ht="158.4">
      <c r="A271" s="1" t="s">
        <v>342</v>
      </c>
      <c r="E27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COUNTIFS(L8:L171,"=0",A8:A171,"P")+COUNTIFS(L8:L171,"",A8:A171,"P")+SUM(Q8:Q171)</f>
        <v>0</v>
      </c>
    </row>
    <row r="8">
      <c r="A8" s="1" t="s">
        <v>328</v>
      </c>
      <c r="C8" s="22" t="s">
        <v>8137</v>
      </c>
      <c r="E8" s="23" t="s">
        <v>249</v>
      </c>
      <c r="L8" s="24">
        <f>L9+L122</f>
        <v>0</v>
      </c>
      <c r="M8" s="24">
        <f>M9+M122</f>
        <v>0</v>
      </c>
      <c r="N8" s="25"/>
    </row>
    <row r="9">
      <c r="A9" s="1" t="s">
        <v>330</v>
      </c>
      <c r="C9" s="22" t="s">
        <v>7273</v>
      </c>
      <c r="E9" s="23" t="s">
        <v>7274</v>
      </c>
      <c r="L9" s="24">
        <f>SUMIFS(L10:L121,A10:A121,"P")</f>
        <v>0</v>
      </c>
      <c r="M9" s="24">
        <f>SUMIFS(M10:M121,A10:A121,"P")</f>
        <v>0</v>
      </c>
      <c r="N9" s="25"/>
    </row>
    <row r="10">
      <c r="A10" s="1" t="s">
        <v>333</v>
      </c>
      <c r="B10" s="1">
        <v>1</v>
      </c>
      <c r="C10" s="26" t="s">
        <v>7410</v>
      </c>
      <c r="D10" t="s">
        <v>345</v>
      </c>
      <c r="E10" s="27" t="s">
        <v>7411</v>
      </c>
      <c r="F10" s="28" t="s">
        <v>355</v>
      </c>
      <c r="G10" s="29">
        <v>8</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7435</v>
      </c>
    </row>
    <row r="13" ht="92.4">
      <c r="A13" s="1" t="s">
        <v>342</v>
      </c>
      <c r="E13" s="27" t="s">
        <v>7413</v>
      </c>
    </row>
    <row r="14">
      <c r="A14" s="1" t="s">
        <v>333</v>
      </c>
      <c r="B14" s="1">
        <v>2</v>
      </c>
      <c r="C14" s="26" t="s">
        <v>7418</v>
      </c>
      <c r="D14" t="s">
        <v>345</v>
      </c>
      <c r="E14" s="27" t="s">
        <v>7419</v>
      </c>
      <c r="F14" s="28" t="s">
        <v>355</v>
      </c>
      <c r="G14" s="29">
        <v>18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7655</v>
      </c>
    </row>
    <row r="17" ht="92.4">
      <c r="A17" s="1" t="s">
        <v>342</v>
      </c>
      <c r="E17" s="27" t="s">
        <v>7420</v>
      </c>
    </row>
    <row r="18">
      <c r="A18" s="1" t="s">
        <v>333</v>
      </c>
      <c r="B18" s="1">
        <v>3</v>
      </c>
      <c r="C18" s="26" t="s">
        <v>7424</v>
      </c>
      <c r="D18" t="s">
        <v>345</v>
      </c>
      <c r="E18" s="27" t="s">
        <v>7425</v>
      </c>
      <c r="F18" s="28" t="s">
        <v>355</v>
      </c>
      <c r="G18" s="29">
        <v>112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8138</v>
      </c>
    </row>
    <row r="21" ht="105.6">
      <c r="A21" s="1" t="s">
        <v>342</v>
      </c>
      <c r="E21" s="27" t="s">
        <v>7423</v>
      </c>
    </row>
    <row r="22">
      <c r="A22" s="1" t="s">
        <v>333</v>
      </c>
      <c r="B22" s="1">
        <v>4</v>
      </c>
      <c r="C22" s="26" t="s">
        <v>7430</v>
      </c>
      <c r="D22" t="s">
        <v>345</v>
      </c>
      <c r="E22" s="27" t="s">
        <v>7431</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7277</v>
      </c>
    </row>
    <row r="25" ht="105.6">
      <c r="A25" s="1" t="s">
        <v>342</v>
      </c>
      <c r="E25" s="27" t="s">
        <v>7423</v>
      </c>
    </row>
    <row r="26">
      <c r="A26" s="1" t="s">
        <v>333</v>
      </c>
      <c r="B26" s="1">
        <v>5</v>
      </c>
      <c r="C26" s="26" t="s">
        <v>7433</v>
      </c>
      <c r="D26" t="s">
        <v>345</v>
      </c>
      <c r="E26" s="27" t="s">
        <v>7434</v>
      </c>
      <c r="F26" s="28" t="s">
        <v>355</v>
      </c>
      <c r="G26" s="29">
        <v>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7416</v>
      </c>
    </row>
    <row r="29" ht="105.6">
      <c r="A29" s="1" t="s">
        <v>342</v>
      </c>
      <c r="E29" s="27" t="s">
        <v>7423</v>
      </c>
    </row>
    <row r="30">
      <c r="A30" s="1" t="s">
        <v>333</v>
      </c>
      <c r="B30" s="1">
        <v>6</v>
      </c>
      <c r="C30" s="26" t="s">
        <v>7436</v>
      </c>
      <c r="D30" t="s">
        <v>345</v>
      </c>
      <c r="E30" s="27" t="s">
        <v>7437</v>
      </c>
      <c r="F30" s="28" t="s">
        <v>355</v>
      </c>
      <c r="G30" s="29">
        <v>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7647</v>
      </c>
    </row>
    <row r="33" ht="105.6">
      <c r="A33" s="1" t="s">
        <v>342</v>
      </c>
      <c r="E33" s="27" t="s">
        <v>7423</v>
      </c>
    </row>
    <row r="34">
      <c r="A34" s="1" t="s">
        <v>333</v>
      </c>
      <c r="B34" s="1">
        <v>7</v>
      </c>
      <c r="C34" s="26" t="s">
        <v>8139</v>
      </c>
      <c r="D34" t="s">
        <v>345</v>
      </c>
      <c r="E34" s="27" t="s">
        <v>8140</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7468</v>
      </c>
    </row>
    <row r="37" ht="92.4">
      <c r="A37" s="1" t="s">
        <v>342</v>
      </c>
      <c r="E37" s="27" t="s">
        <v>8141</v>
      </c>
    </row>
    <row r="38">
      <c r="A38" s="1" t="s">
        <v>333</v>
      </c>
      <c r="B38" s="1">
        <v>8</v>
      </c>
      <c r="C38" s="26" t="s">
        <v>7439</v>
      </c>
      <c r="D38" t="s">
        <v>345</v>
      </c>
      <c r="E38" s="27" t="s">
        <v>7440</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7277</v>
      </c>
    </row>
    <row r="41" ht="105.6">
      <c r="A41" s="1" t="s">
        <v>342</v>
      </c>
      <c r="E41" s="27" t="s">
        <v>7423</v>
      </c>
    </row>
    <row r="42">
      <c r="A42" s="1" t="s">
        <v>333</v>
      </c>
      <c r="B42" s="1">
        <v>9</v>
      </c>
      <c r="C42" s="26" t="s">
        <v>7775</v>
      </c>
      <c r="D42" t="s">
        <v>345</v>
      </c>
      <c r="E42" s="27" t="s">
        <v>7776</v>
      </c>
      <c r="F42" s="28" t="s">
        <v>355</v>
      </c>
      <c r="G42" s="29">
        <v>2</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7468</v>
      </c>
    </row>
    <row r="45" ht="105.6">
      <c r="A45" s="1" t="s">
        <v>342</v>
      </c>
      <c r="E45" s="27" t="s">
        <v>7423</v>
      </c>
    </row>
    <row r="46">
      <c r="A46" s="1" t="s">
        <v>333</v>
      </c>
      <c r="B46" s="1">
        <v>10</v>
      </c>
      <c r="C46" s="26" t="s">
        <v>7777</v>
      </c>
      <c r="D46" t="s">
        <v>345</v>
      </c>
      <c r="E46" s="27" t="s">
        <v>7778</v>
      </c>
      <c r="F46" s="28" t="s">
        <v>361</v>
      </c>
      <c r="G46" s="29">
        <v>88</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8142</v>
      </c>
    </row>
    <row r="49" ht="92.4">
      <c r="A49" s="1" t="s">
        <v>342</v>
      </c>
      <c r="E49" s="27" t="s">
        <v>7780</v>
      </c>
    </row>
    <row r="50">
      <c r="A50" s="1" t="s">
        <v>333</v>
      </c>
      <c r="B50" s="1">
        <v>11</v>
      </c>
      <c r="C50" s="26" t="s">
        <v>7446</v>
      </c>
      <c r="D50" t="s">
        <v>345</v>
      </c>
      <c r="E50" s="27" t="s">
        <v>7447</v>
      </c>
      <c r="F50" s="28" t="s">
        <v>361</v>
      </c>
      <c r="G50" s="29">
        <v>740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8143</v>
      </c>
    </row>
    <row r="53" ht="105.6">
      <c r="A53" s="1" t="s">
        <v>342</v>
      </c>
      <c r="E53" s="27" t="s">
        <v>7449</v>
      </c>
    </row>
    <row r="54">
      <c r="A54" s="1" t="s">
        <v>333</v>
      </c>
      <c r="B54" s="1">
        <v>12</v>
      </c>
      <c r="C54" s="26" t="s">
        <v>7666</v>
      </c>
      <c r="D54" t="s">
        <v>345</v>
      </c>
      <c r="E54" s="27" t="s">
        <v>7667</v>
      </c>
      <c r="F54" s="28" t="s">
        <v>361</v>
      </c>
      <c r="G54" s="29">
        <v>920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8144</v>
      </c>
    </row>
    <row r="57" ht="105.6">
      <c r="A57" s="1" t="s">
        <v>342</v>
      </c>
      <c r="E57" s="27" t="s">
        <v>7453</v>
      </c>
    </row>
    <row r="58">
      <c r="A58" s="1" t="s">
        <v>333</v>
      </c>
      <c r="B58" s="1">
        <v>13</v>
      </c>
      <c r="C58" s="26" t="s">
        <v>7671</v>
      </c>
      <c r="D58" t="s">
        <v>345</v>
      </c>
      <c r="E58" s="27" t="s">
        <v>7672</v>
      </c>
      <c r="F58" s="28" t="s">
        <v>361</v>
      </c>
      <c r="G58" s="29">
        <v>734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8145</v>
      </c>
    </row>
    <row r="61" ht="105.6">
      <c r="A61" s="1" t="s">
        <v>342</v>
      </c>
      <c r="E61" s="27" t="s">
        <v>7453</v>
      </c>
    </row>
    <row r="62">
      <c r="A62" s="1" t="s">
        <v>333</v>
      </c>
      <c r="B62" s="1">
        <v>14</v>
      </c>
      <c r="C62" s="26" t="s">
        <v>3960</v>
      </c>
      <c r="D62" t="s">
        <v>345</v>
      </c>
      <c r="E62" s="27" t="s">
        <v>3961</v>
      </c>
      <c r="F62" s="28" t="s">
        <v>361</v>
      </c>
      <c r="G62" s="29">
        <v>1747</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8146</v>
      </c>
    </row>
    <row r="65" ht="92.4">
      <c r="A65" s="1" t="s">
        <v>342</v>
      </c>
      <c r="E65" s="27" t="s">
        <v>3963</v>
      </c>
    </row>
    <row r="66">
      <c r="A66" s="1" t="s">
        <v>333</v>
      </c>
      <c r="B66" s="1">
        <v>15</v>
      </c>
      <c r="C66" s="26" t="s">
        <v>7460</v>
      </c>
      <c r="D66" t="s">
        <v>345</v>
      </c>
      <c r="E66" s="27" t="s">
        <v>7461</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8147</v>
      </c>
    </row>
    <row r="69" ht="92.4">
      <c r="A69" s="1" t="s">
        <v>342</v>
      </c>
      <c r="E69" s="27" t="s">
        <v>7463</v>
      </c>
    </row>
    <row r="70">
      <c r="A70" s="1" t="s">
        <v>333</v>
      </c>
      <c r="B70" s="1">
        <v>16</v>
      </c>
      <c r="C70" s="26" t="s">
        <v>7464</v>
      </c>
      <c r="D70" t="s">
        <v>345</v>
      </c>
      <c r="E70" s="27" t="s">
        <v>7465</v>
      </c>
      <c r="F70" s="28" t="s">
        <v>355</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7783</v>
      </c>
    </row>
    <row r="73" ht="92.4">
      <c r="A73" s="1" t="s">
        <v>342</v>
      </c>
      <c r="E73" s="27" t="s">
        <v>7463</v>
      </c>
    </row>
    <row r="74">
      <c r="A74" s="1" t="s">
        <v>333</v>
      </c>
      <c r="B74" s="1">
        <v>17</v>
      </c>
      <c r="C74" s="26" t="s">
        <v>7686</v>
      </c>
      <c r="D74" t="s">
        <v>345</v>
      </c>
      <c r="E74" s="27" t="s">
        <v>7687</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7277</v>
      </c>
    </row>
    <row r="77" ht="118.8">
      <c r="A77" s="1" t="s">
        <v>342</v>
      </c>
      <c r="E77" s="27" t="s">
        <v>7278</v>
      </c>
    </row>
    <row r="78">
      <c r="A78" s="1" t="s">
        <v>333</v>
      </c>
      <c r="B78" s="1">
        <v>18</v>
      </c>
      <c r="C78" s="26" t="s">
        <v>7690</v>
      </c>
      <c r="D78" t="s">
        <v>345</v>
      </c>
      <c r="E78" s="27" t="s">
        <v>7691</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7277</v>
      </c>
    </row>
    <row r="81" ht="118.8">
      <c r="A81" s="1" t="s">
        <v>342</v>
      </c>
      <c r="E81" s="27" t="s">
        <v>7278</v>
      </c>
    </row>
    <row r="82">
      <c r="A82" s="1" t="s">
        <v>333</v>
      </c>
      <c r="B82" s="1">
        <v>19</v>
      </c>
      <c r="C82" s="26" t="s">
        <v>7692</v>
      </c>
      <c r="D82" t="s">
        <v>345</v>
      </c>
      <c r="E82" s="27" t="s">
        <v>7693</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7277</v>
      </c>
    </row>
    <row r="85" ht="118.8">
      <c r="A85" s="1" t="s">
        <v>342</v>
      </c>
      <c r="E85" s="27" t="s">
        <v>7278</v>
      </c>
    </row>
    <row r="86">
      <c r="A86" s="1" t="s">
        <v>333</v>
      </c>
      <c r="B86" s="1">
        <v>20</v>
      </c>
      <c r="C86" s="26" t="s">
        <v>7490</v>
      </c>
      <c r="D86" t="s">
        <v>345</v>
      </c>
      <c r="E86" s="27" t="s">
        <v>7491</v>
      </c>
      <c r="F86" s="28" t="s">
        <v>355</v>
      </c>
      <c r="G86" s="29">
        <v>16</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7706</v>
      </c>
    </row>
    <row r="89" ht="118.8">
      <c r="A89" s="1" t="s">
        <v>342</v>
      </c>
      <c r="E89" s="27" t="s">
        <v>7278</v>
      </c>
    </row>
    <row r="90">
      <c r="A90" s="1" t="s">
        <v>333</v>
      </c>
      <c r="B90" s="1">
        <v>21</v>
      </c>
      <c r="C90" s="26" t="s">
        <v>7711</v>
      </c>
      <c r="D90" t="s">
        <v>345</v>
      </c>
      <c r="E90" s="27" t="s">
        <v>7712</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7277</v>
      </c>
    </row>
    <row r="93" ht="118.8">
      <c r="A93" s="1" t="s">
        <v>342</v>
      </c>
      <c r="E93" s="27" t="s">
        <v>7278</v>
      </c>
    </row>
    <row r="94" ht="26.4">
      <c r="A94" s="1" t="s">
        <v>333</v>
      </c>
      <c r="B94" s="1">
        <v>22</v>
      </c>
      <c r="C94" s="26" t="s">
        <v>7713</v>
      </c>
      <c r="D94" t="s">
        <v>345</v>
      </c>
      <c r="E94" s="27" t="s">
        <v>7714</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7277</v>
      </c>
    </row>
    <row r="97" ht="118.8">
      <c r="A97" s="1" t="s">
        <v>342</v>
      </c>
      <c r="E97" s="27" t="s">
        <v>7278</v>
      </c>
    </row>
    <row r="98">
      <c r="A98" s="1" t="s">
        <v>333</v>
      </c>
      <c r="B98" s="1">
        <v>23</v>
      </c>
      <c r="C98" s="26" t="s">
        <v>7715</v>
      </c>
      <c r="D98" t="s">
        <v>345</v>
      </c>
      <c r="E98" s="27" t="s">
        <v>7716</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7277</v>
      </c>
    </row>
    <row r="101" ht="118.8">
      <c r="A101" s="1" t="s">
        <v>342</v>
      </c>
      <c r="E101" s="27" t="s">
        <v>7278</v>
      </c>
    </row>
    <row r="102">
      <c r="A102" s="1" t="s">
        <v>333</v>
      </c>
      <c r="B102" s="1">
        <v>24</v>
      </c>
      <c r="C102" s="26" t="s">
        <v>7719</v>
      </c>
      <c r="D102" t="s">
        <v>345</v>
      </c>
      <c r="E102" s="27" t="s">
        <v>7720</v>
      </c>
      <c r="F102" s="28" t="s">
        <v>355</v>
      </c>
      <c r="G102" s="29">
        <v>3</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7912</v>
      </c>
    </row>
    <row r="105" ht="118.8">
      <c r="A105" s="1" t="s">
        <v>342</v>
      </c>
      <c r="E105" s="27" t="s">
        <v>7278</v>
      </c>
    </row>
    <row r="106">
      <c r="A106" s="1" t="s">
        <v>333</v>
      </c>
      <c r="B106" s="1">
        <v>25</v>
      </c>
      <c r="C106" s="26" t="s">
        <v>8148</v>
      </c>
      <c r="D106" t="s">
        <v>345</v>
      </c>
      <c r="E106" s="27" t="s">
        <v>8149</v>
      </c>
      <c r="F106" s="28" t="s">
        <v>355</v>
      </c>
      <c r="G106" s="29">
        <v>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7416</v>
      </c>
    </row>
    <row r="109" ht="118.8">
      <c r="A109" s="1" t="s">
        <v>342</v>
      </c>
      <c r="E109" s="27" t="s">
        <v>7278</v>
      </c>
    </row>
    <row r="110" ht="26.4">
      <c r="A110" s="1" t="s">
        <v>333</v>
      </c>
      <c r="B110" s="1">
        <v>26</v>
      </c>
      <c r="C110" s="26" t="s">
        <v>7499</v>
      </c>
      <c r="D110" t="s">
        <v>345</v>
      </c>
      <c r="E110" s="27" t="s">
        <v>7500</v>
      </c>
      <c r="F110" s="28" t="s">
        <v>355</v>
      </c>
      <c r="G110" s="29">
        <v>8</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7435</v>
      </c>
    </row>
    <row r="113" ht="92.4">
      <c r="A113" s="1" t="s">
        <v>342</v>
      </c>
      <c r="E113" s="27" t="s">
        <v>7502</v>
      </c>
    </row>
    <row r="114" ht="26.4">
      <c r="A114" s="1" t="s">
        <v>333</v>
      </c>
      <c r="B114" s="1">
        <v>27</v>
      </c>
      <c r="C114" s="26" t="s">
        <v>7503</v>
      </c>
      <c r="D114" t="s">
        <v>345</v>
      </c>
      <c r="E114" s="27" t="s">
        <v>7504</v>
      </c>
      <c r="F114" s="28" t="s">
        <v>355</v>
      </c>
      <c r="G114" s="29">
        <v>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7435</v>
      </c>
    </row>
    <row r="117" ht="79.2">
      <c r="A117" s="1" t="s">
        <v>342</v>
      </c>
      <c r="E117" s="27" t="s">
        <v>7505</v>
      </c>
    </row>
    <row r="118">
      <c r="A118" s="1" t="s">
        <v>333</v>
      </c>
      <c r="B118" s="1">
        <v>28</v>
      </c>
      <c r="C118" s="26" t="s">
        <v>7506</v>
      </c>
      <c r="D118" t="s">
        <v>345</v>
      </c>
      <c r="E118" s="27" t="s">
        <v>7507</v>
      </c>
      <c r="F118" s="28" t="s">
        <v>431</v>
      </c>
      <c r="G118" s="29">
        <v>166.81800000000001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row>
    <row r="121" ht="92.4">
      <c r="A121" s="1" t="s">
        <v>342</v>
      </c>
      <c r="E121" s="27" t="s">
        <v>7508</v>
      </c>
    </row>
    <row r="122">
      <c r="A122" s="1" t="s">
        <v>330</v>
      </c>
      <c r="C122" s="22" t="s">
        <v>7279</v>
      </c>
      <c r="E122" s="23" t="s">
        <v>7280</v>
      </c>
      <c r="L122" s="24">
        <f>SUMIFS(L123:L170,A123:A170,"P")</f>
        <v>0</v>
      </c>
      <c r="M122" s="24">
        <f>SUMIFS(M123:M170,A123:A170,"P")</f>
        <v>0</v>
      </c>
      <c r="N122" s="25"/>
    </row>
    <row r="123">
      <c r="A123" s="1" t="s">
        <v>333</v>
      </c>
      <c r="B123" s="1">
        <v>29</v>
      </c>
      <c r="C123" s="26" t="s">
        <v>7509</v>
      </c>
      <c r="D123" t="s">
        <v>345</v>
      </c>
      <c r="E123" s="27" t="s">
        <v>7510</v>
      </c>
      <c r="F123" s="28" t="s">
        <v>586</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7283</v>
      </c>
    </row>
    <row r="126" ht="105.6">
      <c r="A126" s="1" t="s">
        <v>342</v>
      </c>
      <c r="E126" s="27" t="s">
        <v>7512</v>
      </c>
    </row>
    <row r="127">
      <c r="A127" s="1" t="s">
        <v>333</v>
      </c>
      <c r="B127" s="1">
        <v>30</v>
      </c>
      <c r="C127" s="26" t="s">
        <v>7513</v>
      </c>
      <c r="D127" t="s">
        <v>345</v>
      </c>
      <c r="E127" s="27" t="s">
        <v>7514</v>
      </c>
      <c r="F127" s="28" t="s">
        <v>586</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7283</v>
      </c>
    </row>
    <row r="130" ht="92.4">
      <c r="A130" s="1" t="s">
        <v>342</v>
      </c>
      <c r="E130" s="27" t="s">
        <v>7515</v>
      </c>
    </row>
    <row r="131">
      <c r="A131" s="1" t="s">
        <v>333</v>
      </c>
      <c r="B131" s="1">
        <v>31</v>
      </c>
      <c r="C131" s="26" t="s">
        <v>7516</v>
      </c>
      <c r="D131" t="s">
        <v>345</v>
      </c>
      <c r="E131" s="27" t="s">
        <v>7517</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7283</v>
      </c>
    </row>
    <row r="134" ht="92.4">
      <c r="A134" s="1" t="s">
        <v>342</v>
      </c>
      <c r="E134" s="27" t="s">
        <v>7519</v>
      </c>
    </row>
    <row r="135">
      <c r="A135" s="1" t="s">
        <v>333</v>
      </c>
      <c r="B135" s="1">
        <v>32</v>
      </c>
      <c r="C135" s="26" t="s">
        <v>7732</v>
      </c>
      <c r="D135" t="s">
        <v>345</v>
      </c>
      <c r="E135" s="27" t="s">
        <v>7733</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7283</v>
      </c>
    </row>
    <row r="138" ht="92.4">
      <c r="A138" s="1" t="s">
        <v>342</v>
      </c>
      <c r="E138" s="27" t="s">
        <v>7734</v>
      </c>
    </row>
    <row r="139">
      <c r="A139" s="1" t="s">
        <v>333</v>
      </c>
      <c r="B139" s="1">
        <v>33</v>
      </c>
      <c r="C139" s="26" t="s">
        <v>7735</v>
      </c>
      <c r="D139" t="s">
        <v>345</v>
      </c>
      <c r="E139" s="27" t="s">
        <v>7736</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7283</v>
      </c>
    </row>
    <row r="142" ht="92.4">
      <c r="A142" s="1" t="s">
        <v>342</v>
      </c>
      <c r="E142" s="27" t="s">
        <v>7737</v>
      </c>
    </row>
    <row r="143">
      <c r="A143" s="1" t="s">
        <v>333</v>
      </c>
      <c r="B143" s="1">
        <v>34</v>
      </c>
      <c r="C143" s="26" t="s">
        <v>7738</v>
      </c>
      <c r="D143" t="s">
        <v>345</v>
      </c>
      <c r="E143" s="27" t="s">
        <v>7739</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7283</v>
      </c>
    </row>
    <row r="146" ht="92.4">
      <c r="A146" s="1" t="s">
        <v>342</v>
      </c>
      <c r="E146" s="27" t="s">
        <v>7740</v>
      </c>
    </row>
    <row r="147">
      <c r="A147" s="1" t="s">
        <v>333</v>
      </c>
      <c r="B147" s="1">
        <v>35</v>
      </c>
      <c r="C147" s="26" t="s">
        <v>7281</v>
      </c>
      <c r="D147" t="s">
        <v>345</v>
      </c>
      <c r="E147" s="27" t="s">
        <v>7282</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7283</v>
      </c>
    </row>
    <row r="150" ht="92.4">
      <c r="A150" s="1" t="s">
        <v>342</v>
      </c>
      <c r="E150" s="27" t="s">
        <v>7284</v>
      </c>
    </row>
    <row r="151">
      <c r="A151" s="1" t="s">
        <v>333</v>
      </c>
      <c r="B151" s="1">
        <v>36</v>
      </c>
      <c r="C151" s="26" t="s">
        <v>7285</v>
      </c>
      <c r="D151" t="s">
        <v>345</v>
      </c>
      <c r="E151" s="27" t="s">
        <v>7286</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7283</v>
      </c>
    </row>
    <row r="154" ht="105.6">
      <c r="A154" s="1" t="s">
        <v>342</v>
      </c>
      <c r="E154" s="27" t="s">
        <v>7287</v>
      </c>
    </row>
    <row r="155">
      <c r="A155" s="1" t="s">
        <v>333</v>
      </c>
      <c r="B155" s="1">
        <v>37</v>
      </c>
      <c r="C155" s="26" t="s">
        <v>1154</v>
      </c>
      <c r="D155" t="s">
        <v>345</v>
      </c>
      <c r="E155" s="27" t="s">
        <v>443</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7283</v>
      </c>
    </row>
    <row r="158" ht="92.4">
      <c r="A158" s="1" t="s">
        <v>342</v>
      </c>
      <c r="E158" s="27" t="s">
        <v>1155</v>
      </c>
    </row>
    <row r="159">
      <c r="A159" s="1" t="s">
        <v>333</v>
      </c>
      <c r="B159" s="1">
        <v>38</v>
      </c>
      <c r="C159" s="26" t="s">
        <v>7288</v>
      </c>
      <c r="D159" t="s">
        <v>345</v>
      </c>
      <c r="E159" s="27" t="s">
        <v>7289</v>
      </c>
      <c r="F159" s="28" t="s">
        <v>431</v>
      </c>
      <c r="G159" s="29">
        <v>5</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7290</v>
      </c>
    </row>
    <row r="162" ht="105.6">
      <c r="A162" s="1" t="s">
        <v>342</v>
      </c>
      <c r="E162" s="27" t="s">
        <v>7291</v>
      </c>
    </row>
    <row r="163">
      <c r="A163" s="1" t="s">
        <v>333</v>
      </c>
      <c r="B163" s="1">
        <v>39</v>
      </c>
      <c r="C163" s="26" t="s">
        <v>7292</v>
      </c>
      <c r="D163" t="s">
        <v>345</v>
      </c>
      <c r="E163" s="27" t="s">
        <v>7293</v>
      </c>
      <c r="F163" s="28" t="s">
        <v>431</v>
      </c>
      <c r="G163" s="29">
        <v>10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7294</v>
      </c>
    </row>
    <row r="166" ht="92.4">
      <c r="A166" s="1" t="s">
        <v>342</v>
      </c>
      <c r="E166" s="27" t="s">
        <v>7295</v>
      </c>
    </row>
    <row r="167">
      <c r="A167" s="1" t="s">
        <v>333</v>
      </c>
      <c r="B167" s="1">
        <v>40</v>
      </c>
      <c r="C167" s="26" t="s">
        <v>8135</v>
      </c>
      <c r="D167" t="s">
        <v>345</v>
      </c>
      <c r="E167" s="27" t="s">
        <v>8136</v>
      </c>
      <c r="F167" s="28" t="s">
        <v>355</v>
      </c>
      <c r="G167" s="29">
        <v>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7811</v>
      </c>
    </row>
    <row r="170" ht="79.2">
      <c r="A170" s="1" t="s">
        <v>342</v>
      </c>
      <c r="E170" s="27" t="s">
        <v>7298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250</v>
      </c>
      <c r="M3" s="20">
        <f>Rekapitulace!C129</f>
        <v>0</v>
      </c>
      <c r="N3" s="6" t="s">
        <v>3</v>
      </c>
      <c r="O3">
        <v>0</v>
      </c>
      <c r="P3">
        <v>2</v>
      </c>
    </row>
    <row r="4" ht="34.01575" customHeight="1">
      <c r="A4" s="16" t="s">
        <v>311</v>
      </c>
      <c r="B4" s="17" t="s">
        <v>312</v>
      </c>
      <c r="C4" s="18" t="s">
        <v>250</v>
      </c>
      <c r="D4" s="1"/>
      <c r="E4" s="17" t="s">
        <v>251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COUNTIFS(L8:L215,"=0",A8:A215,"P")+COUNTIFS(L8:L215,"",A8:A215,"P")+SUM(Q8:Q215)</f>
        <v>0</v>
      </c>
    </row>
    <row r="8">
      <c r="A8" s="1" t="s">
        <v>328</v>
      </c>
      <c r="C8" s="22" t="s">
        <v>8150</v>
      </c>
      <c r="E8" s="23" t="s">
        <v>253</v>
      </c>
      <c r="L8" s="24">
        <f>L9+L38+L67+L152+L165+L198</f>
        <v>0</v>
      </c>
      <c r="M8" s="24">
        <f>M9+M38+M67+M152+M165+M198</f>
        <v>0</v>
      </c>
      <c r="N8" s="25"/>
    </row>
    <row r="9">
      <c r="A9" s="1" t="s">
        <v>330</v>
      </c>
      <c r="C9" s="22" t="s">
        <v>8151</v>
      </c>
      <c r="E9" s="23" t="s">
        <v>1352</v>
      </c>
      <c r="L9" s="24">
        <f>SUMIFS(L10:L37,A10:A37,"P")</f>
        <v>0</v>
      </c>
      <c r="M9" s="24">
        <f>SUMIFS(M10:M37,A10:A37,"P")</f>
        <v>0</v>
      </c>
      <c r="N9" s="25"/>
    </row>
    <row r="10">
      <c r="A10" s="1" t="s">
        <v>333</v>
      </c>
      <c r="B10" s="1">
        <v>1</v>
      </c>
      <c r="C10" s="26" t="s">
        <v>1843</v>
      </c>
      <c r="D10" t="s">
        <v>345</v>
      </c>
      <c r="E10" s="27" t="s">
        <v>1844</v>
      </c>
      <c r="F10" s="28" t="s">
        <v>476</v>
      </c>
      <c r="G10" s="29">
        <v>60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8152</v>
      </c>
    </row>
    <row r="13" ht="79.2">
      <c r="A13" s="1" t="s">
        <v>342</v>
      </c>
      <c r="E13" s="27" t="s">
        <v>1846</v>
      </c>
    </row>
    <row r="14">
      <c r="A14" s="1" t="s">
        <v>333</v>
      </c>
      <c r="B14" s="1">
        <v>2</v>
      </c>
      <c r="C14" s="26" t="s">
        <v>1372</v>
      </c>
      <c r="D14" t="s">
        <v>345</v>
      </c>
      <c r="E14" s="27" t="s">
        <v>1373</v>
      </c>
      <c r="F14" s="28" t="s">
        <v>481</v>
      </c>
      <c r="G14" s="29">
        <v>0.54000000000000004</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8153</v>
      </c>
    </row>
    <row r="17" ht="356.4">
      <c r="A17" s="1" t="s">
        <v>342</v>
      </c>
      <c r="E17" s="27" t="s">
        <v>485</v>
      </c>
    </row>
    <row r="18">
      <c r="A18" s="1" t="s">
        <v>333</v>
      </c>
      <c r="B18" s="1">
        <v>3</v>
      </c>
      <c r="C18" s="26" t="s">
        <v>1378</v>
      </c>
      <c r="D18" t="s">
        <v>345</v>
      </c>
      <c r="E18" s="27" t="s">
        <v>1379</v>
      </c>
      <c r="F18" s="28" t="s">
        <v>481</v>
      </c>
      <c r="G18" s="29">
        <v>10.199999999999999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ht="26.4">
      <c r="A20" s="1" t="s">
        <v>341</v>
      </c>
      <c r="E20" s="32" t="s">
        <v>8154</v>
      </c>
    </row>
    <row r="21" ht="356.4">
      <c r="A21" s="1" t="s">
        <v>342</v>
      </c>
      <c r="E21" s="27" t="s">
        <v>485</v>
      </c>
    </row>
    <row r="22">
      <c r="A22" s="1" t="s">
        <v>333</v>
      </c>
      <c r="B22" s="1">
        <v>4</v>
      </c>
      <c r="C22" s="26" t="s">
        <v>493</v>
      </c>
      <c r="D22" t="s">
        <v>345</v>
      </c>
      <c r="E22" s="27" t="s">
        <v>494</v>
      </c>
      <c r="F22" s="28" t="s">
        <v>481</v>
      </c>
      <c r="G22" s="29">
        <v>4.2000000000000002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8155</v>
      </c>
    </row>
    <row r="25" ht="264">
      <c r="A25" s="1" t="s">
        <v>342</v>
      </c>
      <c r="E25" s="27" t="s">
        <v>495</v>
      </c>
    </row>
    <row r="26">
      <c r="A26" s="1" t="s">
        <v>333</v>
      </c>
      <c r="B26" s="1">
        <v>5</v>
      </c>
      <c r="C26" s="26" t="s">
        <v>3785</v>
      </c>
      <c r="D26" t="s">
        <v>345</v>
      </c>
      <c r="E26" s="27" t="s">
        <v>3786</v>
      </c>
      <c r="F26" s="28" t="s">
        <v>481</v>
      </c>
      <c r="G26" s="29">
        <v>2.7999999999999998</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8156</v>
      </c>
    </row>
    <row r="29" ht="264">
      <c r="A29" s="1" t="s">
        <v>342</v>
      </c>
      <c r="E29" s="27" t="s">
        <v>3788</v>
      </c>
    </row>
    <row r="30">
      <c r="A30" s="1" t="s">
        <v>333</v>
      </c>
      <c r="B30" s="1">
        <v>6</v>
      </c>
      <c r="C30" s="26" t="s">
        <v>8157</v>
      </c>
      <c r="D30" t="s">
        <v>345</v>
      </c>
      <c r="E30" s="27" t="s">
        <v>8158</v>
      </c>
      <c r="F30" s="28" t="s">
        <v>476</v>
      </c>
      <c r="G30" s="29">
        <v>60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52.8">
      <c r="A33" s="1" t="s">
        <v>342</v>
      </c>
      <c r="E33" s="27" t="s">
        <v>8159</v>
      </c>
    </row>
    <row r="34">
      <c r="A34" s="1" t="s">
        <v>333</v>
      </c>
      <c r="B34" s="1">
        <v>7</v>
      </c>
      <c r="C34" s="26" t="s">
        <v>2339</v>
      </c>
      <c r="D34" t="s">
        <v>345</v>
      </c>
      <c r="E34" s="27" t="s">
        <v>2340</v>
      </c>
      <c r="F34" s="28" t="s">
        <v>481</v>
      </c>
      <c r="G34" s="29">
        <v>0.54000000000000004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8160</v>
      </c>
    </row>
    <row r="37" ht="382.8">
      <c r="A37" s="1" t="s">
        <v>342</v>
      </c>
      <c r="E37" s="27" t="s">
        <v>2341</v>
      </c>
    </row>
    <row r="38">
      <c r="A38" s="1" t="s">
        <v>330</v>
      </c>
      <c r="C38" s="22" t="s">
        <v>3121</v>
      </c>
      <c r="E38" s="23" t="s">
        <v>3592</v>
      </c>
      <c r="L38" s="24">
        <f>SUMIFS(L39:L66,A39:A66,"P")</f>
        <v>0</v>
      </c>
      <c r="M38" s="24">
        <f>SUMIFS(M39:M66,A39:A66,"P")</f>
        <v>0</v>
      </c>
      <c r="N38" s="25"/>
    </row>
    <row r="39">
      <c r="A39" s="1" t="s">
        <v>333</v>
      </c>
      <c r="B39" s="1">
        <v>8</v>
      </c>
      <c r="C39" s="26" t="s">
        <v>503</v>
      </c>
      <c r="D39" t="s">
        <v>345</v>
      </c>
      <c r="E39" s="27" t="s">
        <v>504</v>
      </c>
      <c r="F39" s="28" t="s">
        <v>355</v>
      </c>
      <c r="G39" s="29">
        <v>10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79.2">
      <c r="A42" s="1" t="s">
        <v>342</v>
      </c>
      <c r="E42" s="27" t="s">
        <v>500</v>
      </c>
    </row>
    <row r="43" ht="26.4">
      <c r="A43" s="1" t="s">
        <v>333</v>
      </c>
      <c r="B43" s="1">
        <v>9</v>
      </c>
      <c r="C43" s="26" t="s">
        <v>2088</v>
      </c>
      <c r="D43" t="s">
        <v>345</v>
      </c>
      <c r="E43" s="27" t="s">
        <v>2089</v>
      </c>
      <c r="F43" s="28" t="s">
        <v>355</v>
      </c>
      <c r="G43" s="29">
        <v>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8161</v>
      </c>
    </row>
    <row r="46" ht="132">
      <c r="A46" s="1" t="s">
        <v>342</v>
      </c>
      <c r="E46" s="27" t="s">
        <v>2090</v>
      </c>
    </row>
    <row r="47" ht="26.4">
      <c r="A47" s="1" t="s">
        <v>333</v>
      </c>
      <c r="B47" s="1">
        <v>10</v>
      </c>
      <c r="C47" s="26" t="s">
        <v>1401</v>
      </c>
      <c r="D47" t="s">
        <v>345</v>
      </c>
      <c r="E47" s="27" t="s">
        <v>1402</v>
      </c>
      <c r="F47" s="28" t="s">
        <v>361</v>
      </c>
      <c r="G47" s="29">
        <v>60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515</v>
      </c>
    </row>
    <row r="51" ht="26.4">
      <c r="A51" s="1" t="s">
        <v>333</v>
      </c>
      <c r="B51" s="1">
        <v>11</v>
      </c>
      <c r="C51" s="26" t="s">
        <v>3045</v>
      </c>
      <c r="D51" t="s">
        <v>345</v>
      </c>
      <c r="E51" s="27" t="s">
        <v>3046</v>
      </c>
      <c r="F51" s="28" t="s">
        <v>355</v>
      </c>
      <c r="G51" s="29">
        <v>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8161</v>
      </c>
    </row>
    <row r="54" ht="39.6">
      <c r="A54" s="1" t="s">
        <v>342</v>
      </c>
      <c r="E54" s="27" t="s">
        <v>1459</v>
      </c>
    </row>
    <row r="55" ht="26.4">
      <c r="A55" s="1" t="s">
        <v>333</v>
      </c>
      <c r="B55" s="1">
        <v>12</v>
      </c>
      <c r="C55" s="26" t="s">
        <v>516</v>
      </c>
      <c r="D55" t="s">
        <v>345</v>
      </c>
      <c r="E55" s="27" t="s">
        <v>517</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8162</v>
      </c>
    </row>
    <row r="58" ht="105.6">
      <c r="A58" s="1" t="s">
        <v>342</v>
      </c>
      <c r="E58" s="27" t="s">
        <v>518</v>
      </c>
    </row>
    <row r="59">
      <c r="A59" s="1" t="s">
        <v>333</v>
      </c>
      <c r="B59" s="1">
        <v>13</v>
      </c>
      <c r="C59" s="26" t="s">
        <v>8163</v>
      </c>
      <c r="D59" t="s">
        <v>345</v>
      </c>
      <c r="E59" s="27" t="s">
        <v>8164</v>
      </c>
      <c r="F59" s="28" t="s">
        <v>361</v>
      </c>
      <c r="G59" s="29">
        <v>20</v>
      </c>
      <c r="H59" s="28">
        <v>0</v>
      </c>
      <c r="I59" s="30">
        <f>ROUND(G59*H59,P4)</f>
        <v>0</v>
      </c>
      <c r="L59" s="30">
        <v>0</v>
      </c>
      <c r="M59" s="24">
        <f>ROUND(G59*L59,P4)</f>
        <v>0</v>
      </c>
      <c r="N59" s="25" t="s">
        <v>8165</v>
      </c>
      <c r="O59" s="31">
        <f>M59*AA59</f>
        <v>0</v>
      </c>
      <c r="P59" s="1">
        <v>3</v>
      </c>
      <c r="AA59" s="1">
        <f>IF(P59=1,$O$3,IF(P59=2,$O$4,$O$5))</f>
        <v>0</v>
      </c>
    </row>
    <row r="60">
      <c r="A60" s="1" t="s">
        <v>339</v>
      </c>
      <c r="E60" s="27" t="s">
        <v>349</v>
      </c>
    </row>
    <row r="61">
      <c r="A61" s="1" t="s">
        <v>341</v>
      </c>
      <c r="E61" s="32" t="s">
        <v>8166</v>
      </c>
    </row>
    <row r="62">
      <c r="A62" s="1" t="s">
        <v>342</v>
      </c>
      <c r="E62" s="27" t="s">
        <v>8167</v>
      </c>
    </row>
    <row r="63">
      <c r="A63" s="1" t="s">
        <v>333</v>
      </c>
      <c r="B63" s="1">
        <v>14</v>
      </c>
      <c r="C63" s="26" t="s">
        <v>891</v>
      </c>
      <c r="D63" t="s">
        <v>331</v>
      </c>
      <c r="E63" s="27" t="s">
        <v>892</v>
      </c>
      <c r="F63" s="28" t="s">
        <v>361</v>
      </c>
      <c r="G63" s="29">
        <v>40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79.2">
      <c r="A66" s="1" t="s">
        <v>342</v>
      </c>
      <c r="E66" s="27" t="s">
        <v>507</v>
      </c>
    </row>
    <row r="67">
      <c r="A67" s="1" t="s">
        <v>330</v>
      </c>
      <c r="C67" s="22" t="s">
        <v>1064</v>
      </c>
      <c r="E67" s="23" t="s">
        <v>1065</v>
      </c>
      <c r="L67" s="24">
        <f>SUMIFS(L68:L151,A68:A151,"P")</f>
        <v>0</v>
      </c>
      <c r="M67" s="24">
        <f>SUMIFS(M68:M151,A68:A151,"P")</f>
        <v>0</v>
      </c>
      <c r="N67" s="25"/>
    </row>
    <row r="68">
      <c r="A68" s="1" t="s">
        <v>333</v>
      </c>
      <c r="B68" s="1">
        <v>15</v>
      </c>
      <c r="C68" s="26" t="s">
        <v>3354</v>
      </c>
      <c r="D68" t="s">
        <v>345</v>
      </c>
      <c r="E68" s="27" t="s">
        <v>3355</v>
      </c>
      <c r="F68" s="28" t="s">
        <v>361</v>
      </c>
      <c r="G68" s="29">
        <v>20</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8168</v>
      </c>
    </row>
    <row r="71" ht="118.8">
      <c r="A71" s="1" t="s">
        <v>342</v>
      </c>
      <c r="E71" s="27" t="s">
        <v>3357</v>
      </c>
    </row>
    <row r="72">
      <c r="A72" s="1" t="s">
        <v>333</v>
      </c>
      <c r="B72" s="1">
        <v>16</v>
      </c>
      <c r="C72" s="26" t="s">
        <v>3360</v>
      </c>
      <c r="D72" t="s">
        <v>345</v>
      </c>
      <c r="E72" s="27" t="s">
        <v>3361</v>
      </c>
      <c r="F72" s="28" t="s">
        <v>355</v>
      </c>
      <c r="G72" s="29">
        <v>1</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8169</v>
      </c>
    </row>
    <row r="75" ht="105.6">
      <c r="A75" s="1" t="s">
        <v>342</v>
      </c>
      <c r="E75" s="27" t="s">
        <v>3363</v>
      </c>
    </row>
    <row r="76">
      <c r="A76" s="1" t="s">
        <v>333</v>
      </c>
      <c r="B76" s="1">
        <v>17</v>
      </c>
      <c r="C76" s="26" t="s">
        <v>3497</v>
      </c>
      <c r="D76" t="s">
        <v>345</v>
      </c>
      <c r="E76" s="27" t="s">
        <v>3498</v>
      </c>
      <c r="F76" s="28" t="s">
        <v>361</v>
      </c>
      <c r="G76" s="29">
        <v>265</v>
      </c>
      <c r="H76" s="28">
        <v>0</v>
      </c>
      <c r="I76" s="30">
        <f>ROUND(G76*H76,P4)</f>
        <v>0</v>
      </c>
      <c r="L76" s="30">
        <v>0</v>
      </c>
      <c r="M76" s="24">
        <f>ROUND(G76*L76,P4)</f>
        <v>0</v>
      </c>
      <c r="N76" s="25" t="s">
        <v>348</v>
      </c>
      <c r="O76" s="31">
        <f>M76*AA76</f>
        <v>0</v>
      </c>
      <c r="P76" s="1">
        <v>3</v>
      </c>
      <c r="AA76" s="1">
        <f>IF(P76=1,$O$3,IF(P76=2,$O$4,$O$5))</f>
        <v>0</v>
      </c>
    </row>
    <row r="77">
      <c r="A77" s="1" t="s">
        <v>339</v>
      </c>
      <c r="E77" s="27" t="s">
        <v>349</v>
      </c>
    </row>
    <row r="78" ht="26.4">
      <c r="A78" s="1" t="s">
        <v>341</v>
      </c>
      <c r="E78" s="32" t="s">
        <v>8170</v>
      </c>
    </row>
    <row r="79" ht="79.2">
      <c r="A79" s="1" t="s">
        <v>342</v>
      </c>
      <c r="E79" s="27" t="s">
        <v>1080</v>
      </c>
    </row>
    <row r="80">
      <c r="A80" s="1" t="s">
        <v>333</v>
      </c>
      <c r="B80" s="1">
        <v>18</v>
      </c>
      <c r="C80" s="26" t="s">
        <v>3251</v>
      </c>
      <c r="D80" t="s">
        <v>345</v>
      </c>
      <c r="E80" s="27" t="s">
        <v>3252</v>
      </c>
      <c r="F80" s="28" t="s">
        <v>361</v>
      </c>
      <c r="G80" s="29">
        <v>645</v>
      </c>
      <c r="H80" s="28">
        <v>0</v>
      </c>
      <c r="I80" s="30">
        <f>ROUND(G80*H80,P4)</f>
        <v>0</v>
      </c>
      <c r="L80" s="30">
        <v>0</v>
      </c>
      <c r="M80" s="24">
        <f>ROUND(G80*L80,P4)</f>
        <v>0</v>
      </c>
      <c r="N80" s="25" t="s">
        <v>348</v>
      </c>
      <c r="O80" s="31">
        <f>M80*AA80</f>
        <v>0</v>
      </c>
      <c r="P80" s="1">
        <v>3</v>
      </c>
      <c r="AA80" s="1">
        <f>IF(P80=1,$O$3,IF(P80=2,$O$4,$O$5))</f>
        <v>0</v>
      </c>
    </row>
    <row r="81">
      <c r="A81" s="1" t="s">
        <v>339</v>
      </c>
      <c r="E81" s="27" t="s">
        <v>349</v>
      </c>
    </row>
    <row r="82" ht="26.4">
      <c r="A82" s="1" t="s">
        <v>341</v>
      </c>
      <c r="E82" s="32" t="s">
        <v>8171</v>
      </c>
    </row>
    <row r="83" ht="79.2">
      <c r="A83" s="1" t="s">
        <v>342</v>
      </c>
      <c r="E83" s="27" t="s">
        <v>1080</v>
      </c>
    </row>
    <row r="84">
      <c r="A84" s="1" t="s">
        <v>333</v>
      </c>
      <c r="B84" s="1">
        <v>19</v>
      </c>
      <c r="C84" s="26" t="s">
        <v>8172</v>
      </c>
      <c r="D84" t="s">
        <v>345</v>
      </c>
      <c r="E84" s="27" t="s">
        <v>8173</v>
      </c>
      <c r="F84" s="28" t="s">
        <v>361</v>
      </c>
      <c r="G84" s="29">
        <v>85</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8174</v>
      </c>
    </row>
    <row r="87" ht="79.2">
      <c r="A87" s="1" t="s">
        <v>342</v>
      </c>
      <c r="E87" s="27" t="s">
        <v>1080</v>
      </c>
    </row>
    <row r="88">
      <c r="A88" s="1" t="s">
        <v>333</v>
      </c>
      <c r="B88" s="1">
        <v>20</v>
      </c>
      <c r="C88" s="26" t="s">
        <v>8175</v>
      </c>
      <c r="D88" t="s">
        <v>345</v>
      </c>
      <c r="E88" s="27" t="s">
        <v>8176</v>
      </c>
      <c r="F88" s="28" t="s">
        <v>361</v>
      </c>
      <c r="G88" s="29">
        <v>10</v>
      </c>
      <c r="H88" s="28">
        <v>0</v>
      </c>
      <c r="I88" s="30">
        <f>ROUND(G88*H88,P4)</f>
        <v>0</v>
      </c>
      <c r="L88" s="30">
        <v>0</v>
      </c>
      <c r="M88" s="24">
        <f>ROUND(G88*L88,P4)</f>
        <v>0</v>
      </c>
      <c r="N88" s="25" t="s">
        <v>8165</v>
      </c>
      <c r="O88" s="31">
        <f>M88*AA88</f>
        <v>0</v>
      </c>
      <c r="P88" s="1">
        <v>3</v>
      </c>
      <c r="AA88" s="1">
        <f>IF(P88=1,$O$3,IF(P88=2,$O$4,$O$5))</f>
        <v>0</v>
      </c>
    </row>
    <row r="89">
      <c r="A89" s="1" t="s">
        <v>339</v>
      </c>
      <c r="E89" s="27" t="s">
        <v>349</v>
      </c>
    </row>
    <row r="90">
      <c r="A90" s="1" t="s">
        <v>341</v>
      </c>
      <c r="E90" s="32" t="s">
        <v>8177</v>
      </c>
    </row>
    <row r="91" ht="79.2">
      <c r="A91" s="1" t="s">
        <v>342</v>
      </c>
      <c r="E91" s="27" t="s">
        <v>1080</v>
      </c>
    </row>
    <row r="92">
      <c r="A92" s="1" t="s">
        <v>333</v>
      </c>
      <c r="B92" s="1">
        <v>21</v>
      </c>
      <c r="C92" s="26" t="s">
        <v>3248</v>
      </c>
      <c r="D92" t="s">
        <v>345</v>
      </c>
      <c r="E92" s="27" t="s">
        <v>3249</v>
      </c>
      <c r="F92" s="28" t="s">
        <v>361</v>
      </c>
      <c r="G92" s="29">
        <v>15</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8178</v>
      </c>
    </row>
    <row r="95" ht="79.2">
      <c r="A95" s="1" t="s">
        <v>342</v>
      </c>
      <c r="E95" s="27" t="s">
        <v>1080</v>
      </c>
    </row>
    <row r="96" ht="26.4">
      <c r="A96" s="1" t="s">
        <v>333</v>
      </c>
      <c r="B96" s="1">
        <v>22</v>
      </c>
      <c r="C96" s="26" t="s">
        <v>1091</v>
      </c>
      <c r="D96" t="s">
        <v>345</v>
      </c>
      <c r="E96" s="27" t="s">
        <v>1092</v>
      </c>
      <c r="F96" s="28" t="s">
        <v>355</v>
      </c>
      <c r="G96" s="29">
        <v>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row>
    <row r="99" ht="92.4">
      <c r="A99" s="1" t="s">
        <v>342</v>
      </c>
      <c r="E99" s="27" t="s">
        <v>1090</v>
      </c>
    </row>
    <row r="100" ht="26.4">
      <c r="A100" s="1" t="s">
        <v>333</v>
      </c>
      <c r="B100" s="1">
        <v>23</v>
      </c>
      <c r="C100" s="26" t="s">
        <v>2594</v>
      </c>
      <c r="D100" t="s">
        <v>345</v>
      </c>
      <c r="E100" s="27" t="s">
        <v>2595</v>
      </c>
      <c r="F100" s="28" t="s">
        <v>355</v>
      </c>
      <c r="G100" s="29">
        <v>12</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92.4">
      <c r="A103" s="1" t="s">
        <v>342</v>
      </c>
      <c r="E103" s="27" t="s">
        <v>1090</v>
      </c>
    </row>
    <row r="104" ht="26.4">
      <c r="A104" s="1" t="s">
        <v>333</v>
      </c>
      <c r="B104" s="1">
        <v>24</v>
      </c>
      <c r="C104" s="26" t="s">
        <v>3265</v>
      </c>
      <c r="D104" t="s">
        <v>345</v>
      </c>
      <c r="E104" s="27" t="s">
        <v>3266</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92.4">
      <c r="A107" s="1" t="s">
        <v>342</v>
      </c>
      <c r="E107" s="27" t="s">
        <v>1090</v>
      </c>
    </row>
    <row r="108" ht="26.4">
      <c r="A108" s="1" t="s">
        <v>333</v>
      </c>
      <c r="B108" s="1">
        <v>25</v>
      </c>
      <c r="C108" s="26" t="s">
        <v>8179</v>
      </c>
      <c r="D108" t="s">
        <v>345</v>
      </c>
      <c r="E108" s="27" t="s">
        <v>8180</v>
      </c>
      <c r="F108" s="28" t="s">
        <v>355</v>
      </c>
      <c r="G108" s="29">
        <v>2</v>
      </c>
      <c r="H108" s="28">
        <v>0</v>
      </c>
      <c r="I108" s="30">
        <f>ROUND(G108*H108,P4)</f>
        <v>0</v>
      </c>
      <c r="L108" s="30">
        <v>0</v>
      </c>
      <c r="M108" s="24">
        <f>ROUND(G108*L108,P4)</f>
        <v>0</v>
      </c>
      <c r="N108" s="25" t="s">
        <v>8165</v>
      </c>
      <c r="O108" s="31">
        <f>M108*AA108</f>
        <v>0</v>
      </c>
      <c r="P108" s="1">
        <v>3</v>
      </c>
      <c r="AA108" s="1">
        <f>IF(P108=1,$O$3,IF(P108=2,$O$4,$O$5))</f>
        <v>0</v>
      </c>
    </row>
    <row r="109">
      <c r="A109" s="1" t="s">
        <v>339</v>
      </c>
      <c r="E109" s="27" t="s">
        <v>349</v>
      </c>
    </row>
    <row r="110">
      <c r="A110" s="1" t="s">
        <v>341</v>
      </c>
      <c r="E110" s="32" t="s">
        <v>8181</v>
      </c>
    </row>
    <row r="111" ht="92.4">
      <c r="A111" s="1" t="s">
        <v>342</v>
      </c>
      <c r="E111" s="27" t="s">
        <v>1090</v>
      </c>
    </row>
    <row r="112">
      <c r="A112" s="1" t="s">
        <v>333</v>
      </c>
      <c r="B112" s="1">
        <v>26</v>
      </c>
      <c r="C112" s="26" t="s">
        <v>1097</v>
      </c>
      <c r="D112" t="s">
        <v>345</v>
      </c>
      <c r="E112" s="27" t="s">
        <v>1098</v>
      </c>
      <c r="F112" s="28" t="s">
        <v>361</v>
      </c>
      <c r="G112" s="29">
        <v>16</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79.2">
      <c r="A115" s="1" t="s">
        <v>342</v>
      </c>
      <c r="E115" s="27" t="s">
        <v>1100</v>
      </c>
    </row>
    <row r="116">
      <c r="A116" s="1" t="s">
        <v>333</v>
      </c>
      <c r="B116" s="1">
        <v>27</v>
      </c>
      <c r="C116" s="26" t="s">
        <v>1101</v>
      </c>
      <c r="D116" t="s">
        <v>345</v>
      </c>
      <c r="E116" s="27" t="s">
        <v>1102</v>
      </c>
      <c r="F116" s="28" t="s">
        <v>355</v>
      </c>
      <c r="G116" s="29">
        <v>10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1104</v>
      </c>
    </row>
    <row r="120" ht="26.4">
      <c r="A120" s="1" t="s">
        <v>333</v>
      </c>
      <c r="B120" s="1">
        <v>28</v>
      </c>
      <c r="C120" s="26" t="s">
        <v>8182</v>
      </c>
      <c r="D120" t="s">
        <v>345</v>
      </c>
      <c r="E120" s="27" t="s">
        <v>8183</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8184</v>
      </c>
    </row>
    <row r="124">
      <c r="A124" s="1" t="s">
        <v>333</v>
      </c>
      <c r="B124" s="1">
        <v>29</v>
      </c>
      <c r="C124" s="26" t="s">
        <v>8185</v>
      </c>
      <c r="D124" t="s">
        <v>345</v>
      </c>
      <c r="E124" s="27" t="s">
        <v>8186</v>
      </c>
      <c r="F124" s="28" t="s">
        <v>355</v>
      </c>
      <c r="G124" s="29">
        <v>3</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8187</v>
      </c>
    </row>
    <row r="127" ht="145.2">
      <c r="A127" s="1" t="s">
        <v>342</v>
      </c>
      <c r="E127" s="27" t="s">
        <v>8188</v>
      </c>
    </row>
    <row r="128">
      <c r="A128" s="1" t="s">
        <v>333</v>
      </c>
      <c r="B128" s="1">
        <v>30</v>
      </c>
      <c r="C128" s="26" t="s">
        <v>8189</v>
      </c>
      <c r="D128" t="s">
        <v>345</v>
      </c>
      <c r="E128" s="27" t="s">
        <v>8190</v>
      </c>
      <c r="F128" s="28" t="s">
        <v>355</v>
      </c>
      <c r="G128" s="29">
        <v>1</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8191</v>
      </c>
    </row>
    <row r="131" ht="145.2">
      <c r="A131" s="1" t="s">
        <v>342</v>
      </c>
      <c r="E131" s="27" t="s">
        <v>8188</v>
      </c>
    </row>
    <row r="132" ht="26.4">
      <c r="A132" s="1" t="s">
        <v>333</v>
      </c>
      <c r="B132" s="1">
        <v>31</v>
      </c>
      <c r="C132" s="26" t="s">
        <v>8192</v>
      </c>
      <c r="D132" t="s">
        <v>345</v>
      </c>
      <c r="E132" s="27" t="s">
        <v>8193</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8194</v>
      </c>
    </row>
    <row r="135" ht="105.6">
      <c r="A135" s="1" t="s">
        <v>342</v>
      </c>
      <c r="E135" s="27" t="s">
        <v>8195</v>
      </c>
    </row>
    <row r="136" ht="26.4">
      <c r="A136" s="1" t="s">
        <v>333</v>
      </c>
      <c r="B136" s="1">
        <v>32</v>
      </c>
      <c r="C136" s="26" t="s">
        <v>8196</v>
      </c>
      <c r="D136" t="s">
        <v>345</v>
      </c>
      <c r="E136" s="27" t="s">
        <v>8197</v>
      </c>
      <c r="F136" s="28" t="s">
        <v>355</v>
      </c>
      <c r="G136" s="29">
        <v>1</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26.4">
      <c r="A138" s="1" t="s">
        <v>341</v>
      </c>
      <c r="E138" s="32" t="s">
        <v>8198</v>
      </c>
    </row>
    <row r="139" ht="105.6">
      <c r="A139" s="1" t="s">
        <v>342</v>
      </c>
      <c r="E139" s="27" t="s">
        <v>8199</v>
      </c>
    </row>
    <row r="140" ht="26.4">
      <c r="A140" s="1" t="s">
        <v>333</v>
      </c>
      <c r="B140" s="1">
        <v>33</v>
      </c>
      <c r="C140" s="26" t="s">
        <v>8200</v>
      </c>
      <c r="D140" t="s">
        <v>345</v>
      </c>
      <c r="E140" s="27" t="s">
        <v>8201</v>
      </c>
      <c r="F140" s="28" t="s">
        <v>355</v>
      </c>
      <c r="G140" s="29">
        <v>1</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8202</v>
      </c>
    </row>
    <row r="143" ht="92.4">
      <c r="A143" s="1" t="s">
        <v>342</v>
      </c>
      <c r="E143" s="27" t="s">
        <v>8203</v>
      </c>
    </row>
    <row r="144" ht="26.4">
      <c r="A144" s="1" t="s">
        <v>333</v>
      </c>
      <c r="B144" s="1">
        <v>34</v>
      </c>
      <c r="C144" s="26" t="s">
        <v>8204</v>
      </c>
      <c r="D144" t="s">
        <v>345</v>
      </c>
      <c r="E144" s="27" t="s">
        <v>8205</v>
      </c>
      <c r="F144" s="28" t="s">
        <v>355</v>
      </c>
      <c r="G144" s="29">
        <v>4</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26.4">
      <c r="A146" s="1" t="s">
        <v>341</v>
      </c>
      <c r="E146" s="32" t="s">
        <v>8206</v>
      </c>
    </row>
    <row r="147" ht="79.2">
      <c r="A147" s="1" t="s">
        <v>342</v>
      </c>
      <c r="E147" s="27" t="s">
        <v>8207</v>
      </c>
    </row>
    <row r="148" ht="26.4">
      <c r="A148" s="1" t="s">
        <v>333</v>
      </c>
      <c r="B148" s="1">
        <v>35</v>
      </c>
      <c r="C148" s="26" t="s">
        <v>8208</v>
      </c>
      <c r="D148" t="s">
        <v>345</v>
      </c>
      <c r="E148" s="27" t="s">
        <v>8209</v>
      </c>
      <c r="F148" s="28" t="s">
        <v>355</v>
      </c>
      <c r="G148" s="29">
        <v>1</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8210</v>
      </c>
    </row>
    <row r="151" ht="79.2">
      <c r="A151" s="1" t="s">
        <v>342</v>
      </c>
      <c r="E151" s="27" t="s">
        <v>8207</v>
      </c>
    </row>
    <row r="152">
      <c r="A152" s="1" t="s">
        <v>330</v>
      </c>
      <c r="C152" s="22" t="s">
        <v>8211</v>
      </c>
      <c r="E152" s="23" t="s">
        <v>8212</v>
      </c>
      <c r="L152" s="24">
        <f>SUMIFS(L153:L164,A153:A164,"P")</f>
        <v>0</v>
      </c>
      <c r="M152" s="24">
        <f>SUMIFS(M153:M164,A153:A164,"P")</f>
        <v>0</v>
      </c>
      <c r="N152" s="25"/>
    </row>
    <row r="153">
      <c r="A153" s="1" t="s">
        <v>333</v>
      </c>
      <c r="B153" s="1">
        <v>36</v>
      </c>
      <c r="C153" s="26" t="s">
        <v>3078</v>
      </c>
      <c r="D153" t="s">
        <v>345</v>
      </c>
      <c r="E153" s="27" t="s">
        <v>3079</v>
      </c>
      <c r="F153" s="28" t="s">
        <v>361</v>
      </c>
      <c r="G153" s="29">
        <v>300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ht="26.4">
      <c r="A155" s="1" t="s">
        <v>341</v>
      </c>
      <c r="E155" s="32" t="s">
        <v>8213</v>
      </c>
    </row>
    <row r="156" ht="118.8">
      <c r="A156" s="1" t="s">
        <v>342</v>
      </c>
      <c r="E156" s="27" t="s">
        <v>3072</v>
      </c>
    </row>
    <row r="157">
      <c r="A157" s="1" t="s">
        <v>333</v>
      </c>
      <c r="B157" s="1">
        <v>37</v>
      </c>
      <c r="C157" s="26" t="s">
        <v>8214</v>
      </c>
      <c r="D157" t="s">
        <v>345</v>
      </c>
      <c r="E157" s="27" t="s">
        <v>8215</v>
      </c>
      <c r="F157" s="28" t="s">
        <v>355</v>
      </c>
      <c r="G157" s="29">
        <v>4</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8216</v>
      </c>
    </row>
    <row r="160" ht="118.8">
      <c r="A160" s="1" t="s">
        <v>342</v>
      </c>
      <c r="E160" s="27" t="s">
        <v>3055</v>
      </c>
    </row>
    <row r="161">
      <c r="A161" s="1" t="s">
        <v>333</v>
      </c>
      <c r="B161" s="1">
        <v>38</v>
      </c>
      <c r="C161" s="26" t="s">
        <v>8217</v>
      </c>
      <c r="D161" t="s">
        <v>345</v>
      </c>
      <c r="E161" s="27" t="s">
        <v>8218</v>
      </c>
      <c r="F161" s="28" t="s">
        <v>355</v>
      </c>
      <c r="G161" s="29">
        <v>1</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ht="26.4">
      <c r="A163" s="1" t="s">
        <v>341</v>
      </c>
      <c r="E163" s="32" t="s">
        <v>8219</v>
      </c>
    </row>
    <row r="164" ht="118.8">
      <c r="A164" s="1" t="s">
        <v>342</v>
      </c>
      <c r="E164" s="27" t="s">
        <v>3055</v>
      </c>
    </row>
    <row r="165">
      <c r="A165" s="1" t="s">
        <v>330</v>
      </c>
      <c r="C165" s="22" t="s">
        <v>8220</v>
      </c>
      <c r="E165" s="23" t="s">
        <v>8221</v>
      </c>
      <c r="L165" s="24">
        <f>SUMIFS(L166:L197,A166:A197,"P")</f>
        <v>0</v>
      </c>
      <c r="M165" s="24">
        <f>SUMIFS(M166:M197,A166:A197,"P")</f>
        <v>0</v>
      </c>
      <c r="N165" s="25"/>
    </row>
    <row r="166" ht="26.4">
      <c r="A166" s="1" t="s">
        <v>333</v>
      </c>
      <c r="B166" s="1">
        <v>39</v>
      </c>
      <c r="C166" s="26" t="s">
        <v>1057</v>
      </c>
      <c r="D166" t="s">
        <v>345</v>
      </c>
      <c r="E166" s="27" t="s">
        <v>1058</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8222</v>
      </c>
    </row>
    <row r="169" ht="105.6">
      <c r="A169" s="1" t="s">
        <v>342</v>
      </c>
      <c r="E169" s="27" t="s">
        <v>1059</v>
      </c>
    </row>
    <row r="170" ht="39.6">
      <c r="A170" s="1" t="s">
        <v>333</v>
      </c>
      <c r="B170" s="1">
        <v>40</v>
      </c>
      <c r="C170" s="26" t="s">
        <v>1130</v>
      </c>
      <c r="D170" t="s">
        <v>345</v>
      </c>
      <c r="E170" s="27" t="s">
        <v>1131</v>
      </c>
      <c r="F170" s="28" t="s">
        <v>355</v>
      </c>
      <c r="G170" s="29">
        <v>2</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8223</v>
      </c>
    </row>
    <row r="173" ht="105.6">
      <c r="A173" s="1" t="s">
        <v>342</v>
      </c>
      <c r="E173" s="27" t="s">
        <v>1059</v>
      </c>
    </row>
    <row r="174" ht="26.4">
      <c r="A174" s="1" t="s">
        <v>333</v>
      </c>
      <c r="B174" s="1">
        <v>41</v>
      </c>
      <c r="C174" s="26" t="s">
        <v>1132</v>
      </c>
      <c r="D174" t="s">
        <v>345</v>
      </c>
      <c r="E174" s="27" t="s">
        <v>1133</v>
      </c>
      <c r="F174" s="28" t="s">
        <v>355</v>
      </c>
      <c r="G174" s="29">
        <v>1</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8222</v>
      </c>
    </row>
    <row r="177" ht="92.4">
      <c r="A177" s="1" t="s">
        <v>342</v>
      </c>
      <c r="E177" s="27" t="s">
        <v>1134</v>
      </c>
    </row>
    <row r="178">
      <c r="A178" s="1" t="s">
        <v>333</v>
      </c>
      <c r="B178" s="1">
        <v>42</v>
      </c>
      <c r="C178" s="26" t="s">
        <v>8224</v>
      </c>
      <c r="D178" t="s">
        <v>345</v>
      </c>
      <c r="E178" s="27" t="s">
        <v>8225</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8226</v>
      </c>
    </row>
    <row r="181" ht="79.2">
      <c r="A181" s="1" t="s">
        <v>342</v>
      </c>
      <c r="E181" s="27" t="s">
        <v>356</v>
      </c>
    </row>
    <row r="182">
      <c r="A182" s="1" t="s">
        <v>333</v>
      </c>
      <c r="B182" s="1">
        <v>43</v>
      </c>
      <c r="C182" s="26" t="s">
        <v>1135</v>
      </c>
      <c r="D182" t="s">
        <v>345</v>
      </c>
      <c r="E182" s="27" t="s">
        <v>1136</v>
      </c>
      <c r="F182" s="28" t="s">
        <v>431</v>
      </c>
      <c r="G182" s="29">
        <v>20</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8227</v>
      </c>
    </row>
    <row r="185" ht="92.4">
      <c r="A185" s="1" t="s">
        <v>342</v>
      </c>
      <c r="E185" s="27" t="s">
        <v>1138</v>
      </c>
    </row>
    <row r="186">
      <c r="A186" s="1" t="s">
        <v>333</v>
      </c>
      <c r="B186" s="1">
        <v>44</v>
      </c>
      <c r="C186" s="26" t="s">
        <v>1139</v>
      </c>
      <c r="D186" t="s">
        <v>345</v>
      </c>
      <c r="E186" s="27" t="s">
        <v>1140</v>
      </c>
      <c r="F186" s="28" t="s">
        <v>431</v>
      </c>
      <c r="G186" s="29">
        <v>48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8228</v>
      </c>
    </row>
    <row r="189" ht="92.4">
      <c r="A189" s="1" t="s">
        <v>342</v>
      </c>
      <c r="E189" s="27" t="s">
        <v>1141</v>
      </c>
    </row>
    <row r="190">
      <c r="A190" s="1" t="s">
        <v>333</v>
      </c>
      <c r="B190" s="1">
        <v>45</v>
      </c>
      <c r="C190" s="26" t="s">
        <v>1142</v>
      </c>
      <c r="D190" t="s">
        <v>345</v>
      </c>
      <c r="E190" s="27" t="s">
        <v>1143</v>
      </c>
      <c r="F190" s="28" t="s">
        <v>431</v>
      </c>
      <c r="G190" s="29">
        <v>8</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8229</v>
      </c>
    </row>
    <row r="193" ht="92.4">
      <c r="A193" s="1" t="s">
        <v>342</v>
      </c>
      <c r="E193" s="27" t="s">
        <v>1144</v>
      </c>
    </row>
    <row r="194">
      <c r="A194" s="1" t="s">
        <v>333</v>
      </c>
      <c r="B194" s="1">
        <v>46</v>
      </c>
      <c r="C194" s="26" t="s">
        <v>1145</v>
      </c>
      <c r="D194" t="s">
        <v>345</v>
      </c>
      <c r="E194" s="27" t="s">
        <v>1146</v>
      </c>
      <c r="F194" s="28" t="s">
        <v>431</v>
      </c>
      <c r="G194" s="29">
        <v>8</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ht="26.4">
      <c r="A196" s="1" t="s">
        <v>341</v>
      </c>
      <c r="E196" s="32" t="s">
        <v>8230</v>
      </c>
    </row>
    <row r="197" ht="92.4">
      <c r="A197" s="1" t="s">
        <v>342</v>
      </c>
      <c r="E197" s="27" t="s">
        <v>1147</v>
      </c>
    </row>
    <row r="198">
      <c r="A198" s="1" t="s">
        <v>330</v>
      </c>
      <c r="C198" s="22" t="s">
        <v>1344</v>
      </c>
      <c r="E198" s="23" t="s">
        <v>1345</v>
      </c>
      <c r="L198" s="24">
        <f>SUMIFS(L199:L214,A199:A214,"P")</f>
        <v>0</v>
      </c>
      <c r="M198" s="24">
        <f>SUMIFS(M199:M214,A199:A214,"P")</f>
        <v>0</v>
      </c>
      <c r="N198" s="25"/>
    </row>
    <row r="199" ht="26.4">
      <c r="A199" s="1" t="s">
        <v>333</v>
      </c>
      <c r="B199" s="1">
        <v>47</v>
      </c>
      <c r="C199" s="26" t="s">
        <v>449</v>
      </c>
      <c r="D199" t="s">
        <v>450</v>
      </c>
      <c r="E199" s="27" t="s">
        <v>451</v>
      </c>
      <c r="F199" s="28" t="s">
        <v>337</v>
      </c>
      <c r="G199" s="29">
        <v>8.6400000000000006</v>
      </c>
      <c r="H199" s="28">
        <v>0</v>
      </c>
      <c r="I199" s="30">
        <f>ROUND(G199*H199,P4)</f>
        <v>0</v>
      </c>
      <c r="L199" s="30">
        <v>0</v>
      </c>
      <c r="M199" s="24">
        <f>ROUND(G199*L199,P4)</f>
        <v>0</v>
      </c>
      <c r="N199" s="25" t="s">
        <v>338</v>
      </c>
      <c r="O199" s="31">
        <f>M199*AA199</f>
        <v>0</v>
      </c>
      <c r="P199" s="1">
        <v>3</v>
      </c>
      <c r="AA199" s="1">
        <f>IF(P199=1,$O$3,IF(P199=2,$O$4,$O$5))</f>
        <v>0</v>
      </c>
    </row>
    <row r="200" ht="26.4">
      <c r="A200" s="1" t="s">
        <v>339</v>
      </c>
      <c r="E200" s="27" t="s">
        <v>340</v>
      </c>
    </row>
    <row r="201">
      <c r="A201" s="1" t="s">
        <v>341</v>
      </c>
    </row>
    <row r="202" ht="158.4">
      <c r="A202" s="1" t="s">
        <v>342</v>
      </c>
      <c r="E202" s="27" t="s">
        <v>343</v>
      </c>
    </row>
    <row r="203" ht="26.4">
      <c r="A203" s="1" t="s">
        <v>333</v>
      </c>
      <c r="B203" s="1">
        <v>48</v>
      </c>
      <c r="C203" s="26" t="s">
        <v>334</v>
      </c>
      <c r="D203" t="s">
        <v>335</v>
      </c>
      <c r="E203" s="27" t="s">
        <v>336</v>
      </c>
      <c r="F203" s="28" t="s">
        <v>337</v>
      </c>
      <c r="G203" s="29">
        <v>0.10000000000000001</v>
      </c>
      <c r="H203" s="28">
        <v>0</v>
      </c>
      <c r="I203" s="30">
        <f>ROUND(G203*H203,P4)</f>
        <v>0</v>
      </c>
      <c r="L203" s="30">
        <v>0</v>
      </c>
      <c r="M203" s="24">
        <f>ROUND(G203*L203,P4)</f>
        <v>0</v>
      </c>
      <c r="N203" s="25" t="s">
        <v>338</v>
      </c>
      <c r="O203" s="31">
        <f>M203*AA203</f>
        <v>0</v>
      </c>
      <c r="P203" s="1">
        <v>3</v>
      </c>
      <c r="AA203" s="1">
        <f>IF(P203=1,$O$3,IF(P203=2,$O$4,$O$5))</f>
        <v>0</v>
      </c>
    </row>
    <row r="204" ht="26.4">
      <c r="A204" s="1" t="s">
        <v>339</v>
      </c>
      <c r="E204" s="27" t="s">
        <v>340</v>
      </c>
    </row>
    <row r="205">
      <c r="A205" s="1" t="s">
        <v>341</v>
      </c>
    </row>
    <row r="206" ht="158.4">
      <c r="A206" s="1" t="s">
        <v>342</v>
      </c>
      <c r="E206" s="27" t="s">
        <v>343</v>
      </c>
    </row>
    <row r="207" ht="39.6">
      <c r="A207" s="1" t="s">
        <v>333</v>
      </c>
      <c r="B207" s="1">
        <v>49</v>
      </c>
      <c r="C207" s="26" t="s">
        <v>458</v>
      </c>
      <c r="D207" t="s">
        <v>459</v>
      </c>
      <c r="E207" s="27" t="s">
        <v>460</v>
      </c>
      <c r="F207" s="28" t="s">
        <v>337</v>
      </c>
      <c r="G207" s="29">
        <v>0.20000000000000001</v>
      </c>
      <c r="H207" s="28">
        <v>0</v>
      </c>
      <c r="I207" s="30">
        <f>ROUND(G207*H207,P4)</f>
        <v>0</v>
      </c>
      <c r="L207" s="30">
        <v>0</v>
      </c>
      <c r="M207" s="24">
        <f>ROUND(G207*L207,P4)</f>
        <v>0</v>
      </c>
      <c r="N207" s="25" t="s">
        <v>338</v>
      </c>
      <c r="O207" s="31">
        <f>M207*AA207</f>
        <v>0</v>
      </c>
      <c r="P207" s="1">
        <v>3</v>
      </c>
      <c r="AA207" s="1">
        <f>IF(P207=1,$O$3,IF(P207=2,$O$4,$O$5))</f>
        <v>0</v>
      </c>
    </row>
    <row r="208" ht="26.4">
      <c r="A208" s="1" t="s">
        <v>339</v>
      </c>
      <c r="E208" s="27" t="s">
        <v>340</v>
      </c>
    </row>
    <row r="209">
      <c r="A209" s="1" t="s">
        <v>341</v>
      </c>
      <c r="E209" s="32" t="s">
        <v>8231</v>
      </c>
    </row>
    <row r="210" ht="158.4">
      <c r="A210" s="1" t="s">
        <v>342</v>
      </c>
      <c r="E210" s="27" t="s">
        <v>343</v>
      </c>
    </row>
    <row r="211" ht="26.4">
      <c r="A211" s="1" t="s">
        <v>333</v>
      </c>
      <c r="B211" s="1">
        <v>50</v>
      </c>
      <c r="C211" s="26" t="s">
        <v>470</v>
      </c>
      <c r="D211" t="s">
        <v>471</v>
      </c>
      <c r="E211" s="27" t="s">
        <v>472</v>
      </c>
      <c r="F211" s="28" t="s">
        <v>337</v>
      </c>
      <c r="G211" s="29">
        <v>0.29999999999999999</v>
      </c>
      <c r="H211" s="28">
        <v>0</v>
      </c>
      <c r="I211" s="30">
        <f>ROUND(G211*H211,P4)</f>
        <v>0</v>
      </c>
      <c r="L211" s="30">
        <v>0</v>
      </c>
      <c r="M211" s="24">
        <f>ROUND(G211*L211,P4)</f>
        <v>0</v>
      </c>
      <c r="N211" s="25" t="s">
        <v>338</v>
      </c>
      <c r="O211" s="31">
        <f>M211*AA211</f>
        <v>0</v>
      </c>
      <c r="P211" s="1">
        <v>3</v>
      </c>
      <c r="AA211" s="1">
        <f>IF(P211=1,$O$3,IF(P211=2,$O$4,$O$5))</f>
        <v>0</v>
      </c>
    </row>
    <row r="212" ht="26.4">
      <c r="A212" s="1" t="s">
        <v>339</v>
      </c>
      <c r="E212" s="27" t="s">
        <v>340</v>
      </c>
    </row>
    <row r="213">
      <c r="A213" s="1" t="s">
        <v>341</v>
      </c>
      <c r="E213" s="32" t="s">
        <v>8232</v>
      </c>
    </row>
    <row r="214" ht="158.4">
      <c r="A214" s="1" t="s">
        <v>342</v>
      </c>
      <c r="E21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250</v>
      </c>
      <c r="M3" s="20">
        <f>Rekapitulace!C129</f>
        <v>0</v>
      </c>
      <c r="N3" s="6" t="s">
        <v>3</v>
      </c>
      <c r="O3">
        <v>0</v>
      </c>
      <c r="P3">
        <v>2</v>
      </c>
    </row>
    <row r="4" ht="34.01575" customHeight="1">
      <c r="A4" s="16" t="s">
        <v>311</v>
      </c>
      <c r="B4" s="17" t="s">
        <v>312</v>
      </c>
      <c r="C4" s="18" t="s">
        <v>250</v>
      </c>
      <c r="D4" s="1"/>
      <c r="E4" s="17" t="s">
        <v>251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COUNTIFS(L8:L275,"=0",A8:A275,"P")+COUNTIFS(L8:L275,"",A8:A275,"P")+SUM(Q8:Q275)</f>
        <v>0</v>
      </c>
    </row>
    <row r="8">
      <c r="A8" s="1" t="s">
        <v>328</v>
      </c>
      <c r="C8" s="22" t="s">
        <v>8233</v>
      </c>
      <c r="E8" s="23" t="s">
        <v>255</v>
      </c>
      <c r="L8" s="24">
        <f>L9+L38+L67+L208+L221+L254</f>
        <v>0</v>
      </c>
      <c r="M8" s="24">
        <f>M9+M38+M67+M208+M221+M254</f>
        <v>0</v>
      </c>
      <c r="N8" s="25"/>
    </row>
    <row r="9">
      <c r="A9" s="1" t="s">
        <v>330</v>
      </c>
      <c r="C9" s="22" t="s">
        <v>8151</v>
      </c>
      <c r="E9" s="23" t="s">
        <v>1352</v>
      </c>
      <c r="L9" s="24">
        <f>SUMIFS(L10:L37,A10:A37,"P")</f>
        <v>0</v>
      </c>
      <c r="M9" s="24">
        <f>SUMIFS(M10:M37,A10:A37,"P")</f>
        <v>0</v>
      </c>
      <c r="N9" s="25"/>
    </row>
    <row r="10">
      <c r="A10" s="1" t="s">
        <v>333</v>
      </c>
      <c r="B10" s="1">
        <v>59</v>
      </c>
      <c r="C10" s="26" t="s">
        <v>1843</v>
      </c>
      <c r="D10" t="s">
        <v>345</v>
      </c>
      <c r="E10" s="27" t="s">
        <v>1844</v>
      </c>
      <c r="F10" s="28" t="s">
        <v>476</v>
      </c>
      <c r="G10" s="29">
        <v>100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79.2">
      <c r="A13" s="1" t="s">
        <v>342</v>
      </c>
      <c r="E13" s="27" t="s">
        <v>1846</v>
      </c>
    </row>
    <row r="14">
      <c r="A14" s="1" t="s">
        <v>333</v>
      </c>
      <c r="B14" s="1">
        <v>60</v>
      </c>
      <c r="C14" s="26" t="s">
        <v>1372</v>
      </c>
      <c r="D14" t="s">
        <v>345</v>
      </c>
      <c r="E14" s="27" t="s">
        <v>1373</v>
      </c>
      <c r="F14" s="28" t="s">
        <v>481</v>
      </c>
      <c r="G14" s="29">
        <v>2.1600000000000001</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8234</v>
      </c>
    </row>
    <row r="17" ht="356.4">
      <c r="A17" s="1" t="s">
        <v>342</v>
      </c>
      <c r="E17" s="27" t="s">
        <v>485</v>
      </c>
    </row>
    <row r="18">
      <c r="A18" s="1" t="s">
        <v>333</v>
      </c>
      <c r="B18" s="1">
        <v>61</v>
      </c>
      <c r="C18" s="26" t="s">
        <v>1378</v>
      </c>
      <c r="D18" t="s">
        <v>345</v>
      </c>
      <c r="E18" s="27" t="s">
        <v>1379</v>
      </c>
      <c r="F18" s="28" t="s">
        <v>481</v>
      </c>
      <c r="G18" s="29">
        <v>65.459999999999994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8235</v>
      </c>
    </row>
    <row r="21" ht="356.4">
      <c r="A21" s="1" t="s">
        <v>342</v>
      </c>
      <c r="E21" s="27" t="s">
        <v>485</v>
      </c>
    </row>
    <row r="22">
      <c r="A22" s="1" t="s">
        <v>333</v>
      </c>
      <c r="B22" s="1">
        <v>62</v>
      </c>
      <c r="C22" s="26" t="s">
        <v>493</v>
      </c>
      <c r="D22" t="s">
        <v>345</v>
      </c>
      <c r="E22" s="27" t="s">
        <v>494</v>
      </c>
      <c r="F22" s="28" t="s">
        <v>481</v>
      </c>
      <c r="G22" s="29">
        <v>58.619999999999997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8236</v>
      </c>
    </row>
    <row r="25" ht="264">
      <c r="A25" s="1" t="s">
        <v>342</v>
      </c>
      <c r="E25" s="27" t="s">
        <v>495</v>
      </c>
    </row>
    <row r="26">
      <c r="A26" s="1" t="s">
        <v>333</v>
      </c>
      <c r="B26" s="1">
        <v>63</v>
      </c>
      <c r="C26" s="26" t="s">
        <v>3785</v>
      </c>
      <c r="D26" t="s">
        <v>345</v>
      </c>
      <c r="E26" s="27" t="s">
        <v>3786</v>
      </c>
      <c r="F26" s="28" t="s">
        <v>481</v>
      </c>
      <c r="G26" s="29">
        <v>6.8399999999999999</v>
      </c>
      <c r="H26" s="28">
        <v>0</v>
      </c>
      <c r="I26" s="30">
        <f>ROUND(G26*H26,P4)</f>
        <v>0</v>
      </c>
      <c r="L26" s="30">
        <v>0</v>
      </c>
      <c r="M26" s="24">
        <f>ROUND(G26*L26,P4)</f>
        <v>0</v>
      </c>
      <c r="N26" s="25" t="s">
        <v>348</v>
      </c>
      <c r="O26" s="31">
        <f>M26*AA26</f>
        <v>0</v>
      </c>
      <c r="P26" s="1">
        <v>3</v>
      </c>
      <c r="AA26" s="1">
        <f>IF(P26=1,$O$3,IF(P26=2,$O$4,$O$5))</f>
        <v>0</v>
      </c>
    </row>
    <row r="27">
      <c r="A27" s="1" t="s">
        <v>339</v>
      </c>
      <c r="E27" s="27" t="s">
        <v>8237</v>
      </c>
    </row>
    <row r="28">
      <c r="A28" s="1" t="s">
        <v>341</v>
      </c>
      <c r="E28" s="32" t="s">
        <v>8238</v>
      </c>
    </row>
    <row r="29" ht="264">
      <c r="A29" s="1" t="s">
        <v>342</v>
      </c>
      <c r="E29" s="27" t="s">
        <v>3788</v>
      </c>
    </row>
    <row r="30">
      <c r="A30" s="1" t="s">
        <v>333</v>
      </c>
      <c r="B30" s="1">
        <v>64</v>
      </c>
      <c r="C30" s="26" t="s">
        <v>8157</v>
      </c>
      <c r="D30" t="s">
        <v>345</v>
      </c>
      <c r="E30" s="27" t="s">
        <v>8158</v>
      </c>
      <c r="F30" s="28" t="s">
        <v>476</v>
      </c>
      <c r="G30" s="29">
        <v>233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8239</v>
      </c>
    </row>
    <row r="33" ht="52.8">
      <c r="A33" s="1" t="s">
        <v>342</v>
      </c>
      <c r="E33" s="27" t="s">
        <v>8159</v>
      </c>
    </row>
    <row r="34">
      <c r="A34" s="1" t="s">
        <v>333</v>
      </c>
      <c r="B34" s="1">
        <v>65</v>
      </c>
      <c r="C34" s="26" t="s">
        <v>2339</v>
      </c>
      <c r="D34" t="s">
        <v>345</v>
      </c>
      <c r="E34" s="27" t="s">
        <v>2340</v>
      </c>
      <c r="F34" s="28" t="s">
        <v>481</v>
      </c>
      <c r="G34" s="29">
        <v>2.1600000000000001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26.4">
      <c r="A36" s="1" t="s">
        <v>341</v>
      </c>
      <c r="E36" s="32" t="s">
        <v>8234</v>
      </c>
    </row>
    <row r="37" ht="382.8">
      <c r="A37" s="1" t="s">
        <v>342</v>
      </c>
      <c r="E37" s="27" t="s">
        <v>2341</v>
      </c>
    </row>
    <row r="38">
      <c r="A38" s="1" t="s">
        <v>330</v>
      </c>
      <c r="C38" s="22" t="s">
        <v>3121</v>
      </c>
      <c r="E38" s="23" t="s">
        <v>3592</v>
      </c>
      <c r="L38" s="24">
        <f>SUMIFS(L39:L66,A39:A66,"P")</f>
        <v>0</v>
      </c>
      <c r="M38" s="24">
        <f>SUMIFS(M39:M66,A39:A66,"P")</f>
        <v>0</v>
      </c>
      <c r="N38" s="25"/>
    </row>
    <row r="39">
      <c r="A39" s="1" t="s">
        <v>333</v>
      </c>
      <c r="B39" s="1">
        <v>36</v>
      </c>
      <c r="C39" s="26" t="s">
        <v>503</v>
      </c>
      <c r="D39" t="s">
        <v>345</v>
      </c>
      <c r="E39" s="27" t="s">
        <v>504</v>
      </c>
      <c r="F39" s="28" t="s">
        <v>355</v>
      </c>
      <c r="G39" s="29">
        <v>35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79.2">
      <c r="A42" s="1" t="s">
        <v>342</v>
      </c>
      <c r="E42" s="27" t="s">
        <v>500</v>
      </c>
    </row>
    <row r="43" ht="26.4">
      <c r="A43" s="1" t="s">
        <v>333</v>
      </c>
      <c r="B43" s="1">
        <v>37</v>
      </c>
      <c r="C43" s="26" t="s">
        <v>2088</v>
      </c>
      <c r="D43" t="s">
        <v>345</v>
      </c>
      <c r="E43" s="27" t="s">
        <v>2089</v>
      </c>
      <c r="F43" s="28" t="s">
        <v>355</v>
      </c>
      <c r="G43" s="29">
        <v>16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8240</v>
      </c>
    </row>
    <row r="46" ht="132">
      <c r="A46" s="1" t="s">
        <v>342</v>
      </c>
      <c r="E46" s="27" t="s">
        <v>2090</v>
      </c>
    </row>
    <row r="47" ht="26.4">
      <c r="A47" s="1" t="s">
        <v>333</v>
      </c>
      <c r="B47" s="1">
        <v>38</v>
      </c>
      <c r="C47" s="26" t="s">
        <v>1401</v>
      </c>
      <c r="D47" t="s">
        <v>345</v>
      </c>
      <c r="E47" s="27" t="s">
        <v>1402</v>
      </c>
      <c r="F47" s="28" t="s">
        <v>361</v>
      </c>
      <c r="G47" s="29">
        <v>62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515</v>
      </c>
    </row>
    <row r="51" ht="26.4">
      <c r="A51" s="1" t="s">
        <v>333</v>
      </c>
      <c r="B51" s="1">
        <v>39</v>
      </c>
      <c r="C51" s="26" t="s">
        <v>3045</v>
      </c>
      <c r="D51" t="s">
        <v>345</v>
      </c>
      <c r="E51" s="27" t="s">
        <v>3046</v>
      </c>
      <c r="F51" s="28" t="s">
        <v>355</v>
      </c>
      <c r="G51" s="29">
        <v>16</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39.6">
      <c r="A54" s="1" t="s">
        <v>342</v>
      </c>
      <c r="E54" s="27" t="s">
        <v>1459</v>
      </c>
    </row>
    <row r="55" ht="26.4">
      <c r="A55" s="1" t="s">
        <v>333</v>
      </c>
      <c r="B55" s="1">
        <v>40</v>
      </c>
      <c r="C55" s="26" t="s">
        <v>516</v>
      </c>
      <c r="D55" t="s">
        <v>345</v>
      </c>
      <c r="E55" s="27" t="s">
        <v>517</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05.6">
      <c r="A58" s="1" t="s">
        <v>342</v>
      </c>
      <c r="E58" s="27" t="s">
        <v>518</v>
      </c>
    </row>
    <row r="59">
      <c r="A59" s="1" t="s">
        <v>333</v>
      </c>
      <c r="B59" s="1">
        <v>41</v>
      </c>
      <c r="C59" s="26" t="s">
        <v>8163</v>
      </c>
      <c r="D59" t="s">
        <v>345</v>
      </c>
      <c r="E59" s="27" t="s">
        <v>8164</v>
      </c>
      <c r="F59" s="28" t="s">
        <v>361</v>
      </c>
      <c r="G59" s="29">
        <v>171</v>
      </c>
      <c r="H59" s="28">
        <v>0</v>
      </c>
      <c r="I59" s="30">
        <f>ROUND(G59*H59,P4)</f>
        <v>0</v>
      </c>
      <c r="L59" s="30">
        <v>0</v>
      </c>
      <c r="M59" s="24">
        <f>ROUND(G59*L59,P4)</f>
        <v>0</v>
      </c>
      <c r="N59" s="25" t="s">
        <v>1011</v>
      </c>
      <c r="O59" s="31">
        <f>M59*AA59</f>
        <v>0</v>
      </c>
      <c r="P59" s="1">
        <v>3</v>
      </c>
      <c r="AA59" s="1">
        <f>IF(P59=1,$O$3,IF(P59=2,$O$4,$O$5))</f>
        <v>0</v>
      </c>
    </row>
    <row r="60">
      <c r="A60" s="1" t="s">
        <v>339</v>
      </c>
      <c r="E60" s="27" t="s">
        <v>349</v>
      </c>
    </row>
    <row r="61">
      <c r="A61" s="1" t="s">
        <v>341</v>
      </c>
      <c r="E61" s="32" t="s">
        <v>8241</v>
      </c>
    </row>
    <row r="62" ht="105.6">
      <c r="A62" s="1" t="s">
        <v>342</v>
      </c>
      <c r="E62" s="27" t="s">
        <v>1443</v>
      </c>
    </row>
    <row r="63">
      <c r="A63" s="1" t="s">
        <v>333</v>
      </c>
      <c r="B63" s="1">
        <v>42</v>
      </c>
      <c r="C63" s="26" t="s">
        <v>1398</v>
      </c>
      <c r="D63" t="s">
        <v>331</v>
      </c>
      <c r="E63" s="27" t="s">
        <v>1399</v>
      </c>
      <c r="F63" s="28" t="s">
        <v>361</v>
      </c>
      <c r="G63" s="29">
        <v>62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79.2">
      <c r="A66" s="1" t="s">
        <v>342</v>
      </c>
      <c r="E66" s="27" t="s">
        <v>507</v>
      </c>
    </row>
    <row r="67">
      <c r="A67" s="1" t="s">
        <v>330</v>
      </c>
      <c r="C67" s="22" t="s">
        <v>1064</v>
      </c>
      <c r="E67" s="23" t="s">
        <v>1065</v>
      </c>
      <c r="L67" s="24">
        <f>SUMIFS(L68:L207,A68:A207,"P")</f>
        <v>0</v>
      </c>
      <c r="M67" s="24">
        <f>SUMIFS(M68:M207,A68:A207,"P")</f>
        <v>0</v>
      </c>
      <c r="N67" s="25"/>
    </row>
    <row r="68">
      <c r="A68" s="1" t="s">
        <v>333</v>
      </c>
      <c r="B68" s="1">
        <v>1</v>
      </c>
      <c r="C68" s="26" t="s">
        <v>3354</v>
      </c>
      <c r="D68" t="s">
        <v>345</v>
      </c>
      <c r="E68" s="27" t="s">
        <v>3355</v>
      </c>
      <c r="F68" s="28" t="s">
        <v>361</v>
      </c>
      <c r="G68" s="29">
        <v>540</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8242</v>
      </c>
    </row>
    <row r="71" ht="118.8">
      <c r="A71" s="1" t="s">
        <v>342</v>
      </c>
      <c r="E71" s="27" t="s">
        <v>3357</v>
      </c>
    </row>
    <row r="72">
      <c r="A72" s="1" t="s">
        <v>333</v>
      </c>
      <c r="B72" s="1">
        <v>2</v>
      </c>
      <c r="C72" s="26" t="s">
        <v>3360</v>
      </c>
      <c r="D72" t="s">
        <v>345</v>
      </c>
      <c r="E72" s="27" t="s">
        <v>3361</v>
      </c>
      <c r="F72" s="28" t="s">
        <v>355</v>
      </c>
      <c r="G72" s="29">
        <v>8</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105.6">
      <c r="A75" s="1" t="s">
        <v>342</v>
      </c>
      <c r="E75" s="27" t="s">
        <v>3363</v>
      </c>
    </row>
    <row r="76">
      <c r="A76" s="1" t="s">
        <v>333</v>
      </c>
      <c r="B76" s="1">
        <v>3</v>
      </c>
      <c r="C76" s="26" t="s">
        <v>3251</v>
      </c>
      <c r="D76" t="s">
        <v>345</v>
      </c>
      <c r="E76" s="27" t="s">
        <v>3252</v>
      </c>
      <c r="F76" s="28" t="s">
        <v>361</v>
      </c>
      <c r="G76" s="29">
        <v>2957</v>
      </c>
      <c r="H76" s="28">
        <v>0</v>
      </c>
      <c r="I76" s="30">
        <f>ROUND(G76*H76,P4)</f>
        <v>0</v>
      </c>
      <c r="L76" s="30">
        <v>0</v>
      </c>
      <c r="M76" s="24">
        <f>ROUND(G76*L76,P4)</f>
        <v>0</v>
      </c>
      <c r="N76" s="25" t="s">
        <v>348</v>
      </c>
      <c r="O76" s="31">
        <f>M76*AA76</f>
        <v>0</v>
      </c>
      <c r="P76" s="1">
        <v>3</v>
      </c>
      <c r="AA76" s="1">
        <f>IF(P76=1,$O$3,IF(P76=2,$O$4,$O$5))</f>
        <v>0</v>
      </c>
    </row>
    <row r="77">
      <c r="A77" s="1" t="s">
        <v>339</v>
      </c>
      <c r="E77" s="27" t="s">
        <v>349</v>
      </c>
    </row>
    <row r="78" ht="52.8">
      <c r="A78" s="1" t="s">
        <v>341</v>
      </c>
      <c r="E78" s="32" t="s">
        <v>8243</v>
      </c>
    </row>
    <row r="79" ht="79.2">
      <c r="A79" s="1" t="s">
        <v>342</v>
      </c>
      <c r="E79" s="27" t="s">
        <v>1080</v>
      </c>
    </row>
    <row r="80">
      <c r="A80" s="1" t="s">
        <v>333</v>
      </c>
      <c r="B80" s="1">
        <v>4</v>
      </c>
      <c r="C80" s="26" t="s">
        <v>8244</v>
      </c>
      <c r="D80" t="s">
        <v>345</v>
      </c>
      <c r="E80" s="27" t="s">
        <v>8245</v>
      </c>
      <c r="F80" s="28" t="s">
        <v>361</v>
      </c>
      <c r="G80" s="29">
        <v>70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8246</v>
      </c>
    </row>
    <row r="83" ht="79.2">
      <c r="A83" s="1" t="s">
        <v>342</v>
      </c>
      <c r="E83" s="27" t="s">
        <v>1080</v>
      </c>
    </row>
    <row r="84">
      <c r="A84" s="1" t="s">
        <v>333</v>
      </c>
      <c r="B84" s="1">
        <v>5</v>
      </c>
      <c r="C84" s="26" t="s">
        <v>8247</v>
      </c>
      <c r="D84" t="s">
        <v>345</v>
      </c>
      <c r="E84" s="27" t="s">
        <v>8176</v>
      </c>
      <c r="F84" s="28" t="s">
        <v>361</v>
      </c>
      <c r="G84" s="29">
        <v>101</v>
      </c>
      <c r="H84" s="28">
        <v>0</v>
      </c>
      <c r="I84" s="30">
        <f>ROUND(G84*H84,P4)</f>
        <v>0</v>
      </c>
      <c r="L84" s="30">
        <v>0</v>
      </c>
      <c r="M84" s="24">
        <f>ROUND(G84*L84,P4)</f>
        <v>0</v>
      </c>
      <c r="N84" s="25" t="s">
        <v>1011</v>
      </c>
      <c r="O84" s="31">
        <f>M84*AA84</f>
        <v>0</v>
      </c>
      <c r="P84" s="1">
        <v>3</v>
      </c>
      <c r="AA84" s="1">
        <f>IF(P84=1,$O$3,IF(P84=2,$O$4,$O$5))</f>
        <v>0</v>
      </c>
    </row>
    <row r="85">
      <c r="A85" s="1" t="s">
        <v>339</v>
      </c>
      <c r="E85" s="27" t="s">
        <v>349</v>
      </c>
    </row>
    <row r="86">
      <c r="A86" s="1" t="s">
        <v>341</v>
      </c>
      <c r="E86" s="32" t="s">
        <v>8248</v>
      </c>
    </row>
    <row r="87" ht="39.6">
      <c r="A87" s="1" t="s">
        <v>342</v>
      </c>
      <c r="E87" s="27" t="s">
        <v>8249</v>
      </c>
    </row>
    <row r="88">
      <c r="A88" s="1" t="s">
        <v>333</v>
      </c>
      <c r="B88" s="1">
        <v>6</v>
      </c>
      <c r="C88" s="26" t="s">
        <v>8250</v>
      </c>
      <c r="D88" t="s">
        <v>345</v>
      </c>
      <c r="E88" s="27" t="s">
        <v>8251</v>
      </c>
      <c r="F88" s="28" t="s">
        <v>361</v>
      </c>
      <c r="G88" s="29">
        <v>655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8252</v>
      </c>
    </row>
    <row r="91" ht="79.2">
      <c r="A91" s="1" t="s">
        <v>342</v>
      </c>
      <c r="E91" s="27" t="s">
        <v>1080</v>
      </c>
    </row>
    <row r="92">
      <c r="A92" s="1" t="s">
        <v>333</v>
      </c>
      <c r="B92" s="1">
        <v>7</v>
      </c>
      <c r="C92" s="26" t="s">
        <v>7309</v>
      </c>
      <c r="D92" t="s">
        <v>345</v>
      </c>
      <c r="E92" s="27" t="s">
        <v>7310</v>
      </c>
      <c r="F92" s="28" t="s">
        <v>361</v>
      </c>
      <c r="G92" s="29">
        <v>220</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8253</v>
      </c>
    </row>
    <row r="95" ht="79.2">
      <c r="A95" s="1" t="s">
        <v>342</v>
      </c>
      <c r="E95" s="27" t="s">
        <v>1080</v>
      </c>
    </row>
    <row r="96">
      <c r="A96" s="1" t="s">
        <v>333</v>
      </c>
      <c r="B96" s="1">
        <v>8</v>
      </c>
      <c r="C96" s="26" t="s">
        <v>3343</v>
      </c>
      <c r="D96" t="s">
        <v>345</v>
      </c>
      <c r="E96" s="27" t="s">
        <v>3344</v>
      </c>
      <c r="F96" s="28" t="s">
        <v>361</v>
      </c>
      <c r="G96" s="29">
        <v>10</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8254</v>
      </c>
    </row>
    <row r="99" ht="79.2">
      <c r="A99" s="1" t="s">
        <v>342</v>
      </c>
      <c r="E99" s="27" t="s">
        <v>1080</v>
      </c>
    </row>
    <row r="100">
      <c r="A100" s="1" t="s">
        <v>333</v>
      </c>
      <c r="B100" s="1">
        <v>9</v>
      </c>
      <c r="C100" s="26" t="s">
        <v>3253</v>
      </c>
      <c r="D100" t="s">
        <v>345</v>
      </c>
      <c r="E100" s="27" t="s">
        <v>3254</v>
      </c>
      <c r="F100" s="28" t="s">
        <v>361</v>
      </c>
      <c r="G100" s="29">
        <v>230</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8255</v>
      </c>
    </row>
    <row r="103" ht="79.2">
      <c r="A103" s="1" t="s">
        <v>342</v>
      </c>
      <c r="E103" s="27" t="s">
        <v>1080</v>
      </c>
    </row>
    <row r="104">
      <c r="A104" s="1" t="s">
        <v>333</v>
      </c>
      <c r="B104" s="1">
        <v>10</v>
      </c>
      <c r="C104" s="26" t="s">
        <v>3497</v>
      </c>
      <c r="D104" t="s">
        <v>345</v>
      </c>
      <c r="E104" s="27" t="s">
        <v>3498</v>
      </c>
      <c r="F104" s="28" t="s">
        <v>361</v>
      </c>
      <c r="G104" s="29">
        <v>1537</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ht="26.4">
      <c r="A106" s="1" t="s">
        <v>341</v>
      </c>
      <c r="E106" s="32" t="s">
        <v>8256</v>
      </c>
    </row>
    <row r="107" ht="79.2">
      <c r="A107" s="1" t="s">
        <v>342</v>
      </c>
      <c r="E107" s="27" t="s">
        <v>1080</v>
      </c>
    </row>
    <row r="108" ht="26.4">
      <c r="A108" s="1" t="s">
        <v>333</v>
      </c>
      <c r="B108" s="1">
        <v>11</v>
      </c>
      <c r="C108" s="26" t="s">
        <v>1091</v>
      </c>
      <c r="D108" t="s">
        <v>345</v>
      </c>
      <c r="E108" s="27" t="s">
        <v>1092</v>
      </c>
      <c r="F108" s="28" t="s">
        <v>355</v>
      </c>
      <c r="G108" s="29">
        <v>40</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1090</v>
      </c>
    </row>
    <row r="112" ht="26.4">
      <c r="A112" s="1" t="s">
        <v>333</v>
      </c>
      <c r="B112" s="1">
        <v>12</v>
      </c>
      <c r="C112" s="26" t="s">
        <v>2594</v>
      </c>
      <c r="D112" t="s">
        <v>345</v>
      </c>
      <c r="E112" s="27" t="s">
        <v>2595</v>
      </c>
      <c r="F112" s="28" t="s">
        <v>355</v>
      </c>
      <c r="G112" s="29">
        <v>56</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92.4">
      <c r="A115" s="1" t="s">
        <v>342</v>
      </c>
      <c r="E115" s="27" t="s">
        <v>1090</v>
      </c>
    </row>
    <row r="116" ht="26.4">
      <c r="A116" s="1" t="s">
        <v>333</v>
      </c>
      <c r="B116" s="1">
        <v>13</v>
      </c>
      <c r="C116" s="26" t="s">
        <v>3265</v>
      </c>
      <c r="D116" t="s">
        <v>345</v>
      </c>
      <c r="E116" s="27" t="s">
        <v>3266</v>
      </c>
      <c r="F116" s="28" t="s">
        <v>355</v>
      </c>
      <c r="G116" s="29">
        <v>8</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1090</v>
      </c>
    </row>
    <row r="120" ht="26.4">
      <c r="A120" s="1" t="s">
        <v>333</v>
      </c>
      <c r="B120" s="1">
        <v>14</v>
      </c>
      <c r="C120" s="26" t="s">
        <v>3347</v>
      </c>
      <c r="D120" t="s">
        <v>345</v>
      </c>
      <c r="E120" s="27" t="s">
        <v>3348</v>
      </c>
      <c r="F120" s="28" t="s">
        <v>355</v>
      </c>
      <c r="G120" s="29">
        <v>12</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1090</v>
      </c>
    </row>
    <row r="124" ht="26.4">
      <c r="A124" s="1" t="s">
        <v>333</v>
      </c>
      <c r="B124" s="1">
        <v>15</v>
      </c>
      <c r="C124" s="26" t="s">
        <v>8257</v>
      </c>
      <c r="D124" t="s">
        <v>345</v>
      </c>
      <c r="E124" s="27" t="s">
        <v>8258</v>
      </c>
      <c r="F124" s="28" t="s">
        <v>355</v>
      </c>
      <c r="G124" s="29">
        <v>2</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1090</v>
      </c>
    </row>
    <row r="128" ht="26.4">
      <c r="A128" s="1" t="s">
        <v>333</v>
      </c>
      <c r="B128" s="1">
        <v>16</v>
      </c>
      <c r="C128" s="26" t="s">
        <v>8259</v>
      </c>
      <c r="D128" t="s">
        <v>345</v>
      </c>
      <c r="E128" s="27" t="s">
        <v>8260</v>
      </c>
      <c r="F128" s="28" t="s">
        <v>355</v>
      </c>
      <c r="G128" s="29">
        <v>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92.4">
      <c r="A131" s="1" t="s">
        <v>342</v>
      </c>
      <c r="E131" s="27" t="s">
        <v>1090</v>
      </c>
    </row>
    <row r="132" ht="26.4">
      <c r="A132" s="1" t="s">
        <v>333</v>
      </c>
      <c r="B132" s="1">
        <v>17</v>
      </c>
      <c r="C132" s="26" t="s">
        <v>8261</v>
      </c>
      <c r="D132" t="s">
        <v>331</v>
      </c>
      <c r="E132" s="27" t="s">
        <v>8262</v>
      </c>
      <c r="F132" s="28" t="s">
        <v>355</v>
      </c>
      <c r="G132" s="29">
        <v>10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row>
    <row r="135" ht="92.4">
      <c r="A135" s="1" t="s">
        <v>342</v>
      </c>
      <c r="E135" s="27" t="s">
        <v>1090</v>
      </c>
    </row>
    <row r="136" ht="26.4">
      <c r="A136" s="1" t="s">
        <v>333</v>
      </c>
      <c r="B136" s="1">
        <v>18</v>
      </c>
      <c r="C136" s="26" t="s">
        <v>8263</v>
      </c>
      <c r="D136" t="s">
        <v>345</v>
      </c>
      <c r="E136" s="27" t="s">
        <v>8264</v>
      </c>
      <c r="F136" s="28" t="s">
        <v>355</v>
      </c>
      <c r="G136" s="29">
        <v>10</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92.4">
      <c r="A139" s="1" t="s">
        <v>342</v>
      </c>
      <c r="E139" s="27" t="s">
        <v>1090</v>
      </c>
    </row>
    <row r="140" ht="26.4">
      <c r="A140" s="1" t="s">
        <v>333</v>
      </c>
      <c r="B140" s="1">
        <v>19</v>
      </c>
      <c r="C140" s="26" t="s">
        <v>3271</v>
      </c>
      <c r="D140" t="s">
        <v>345</v>
      </c>
      <c r="E140" s="27" t="s">
        <v>3272</v>
      </c>
      <c r="F140" s="28" t="s">
        <v>355</v>
      </c>
      <c r="G140" s="29">
        <v>4</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row>
    <row r="143" ht="52.8">
      <c r="A143" s="1" t="s">
        <v>342</v>
      </c>
      <c r="E143" s="27" t="s">
        <v>3274</v>
      </c>
    </row>
    <row r="144">
      <c r="A144" s="1" t="s">
        <v>333</v>
      </c>
      <c r="B144" s="1">
        <v>20</v>
      </c>
      <c r="C144" s="26" t="s">
        <v>1097</v>
      </c>
      <c r="D144" t="s">
        <v>345</v>
      </c>
      <c r="E144" s="27" t="s">
        <v>1098</v>
      </c>
      <c r="F144" s="28" t="s">
        <v>361</v>
      </c>
      <c r="G144" s="29">
        <v>150</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row>
    <row r="147" ht="79.2">
      <c r="A147" s="1" t="s">
        <v>342</v>
      </c>
      <c r="E147" s="27" t="s">
        <v>1100</v>
      </c>
    </row>
    <row r="148">
      <c r="A148" s="1" t="s">
        <v>333</v>
      </c>
      <c r="B148" s="1">
        <v>21</v>
      </c>
      <c r="C148" s="26" t="s">
        <v>1101</v>
      </c>
      <c r="D148" t="s">
        <v>345</v>
      </c>
      <c r="E148" s="27" t="s">
        <v>1102</v>
      </c>
      <c r="F148" s="28" t="s">
        <v>355</v>
      </c>
      <c r="G148" s="29">
        <v>60</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row>
    <row r="151" ht="92.4">
      <c r="A151" s="1" t="s">
        <v>342</v>
      </c>
      <c r="E151" s="27" t="s">
        <v>1104</v>
      </c>
    </row>
    <row r="152" ht="26.4">
      <c r="A152" s="1" t="s">
        <v>333</v>
      </c>
      <c r="B152" s="1">
        <v>22</v>
      </c>
      <c r="C152" s="26" t="s">
        <v>8182</v>
      </c>
      <c r="D152" t="s">
        <v>345</v>
      </c>
      <c r="E152" s="27" t="s">
        <v>8183</v>
      </c>
      <c r="F152" s="28" t="s">
        <v>355</v>
      </c>
      <c r="G152" s="29">
        <v>4</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row>
    <row r="155" ht="92.4">
      <c r="A155" s="1" t="s">
        <v>342</v>
      </c>
      <c r="E155" s="27" t="s">
        <v>8184</v>
      </c>
    </row>
    <row r="156" ht="26.4">
      <c r="A156" s="1" t="s">
        <v>333</v>
      </c>
      <c r="B156" s="1">
        <v>23</v>
      </c>
      <c r="C156" s="26" t="s">
        <v>8265</v>
      </c>
      <c r="D156" t="s">
        <v>345</v>
      </c>
      <c r="E156" s="27" t="s">
        <v>8266</v>
      </c>
      <c r="F156" s="28" t="s">
        <v>355</v>
      </c>
      <c r="G156" s="29">
        <v>8</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row>
    <row r="159" ht="145.2">
      <c r="A159" s="1" t="s">
        <v>342</v>
      </c>
      <c r="E159" s="27" t="s">
        <v>8188</v>
      </c>
    </row>
    <row r="160" ht="26.4">
      <c r="A160" s="1" t="s">
        <v>333</v>
      </c>
      <c r="B160" s="1">
        <v>24</v>
      </c>
      <c r="C160" s="26" t="s">
        <v>8267</v>
      </c>
      <c r="D160" t="s">
        <v>345</v>
      </c>
      <c r="E160" s="27" t="s">
        <v>8268</v>
      </c>
      <c r="F160" s="28" t="s">
        <v>355</v>
      </c>
      <c r="G160" s="29">
        <v>11</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row>
    <row r="163" ht="145.2">
      <c r="A163" s="1" t="s">
        <v>342</v>
      </c>
      <c r="E163" s="27" t="s">
        <v>8188</v>
      </c>
    </row>
    <row r="164" ht="26.4">
      <c r="A164" s="1" t="s">
        <v>333</v>
      </c>
      <c r="B164" s="1">
        <v>25</v>
      </c>
      <c r="C164" s="26" t="s">
        <v>8269</v>
      </c>
      <c r="D164" t="s">
        <v>345</v>
      </c>
      <c r="E164" s="27" t="s">
        <v>8270</v>
      </c>
      <c r="F164" s="28" t="s">
        <v>355</v>
      </c>
      <c r="G164" s="29">
        <v>3</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row>
    <row r="167" ht="145.2">
      <c r="A167" s="1" t="s">
        <v>342</v>
      </c>
      <c r="E167" s="27" t="s">
        <v>8188</v>
      </c>
    </row>
    <row r="168">
      <c r="A168" s="1" t="s">
        <v>333</v>
      </c>
      <c r="B168" s="1">
        <v>26</v>
      </c>
      <c r="C168" s="26" t="s">
        <v>8271</v>
      </c>
      <c r="D168" t="s">
        <v>345</v>
      </c>
      <c r="E168" s="27" t="s">
        <v>8272</v>
      </c>
      <c r="F168" s="28" t="s">
        <v>355</v>
      </c>
      <c r="G168" s="29">
        <v>1</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row>
    <row r="171" ht="145.2">
      <c r="A171" s="1" t="s">
        <v>342</v>
      </c>
      <c r="E171" s="27" t="s">
        <v>8188</v>
      </c>
    </row>
    <row r="172" ht="26.4">
      <c r="A172" s="1" t="s">
        <v>333</v>
      </c>
      <c r="B172" s="1">
        <v>27</v>
      </c>
      <c r="C172" s="26" t="s">
        <v>8192</v>
      </c>
      <c r="D172" t="s">
        <v>345</v>
      </c>
      <c r="E172" s="27" t="s">
        <v>8193</v>
      </c>
      <c r="F172" s="28" t="s">
        <v>355</v>
      </c>
      <c r="G172" s="29">
        <v>4</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row>
    <row r="175" ht="105.6">
      <c r="A175" s="1" t="s">
        <v>342</v>
      </c>
      <c r="E175" s="27" t="s">
        <v>8195</v>
      </c>
    </row>
    <row r="176" ht="26.4">
      <c r="A176" s="1" t="s">
        <v>333</v>
      </c>
      <c r="B176" s="1">
        <v>28</v>
      </c>
      <c r="C176" s="26" t="s">
        <v>8273</v>
      </c>
      <c r="D176" t="s">
        <v>345</v>
      </c>
      <c r="E176" s="27" t="s">
        <v>8274</v>
      </c>
      <c r="F176" s="28" t="s">
        <v>355</v>
      </c>
      <c r="G176" s="29">
        <v>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row>
    <row r="179" ht="105.6">
      <c r="A179" s="1" t="s">
        <v>342</v>
      </c>
      <c r="E179" s="27" t="s">
        <v>8275</v>
      </c>
    </row>
    <row r="180" ht="26.4">
      <c r="A180" s="1" t="s">
        <v>333</v>
      </c>
      <c r="B180" s="1">
        <v>29</v>
      </c>
      <c r="C180" s="26" t="s">
        <v>8196</v>
      </c>
      <c r="D180" t="s">
        <v>345</v>
      </c>
      <c r="E180" s="27" t="s">
        <v>8197</v>
      </c>
      <c r="F180" s="28" t="s">
        <v>355</v>
      </c>
      <c r="G180" s="29">
        <v>1</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row>
    <row r="183" ht="105.6">
      <c r="A183" s="1" t="s">
        <v>342</v>
      </c>
      <c r="E183" s="27" t="s">
        <v>8199</v>
      </c>
    </row>
    <row r="184" ht="26.4">
      <c r="A184" s="1" t="s">
        <v>333</v>
      </c>
      <c r="B184" s="1">
        <v>30</v>
      </c>
      <c r="C184" s="26" t="s">
        <v>8200</v>
      </c>
      <c r="D184" t="s">
        <v>345</v>
      </c>
      <c r="E184" s="27" t="s">
        <v>8201</v>
      </c>
      <c r="F184" s="28" t="s">
        <v>355</v>
      </c>
      <c r="G184" s="29">
        <v>2</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row>
    <row r="187" ht="92.4">
      <c r="A187" s="1" t="s">
        <v>342</v>
      </c>
      <c r="E187" s="27" t="s">
        <v>8203</v>
      </c>
    </row>
    <row r="188" ht="26.4">
      <c r="A188" s="1" t="s">
        <v>333</v>
      </c>
      <c r="B188" s="1">
        <v>31</v>
      </c>
      <c r="C188" s="26" t="s">
        <v>8204</v>
      </c>
      <c r="D188" t="s">
        <v>345</v>
      </c>
      <c r="E188" s="27" t="s">
        <v>8205</v>
      </c>
      <c r="F188" s="28" t="s">
        <v>355</v>
      </c>
      <c r="G188" s="29">
        <v>23</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row>
    <row r="191" ht="79.2">
      <c r="A191" s="1" t="s">
        <v>342</v>
      </c>
      <c r="E191" s="27" t="s">
        <v>8207</v>
      </c>
    </row>
    <row r="192" ht="26.4">
      <c r="A192" s="1" t="s">
        <v>333</v>
      </c>
      <c r="B192" s="1">
        <v>32</v>
      </c>
      <c r="C192" s="26" t="s">
        <v>8208</v>
      </c>
      <c r="D192" t="s">
        <v>345</v>
      </c>
      <c r="E192" s="27" t="s">
        <v>8209</v>
      </c>
      <c r="F192" s="28" t="s">
        <v>355</v>
      </c>
      <c r="G192" s="29">
        <v>4</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8276</v>
      </c>
    </row>
    <row r="195" ht="79.2">
      <c r="A195" s="1" t="s">
        <v>342</v>
      </c>
      <c r="E195" s="27" t="s">
        <v>8207</v>
      </c>
    </row>
    <row r="196" ht="26.4">
      <c r="A196" s="1" t="s">
        <v>333</v>
      </c>
      <c r="B196" s="1">
        <v>33</v>
      </c>
      <c r="C196" s="26" t="s">
        <v>8277</v>
      </c>
      <c r="D196" t="s">
        <v>345</v>
      </c>
      <c r="E196" s="27" t="s">
        <v>8278</v>
      </c>
      <c r="F196" s="28" t="s">
        <v>355</v>
      </c>
      <c r="G196" s="29">
        <v>2</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row>
    <row r="199" ht="105.6">
      <c r="A199" s="1" t="s">
        <v>342</v>
      </c>
      <c r="E199" s="27" t="s">
        <v>8279</v>
      </c>
    </row>
    <row r="200">
      <c r="A200" s="1" t="s">
        <v>333</v>
      </c>
      <c r="B200" s="1">
        <v>34</v>
      </c>
      <c r="C200" s="26" t="s">
        <v>8280</v>
      </c>
      <c r="D200" t="s">
        <v>345</v>
      </c>
      <c r="E200" s="27" t="s">
        <v>8281</v>
      </c>
      <c r="F200" s="28" t="s">
        <v>355</v>
      </c>
      <c r="G200" s="29">
        <v>2</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row>
    <row r="203" ht="105.6">
      <c r="A203" s="1" t="s">
        <v>342</v>
      </c>
      <c r="E203" s="27" t="s">
        <v>8282</v>
      </c>
    </row>
    <row r="204" ht="26.4">
      <c r="A204" s="1" t="s">
        <v>333</v>
      </c>
      <c r="B204" s="1">
        <v>35</v>
      </c>
      <c r="C204" s="26" t="s">
        <v>8261</v>
      </c>
      <c r="D204" t="s">
        <v>351</v>
      </c>
      <c r="E204" s="27" t="s">
        <v>8262</v>
      </c>
      <c r="F204" s="28" t="s">
        <v>355</v>
      </c>
      <c r="G204" s="29">
        <v>10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row>
    <row r="207" ht="92.4">
      <c r="A207" s="1" t="s">
        <v>342</v>
      </c>
      <c r="E207" s="27" t="s">
        <v>1090</v>
      </c>
    </row>
    <row r="208">
      <c r="A208" s="1" t="s">
        <v>330</v>
      </c>
      <c r="C208" s="22" t="s">
        <v>8211</v>
      </c>
      <c r="E208" s="23" t="s">
        <v>8212</v>
      </c>
      <c r="L208" s="24">
        <f>SUMIFS(L209:L220,A209:A220,"P")</f>
        <v>0</v>
      </c>
      <c r="M208" s="24">
        <f>SUMIFS(M209:M220,A209:A220,"P")</f>
        <v>0</v>
      </c>
      <c r="N208" s="25"/>
    </row>
    <row r="209">
      <c r="A209" s="1" t="s">
        <v>333</v>
      </c>
      <c r="B209" s="1">
        <v>43</v>
      </c>
      <c r="C209" s="26" t="s">
        <v>3078</v>
      </c>
      <c r="D209" t="s">
        <v>345</v>
      </c>
      <c r="E209" s="27" t="s">
        <v>3079</v>
      </c>
      <c r="F209" s="28" t="s">
        <v>361</v>
      </c>
      <c r="G209" s="29">
        <v>2400</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8283</v>
      </c>
    </row>
    <row r="212" ht="118.8">
      <c r="A212" s="1" t="s">
        <v>342</v>
      </c>
      <c r="E212" s="27" t="s">
        <v>3072</v>
      </c>
    </row>
    <row r="213">
      <c r="A213" s="1" t="s">
        <v>333</v>
      </c>
      <c r="B213" s="1">
        <v>44</v>
      </c>
      <c r="C213" s="26" t="s">
        <v>8214</v>
      </c>
      <c r="D213" t="s">
        <v>345</v>
      </c>
      <c r="E213" s="27" t="s">
        <v>8215</v>
      </c>
      <c r="F213" s="28" t="s">
        <v>355</v>
      </c>
      <c r="G213" s="29">
        <v>30</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8284</v>
      </c>
    </row>
    <row r="216" ht="118.8">
      <c r="A216" s="1" t="s">
        <v>342</v>
      </c>
      <c r="E216" s="27" t="s">
        <v>3055</v>
      </c>
    </row>
    <row r="217">
      <c r="A217" s="1" t="s">
        <v>333</v>
      </c>
      <c r="B217" s="1">
        <v>45</v>
      </c>
      <c r="C217" s="26" t="s">
        <v>8217</v>
      </c>
      <c r="D217" t="s">
        <v>345</v>
      </c>
      <c r="E217" s="27" t="s">
        <v>8218</v>
      </c>
      <c r="F217" s="28" t="s">
        <v>355</v>
      </c>
      <c r="G217" s="29">
        <v>5</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8285</v>
      </c>
    </row>
    <row r="220" ht="118.8">
      <c r="A220" s="1" t="s">
        <v>342</v>
      </c>
      <c r="E220" s="27" t="s">
        <v>3055</v>
      </c>
    </row>
    <row r="221">
      <c r="A221" s="1" t="s">
        <v>330</v>
      </c>
      <c r="C221" s="22" t="s">
        <v>8220</v>
      </c>
      <c r="E221" s="23" t="s">
        <v>8221</v>
      </c>
      <c r="L221" s="24">
        <f>SUMIFS(L222:L253,A222:A253,"P")</f>
        <v>0</v>
      </c>
      <c r="M221" s="24">
        <f>SUMIFS(M222:M253,A222:A253,"P")</f>
        <v>0</v>
      </c>
      <c r="N221" s="25"/>
    </row>
    <row r="222" ht="26.4">
      <c r="A222" s="1" t="s">
        <v>333</v>
      </c>
      <c r="B222" s="1">
        <v>46</v>
      </c>
      <c r="C222" s="26" t="s">
        <v>1057</v>
      </c>
      <c r="D222" t="s">
        <v>345</v>
      </c>
      <c r="E222" s="27" t="s">
        <v>1058</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8222</v>
      </c>
    </row>
    <row r="225" ht="105.6">
      <c r="A225" s="1" t="s">
        <v>342</v>
      </c>
      <c r="E225" s="27" t="s">
        <v>1059</v>
      </c>
    </row>
    <row r="226" ht="39.6">
      <c r="A226" s="1" t="s">
        <v>333</v>
      </c>
      <c r="B226" s="1">
        <v>47</v>
      </c>
      <c r="C226" s="26" t="s">
        <v>1130</v>
      </c>
      <c r="D226" t="s">
        <v>345</v>
      </c>
      <c r="E226" s="27" t="s">
        <v>1131</v>
      </c>
      <c r="F226" s="28" t="s">
        <v>355</v>
      </c>
      <c r="G226" s="29">
        <v>22</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row>
    <row r="229" ht="105.6">
      <c r="A229" s="1" t="s">
        <v>342</v>
      </c>
      <c r="E229" s="27" t="s">
        <v>1059</v>
      </c>
    </row>
    <row r="230" ht="26.4">
      <c r="A230" s="1" t="s">
        <v>333</v>
      </c>
      <c r="B230" s="1">
        <v>48</v>
      </c>
      <c r="C230" s="26" t="s">
        <v>1132</v>
      </c>
      <c r="D230" t="s">
        <v>345</v>
      </c>
      <c r="E230" s="27" t="s">
        <v>1133</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8222</v>
      </c>
    </row>
    <row r="233" ht="92.4">
      <c r="A233" s="1" t="s">
        <v>342</v>
      </c>
      <c r="E233" s="27" t="s">
        <v>1134</v>
      </c>
    </row>
    <row r="234">
      <c r="A234" s="1" t="s">
        <v>333</v>
      </c>
      <c r="B234" s="1">
        <v>49</v>
      </c>
      <c r="C234" s="26" t="s">
        <v>8224</v>
      </c>
      <c r="D234" t="s">
        <v>345</v>
      </c>
      <c r="E234" s="27" t="s">
        <v>8225</v>
      </c>
      <c r="F234" s="28" t="s">
        <v>355</v>
      </c>
      <c r="G234" s="29">
        <v>6</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c r="A236" s="1" t="s">
        <v>341</v>
      </c>
      <c r="E236" s="32" t="s">
        <v>8286</v>
      </c>
    </row>
    <row r="237" ht="79.2">
      <c r="A237" s="1" t="s">
        <v>342</v>
      </c>
      <c r="E237" s="27" t="s">
        <v>356</v>
      </c>
    </row>
    <row r="238">
      <c r="A238" s="1" t="s">
        <v>333</v>
      </c>
      <c r="B238" s="1">
        <v>50</v>
      </c>
      <c r="C238" s="26" t="s">
        <v>1135</v>
      </c>
      <c r="D238" t="s">
        <v>345</v>
      </c>
      <c r="E238" s="27" t="s">
        <v>1136</v>
      </c>
      <c r="F238" s="28" t="s">
        <v>431</v>
      </c>
      <c r="G238" s="29">
        <v>20</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8227</v>
      </c>
    </row>
    <row r="241" ht="92.4">
      <c r="A241" s="1" t="s">
        <v>342</v>
      </c>
      <c r="E241" s="27" t="s">
        <v>1138</v>
      </c>
    </row>
    <row r="242">
      <c r="A242" s="1" t="s">
        <v>333</v>
      </c>
      <c r="B242" s="1">
        <v>51</v>
      </c>
      <c r="C242" s="26" t="s">
        <v>1139</v>
      </c>
      <c r="D242" t="s">
        <v>345</v>
      </c>
      <c r="E242" s="27" t="s">
        <v>1140</v>
      </c>
      <c r="F242" s="28" t="s">
        <v>431</v>
      </c>
      <c r="G242" s="29">
        <v>48</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8228</v>
      </c>
    </row>
    <row r="245" ht="92.4">
      <c r="A245" s="1" t="s">
        <v>342</v>
      </c>
      <c r="E245" s="27" t="s">
        <v>1141</v>
      </c>
    </row>
    <row r="246">
      <c r="A246" s="1" t="s">
        <v>333</v>
      </c>
      <c r="B246" s="1">
        <v>52</v>
      </c>
      <c r="C246" s="26" t="s">
        <v>1142</v>
      </c>
      <c r="D246" t="s">
        <v>345</v>
      </c>
      <c r="E246" s="27" t="s">
        <v>1143</v>
      </c>
      <c r="F246" s="28" t="s">
        <v>431</v>
      </c>
      <c r="G246" s="29">
        <v>8</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8229</v>
      </c>
    </row>
    <row r="249" ht="92.4">
      <c r="A249" s="1" t="s">
        <v>342</v>
      </c>
      <c r="E249" s="27" t="s">
        <v>1144</v>
      </c>
    </row>
    <row r="250">
      <c r="A250" s="1" t="s">
        <v>333</v>
      </c>
      <c r="B250" s="1">
        <v>53</v>
      </c>
      <c r="C250" s="26" t="s">
        <v>1145</v>
      </c>
      <c r="D250" t="s">
        <v>345</v>
      </c>
      <c r="E250" s="27" t="s">
        <v>1146</v>
      </c>
      <c r="F250" s="28" t="s">
        <v>431</v>
      </c>
      <c r="G250" s="29">
        <v>8</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26.4">
      <c r="A252" s="1" t="s">
        <v>341</v>
      </c>
      <c r="E252" s="32" t="s">
        <v>8287</v>
      </c>
    </row>
    <row r="253" ht="92.4">
      <c r="A253" s="1" t="s">
        <v>342</v>
      </c>
      <c r="E253" s="27" t="s">
        <v>1147</v>
      </c>
    </row>
    <row r="254">
      <c r="A254" s="1" t="s">
        <v>330</v>
      </c>
      <c r="C254" s="22" t="s">
        <v>1344</v>
      </c>
      <c r="E254" s="23" t="s">
        <v>1345</v>
      </c>
      <c r="L254" s="24">
        <f>SUMIFS(L255:L274,A255:A274,"P")</f>
        <v>0</v>
      </c>
      <c r="M254" s="24">
        <f>SUMIFS(M255:M274,A255:A274,"P")</f>
        <v>0</v>
      </c>
      <c r="N254" s="25"/>
    </row>
    <row r="255" ht="26.4">
      <c r="A255" s="1" t="s">
        <v>333</v>
      </c>
      <c r="B255" s="1">
        <v>54</v>
      </c>
      <c r="C255" s="26" t="s">
        <v>449</v>
      </c>
      <c r="D255" t="s">
        <v>450</v>
      </c>
      <c r="E255" s="27" t="s">
        <v>451</v>
      </c>
      <c r="F255" s="28" t="s">
        <v>337</v>
      </c>
      <c r="G255" s="29">
        <v>317.51999999999998</v>
      </c>
      <c r="H255" s="28">
        <v>0</v>
      </c>
      <c r="I255" s="30">
        <f>ROUND(G255*H255,P4)</f>
        <v>0</v>
      </c>
      <c r="L255" s="30">
        <v>0</v>
      </c>
      <c r="M255" s="24">
        <f>ROUND(G255*L255,P4)</f>
        <v>0</v>
      </c>
      <c r="N255" s="25" t="s">
        <v>338</v>
      </c>
      <c r="O255" s="31">
        <f>M255*AA255</f>
        <v>0</v>
      </c>
      <c r="P255" s="1">
        <v>3</v>
      </c>
      <c r="AA255" s="1">
        <f>IF(P255=1,$O$3,IF(P255=2,$O$4,$O$5))</f>
        <v>0</v>
      </c>
    </row>
    <row r="256" ht="26.4">
      <c r="A256" s="1" t="s">
        <v>339</v>
      </c>
      <c r="E256" s="27" t="s">
        <v>340</v>
      </c>
    </row>
    <row r="257">
      <c r="A257" s="1" t="s">
        <v>341</v>
      </c>
    </row>
    <row r="258" ht="158.4">
      <c r="A258" s="1" t="s">
        <v>342</v>
      </c>
      <c r="E258" s="27" t="s">
        <v>343</v>
      </c>
    </row>
    <row r="259" ht="26.4">
      <c r="A259" s="1" t="s">
        <v>333</v>
      </c>
      <c r="B259" s="1">
        <v>55</v>
      </c>
      <c r="C259" s="26" t="s">
        <v>3728</v>
      </c>
      <c r="D259" t="s">
        <v>3729</v>
      </c>
      <c r="E259" s="27" t="s">
        <v>3730</v>
      </c>
      <c r="F259" s="28" t="s">
        <v>337</v>
      </c>
      <c r="G259" s="29">
        <v>5</v>
      </c>
      <c r="H259" s="28">
        <v>0</v>
      </c>
      <c r="I259" s="30">
        <f>ROUND(G259*H259,P4)</f>
        <v>0</v>
      </c>
      <c r="L259" s="30">
        <v>0</v>
      </c>
      <c r="M259" s="24">
        <f>ROUND(G259*L259,P4)</f>
        <v>0</v>
      </c>
      <c r="N259" s="25" t="s">
        <v>338</v>
      </c>
      <c r="O259" s="31">
        <f>M259*AA259</f>
        <v>0</v>
      </c>
      <c r="P259" s="1">
        <v>3</v>
      </c>
      <c r="AA259" s="1">
        <f>IF(P259=1,$O$3,IF(P259=2,$O$4,$O$5))</f>
        <v>0</v>
      </c>
    </row>
    <row r="260" ht="26.4">
      <c r="A260" s="1" t="s">
        <v>339</v>
      </c>
      <c r="E260" s="27" t="s">
        <v>340</v>
      </c>
    </row>
    <row r="261">
      <c r="A261" s="1" t="s">
        <v>341</v>
      </c>
    </row>
    <row r="262" ht="158.4">
      <c r="A262" s="1" t="s">
        <v>342</v>
      </c>
      <c r="E262" s="27" t="s">
        <v>343</v>
      </c>
    </row>
    <row r="263" ht="26.4">
      <c r="A263" s="1" t="s">
        <v>333</v>
      </c>
      <c r="B263" s="1">
        <v>56</v>
      </c>
      <c r="C263" s="26" t="s">
        <v>334</v>
      </c>
      <c r="D263" t="s">
        <v>335</v>
      </c>
      <c r="E263" s="27" t="s">
        <v>336</v>
      </c>
      <c r="F263" s="28" t="s">
        <v>337</v>
      </c>
      <c r="G263" s="29">
        <v>0.10000000000000001</v>
      </c>
      <c r="H263" s="28">
        <v>0</v>
      </c>
      <c r="I263" s="30">
        <f>ROUND(G263*H263,P4)</f>
        <v>0</v>
      </c>
      <c r="L263" s="30">
        <v>0</v>
      </c>
      <c r="M263" s="24">
        <f>ROUND(G263*L263,P4)</f>
        <v>0</v>
      </c>
      <c r="N263" s="25" t="s">
        <v>338</v>
      </c>
      <c r="O263" s="31">
        <f>M263*AA263</f>
        <v>0</v>
      </c>
      <c r="P263" s="1">
        <v>3</v>
      </c>
      <c r="AA263" s="1">
        <f>IF(P263=1,$O$3,IF(P263=2,$O$4,$O$5))</f>
        <v>0</v>
      </c>
    </row>
    <row r="264" ht="26.4">
      <c r="A264" s="1" t="s">
        <v>339</v>
      </c>
      <c r="E264" s="27" t="s">
        <v>340</v>
      </c>
    </row>
    <row r="265">
      <c r="A265" s="1" t="s">
        <v>341</v>
      </c>
    </row>
    <row r="266" ht="158.4">
      <c r="A266" s="1" t="s">
        <v>342</v>
      </c>
      <c r="E266" s="27" t="s">
        <v>343</v>
      </c>
    </row>
    <row r="267" ht="39.6">
      <c r="A267" s="1" t="s">
        <v>333</v>
      </c>
      <c r="B267" s="1">
        <v>57</v>
      </c>
      <c r="C267" s="26" t="s">
        <v>458</v>
      </c>
      <c r="D267" t="s">
        <v>459</v>
      </c>
      <c r="E267" s="27" t="s">
        <v>460</v>
      </c>
      <c r="F267" s="28" t="s">
        <v>337</v>
      </c>
      <c r="G267" s="29">
        <v>1.8999999999999999</v>
      </c>
      <c r="H267" s="28">
        <v>0</v>
      </c>
      <c r="I267" s="30">
        <f>ROUND(G267*H267,P4)</f>
        <v>0</v>
      </c>
      <c r="L267" s="30">
        <v>0</v>
      </c>
      <c r="M267" s="24">
        <f>ROUND(G267*L267,P4)</f>
        <v>0</v>
      </c>
      <c r="N267" s="25" t="s">
        <v>338</v>
      </c>
      <c r="O267" s="31">
        <f>M267*AA267</f>
        <v>0</v>
      </c>
      <c r="P267" s="1">
        <v>3</v>
      </c>
      <c r="AA267" s="1">
        <f>IF(P267=1,$O$3,IF(P267=2,$O$4,$O$5))</f>
        <v>0</v>
      </c>
    </row>
    <row r="268" ht="26.4">
      <c r="A268" s="1" t="s">
        <v>339</v>
      </c>
      <c r="E268" s="27" t="s">
        <v>340</v>
      </c>
    </row>
    <row r="269">
      <c r="A269" s="1" t="s">
        <v>341</v>
      </c>
    </row>
    <row r="270" ht="158.4">
      <c r="A270" s="1" t="s">
        <v>342</v>
      </c>
      <c r="E270" s="27" t="s">
        <v>343</v>
      </c>
    </row>
    <row r="271" ht="26.4">
      <c r="A271" s="1" t="s">
        <v>333</v>
      </c>
      <c r="B271" s="1">
        <v>58</v>
      </c>
      <c r="C271" s="26" t="s">
        <v>470</v>
      </c>
      <c r="D271" t="s">
        <v>471</v>
      </c>
      <c r="E271" s="27" t="s">
        <v>472</v>
      </c>
      <c r="F271" s="28" t="s">
        <v>337</v>
      </c>
      <c r="G271" s="29">
        <v>0.29999999999999999</v>
      </c>
      <c r="H271" s="28">
        <v>0</v>
      </c>
      <c r="I271" s="30">
        <f>ROUND(G271*H271,P4)</f>
        <v>0</v>
      </c>
      <c r="L271" s="30">
        <v>0</v>
      </c>
      <c r="M271" s="24">
        <f>ROUND(G271*L271,P4)</f>
        <v>0</v>
      </c>
      <c r="N271" s="25" t="s">
        <v>338</v>
      </c>
      <c r="O271" s="31">
        <f>M271*AA271</f>
        <v>0</v>
      </c>
      <c r="P271" s="1">
        <v>3</v>
      </c>
      <c r="AA271" s="1">
        <f>IF(P271=1,$O$3,IF(P271=2,$O$4,$O$5))</f>
        <v>0</v>
      </c>
    </row>
    <row r="272" ht="26.4">
      <c r="A272" s="1" t="s">
        <v>339</v>
      </c>
      <c r="E272" s="27" t="s">
        <v>340</v>
      </c>
    </row>
    <row r="273">
      <c r="A273" s="1" t="s">
        <v>341</v>
      </c>
    </row>
    <row r="274" ht="158.4">
      <c r="A274" s="1" t="s">
        <v>342</v>
      </c>
      <c r="E27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COUNTIFS(L8:L139,"=0",A8:A139,"P")+COUNTIFS(L8:L139,"",A8:A139,"P")+SUM(Q8:Q139)</f>
        <v>0</v>
      </c>
    </row>
    <row r="8">
      <c r="A8" s="1" t="s">
        <v>328</v>
      </c>
      <c r="C8" s="22" t="s">
        <v>8288</v>
      </c>
      <c r="E8" s="23" t="s">
        <v>259</v>
      </c>
      <c r="L8" s="24">
        <f>L9+L38+L59+L80+L97+L114</f>
        <v>0</v>
      </c>
      <c r="M8" s="24">
        <f>M9+M38+M59+M80+M97+M114</f>
        <v>0</v>
      </c>
      <c r="N8" s="25"/>
    </row>
    <row r="9">
      <c r="A9" s="1" t="s">
        <v>330</v>
      </c>
      <c r="C9" s="22" t="s">
        <v>8151</v>
      </c>
      <c r="E9" s="23" t="s">
        <v>1352</v>
      </c>
      <c r="L9" s="24">
        <f>SUMIFS(L10:L37,A10:A37,"P")</f>
        <v>0</v>
      </c>
      <c r="M9" s="24">
        <f>SUMIFS(M10:M37,A10:A37,"P")</f>
        <v>0</v>
      </c>
      <c r="N9" s="25"/>
    </row>
    <row r="10">
      <c r="A10" s="1" t="s">
        <v>333</v>
      </c>
      <c r="B10" s="1">
        <v>11</v>
      </c>
      <c r="C10" s="26" t="s">
        <v>1393</v>
      </c>
      <c r="D10" t="s">
        <v>331</v>
      </c>
      <c r="E10" s="27" t="s">
        <v>1394</v>
      </c>
      <c r="F10" s="28" t="s">
        <v>361</v>
      </c>
      <c r="G10" s="29">
        <v>311</v>
      </c>
      <c r="H10" s="28">
        <v>0</v>
      </c>
      <c r="I10" s="30">
        <f>ROUND(G10*H10,P4)</f>
        <v>0</v>
      </c>
      <c r="L10" s="30">
        <v>0</v>
      </c>
      <c r="M10" s="24">
        <f>ROUND(G10*L10,P4)</f>
        <v>0</v>
      </c>
      <c r="N10" s="25" t="s">
        <v>348</v>
      </c>
      <c r="O10" s="31">
        <f>M10*AA10</f>
        <v>0</v>
      </c>
      <c r="P10" s="1">
        <v>3</v>
      </c>
      <c r="AA10" s="1">
        <f>IF(P10=1,$O$3,IF(P10=2,$O$4,$O$5))</f>
        <v>0</v>
      </c>
    </row>
    <row r="11">
      <c r="A11" s="1" t="s">
        <v>339</v>
      </c>
      <c r="E11" s="27" t="s">
        <v>8289</v>
      </c>
    </row>
    <row r="12">
      <c r="A12" s="1" t="s">
        <v>341</v>
      </c>
      <c r="E12" s="32" t="s">
        <v>8290</v>
      </c>
    </row>
    <row r="13" ht="79.2">
      <c r="A13" s="1" t="s">
        <v>342</v>
      </c>
      <c r="E13" s="27" t="s">
        <v>490</v>
      </c>
    </row>
    <row r="14">
      <c r="A14" s="1" t="s">
        <v>333</v>
      </c>
      <c r="B14" s="1">
        <v>12</v>
      </c>
      <c r="C14" s="26" t="s">
        <v>1378</v>
      </c>
      <c r="D14" t="s">
        <v>345</v>
      </c>
      <c r="E14" s="27" t="s">
        <v>1379</v>
      </c>
      <c r="F14" s="28" t="s">
        <v>481</v>
      </c>
      <c r="G14" s="29">
        <v>265.72000000000003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8291</v>
      </c>
    </row>
    <row r="17" ht="356.4">
      <c r="A17" s="1" t="s">
        <v>342</v>
      </c>
      <c r="E17" s="27" t="s">
        <v>485</v>
      </c>
    </row>
    <row r="18">
      <c r="A18" s="1" t="s">
        <v>333</v>
      </c>
      <c r="B18" s="1">
        <v>13</v>
      </c>
      <c r="C18" s="26" t="s">
        <v>493</v>
      </c>
      <c r="D18" t="s">
        <v>345</v>
      </c>
      <c r="E18" s="27" t="s">
        <v>494</v>
      </c>
      <c r="F18" s="28" t="s">
        <v>481</v>
      </c>
      <c r="G18" s="29">
        <v>199.28999999999999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8292</v>
      </c>
    </row>
    <row r="21" ht="264">
      <c r="A21" s="1" t="s">
        <v>342</v>
      </c>
      <c r="E21" s="27" t="s">
        <v>495</v>
      </c>
    </row>
    <row r="22">
      <c r="A22" s="1" t="s">
        <v>333</v>
      </c>
      <c r="B22" s="1">
        <v>14</v>
      </c>
      <c r="C22" s="26" t="s">
        <v>3785</v>
      </c>
      <c r="D22" t="s">
        <v>345</v>
      </c>
      <c r="E22" s="27" t="s">
        <v>3786</v>
      </c>
      <c r="F22" s="28" t="s">
        <v>481</v>
      </c>
      <c r="G22" s="29">
        <v>66.430000000000007</v>
      </c>
      <c r="H22" s="28">
        <v>0</v>
      </c>
      <c r="I22" s="30">
        <f>ROUND(G22*H22,P4)</f>
        <v>0</v>
      </c>
      <c r="L22" s="30">
        <v>0</v>
      </c>
      <c r="M22" s="24">
        <f>ROUND(G22*L22,P4)</f>
        <v>0</v>
      </c>
      <c r="N22" s="25" t="s">
        <v>348</v>
      </c>
      <c r="O22" s="31">
        <f>M22*AA22</f>
        <v>0</v>
      </c>
      <c r="P22" s="1">
        <v>3</v>
      </c>
      <c r="AA22" s="1">
        <f>IF(P22=1,$O$3,IF(P22=2,$O$4,$O$5))</f>
        <v>0</v>
      </c>
    </row>
    <row r="23">
      <c r="A23" s="1" t="s">
        <v>339</v>
      </c>
      <c r="E23" s="27" t="s">
        <v>8293</v>
      </c>
    </row>
    <row r="24">
      <c r="A24" s="1" t="s">
        <v>341</v>
      </c>
      <c r="E24" s="32" t="s">
        <v>8294</v>
      </c>
    </row>
    <row r="25" ht="264">
      <c r="A25" s="1" t="s">
        <v>342</v>
      </c>
      <c r="E25" s="27" t="s">
        <v>3788</v>
      </c>
    </row>
    <row r="26">
      <c r="A26" s="1" t="s">
        <v>333</v>
      </c>
      <c r="B26" s="1">
        <v>15</v>
      </c>
      <c r="C26" s="26" t="s">
        <v>8157</v>
      </c>
      <c r="D26" t="s">
        <v>345</v>
      </c>
      <c r="E26" s="27" t="s">
        <v>8158</v>
      </c>
      <c r="F26" s="28" t="s">
        <v>476</v>
      </c>
      <c r="G26" s="29">
        <v>949</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8295</v>
      </c>
    </row>
    <row r="29" ht="52.8">
      <c r="A29" s="1" t="s">
        <v>342</v>
      </c>
      <c r="E29" s="27" t="s">
        <v>8159</v>
      </c>
    </row>
    <row r="30">
      <c r="A30" s="1" t="s">
        <v>333</v>
      </c>
      <c r="B30" s="1">
        <v>16</v>
      </c>
      <c r="C30" s="26" t="s">
        <v>8296</v>
      </c>
      <c r="D30" t="s">
        <v>331</v>
      </c>
      <c r="E30" s="27" t="s">
        <v>8297</v>
      </c>
      <c r="F30" s="28" t="s">
        <v>481</v>
      </c>
      <c r="G30" s="29">
        <v>14.895</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8298</v>
      </c>
    </row>
    <row r="33" ht="118.8">
      <c r="A33" s="1" t="s">
        <v>342</v>
      </c>
      <c r="E33" s="27" t="s">
        <v>5352</v>
      </c>
    </row>
    <row r="34">
      <c r="A34" s="1" t="s">
        <v>333</v>
      </c>
      <c r="B34" s="1">
        <v>17</v>
      </c>
      <c r="C34" s="26" t="s">
        <v>1843</v>
      </c>
      <c r="D34" t="s">
        <v>345</v>
      </c>
      <c r="E34" s="27" t="s">
        <v>1844</v>
      </c>
      <c r="F34" s="28" t="s">
        <v>476</v>
      </c>
      <c r="G34" s="29">
        <v>500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79.2">
      <c r="A37" s="1" t="s">
        <v>342</v>
      </c>
      <c r="E37" s="27" t="s">
        <v>1846</v>
      </c>
    </row>
    <row r="38">
      <c r="A38" s="1" t="s">
        <v>330</v>
      </c>
      <c r="C38" s="22" t="s">
        <v>3121</v>
      </c>
      <c r="E38" s="23" t="s">
        <v>3592</v>
      </c>
      <c r="L38" s="24">
        <f>SUMIFS(L39:L58,A39:A58,"P")</f>
        <v>0</v>
      </c>
      <c r="M38" s="24">
        <f>SUMIFS(M39:M58,A39:A58,"P")</f>
        <v>0</v>
      </c>
      <c r="N38" s="25"/>
    </row>
    <row r="39">
      <c r="A39" s="1" t="s">
        <v>333</v>
      </c>
      <c r="B39" s="1">
        <v>6</v>
      </c>
      <c r="C39" s="26" t="s">
        <v>891</v>
      </c>
      <c r="D39" t="s">
        <v>331</v>
      </c>
      <c r="E39" s="27" t="s">
        <v>892</v>
      </c>
      <c r="F39" s="28" t="s">
        <v>361</v>
      </c>
      <c r="G39" s="29">
        <v>949</v>
      </c>
      <c r="H39" s="28">
        <v>0</v>
      </c>
      <c r="I39" s="30">
        <f>ROUND(G39*H39,P4)</f>
        <v>0</v>
      </c>
      <c r="L39" s="30">
        <v>0</v>
      </c>
      <c r="M39" s="24">
        <f>ROUND(G39*L39,P4)</f>
        <v>0</v>
      </c>
      <c r="N39" s="25" t="s">
        <v>348</v>
      </c>
      <c r="O39" s="31">
        <f>M39*AA39</f>
        <v>0</v>
      </c>
      <c r="P39" s="1">
        <v>3</v>
      </c>
      <c r="AA39" s="1">
        <f>IF(P39=1,$O$3,IF(P39=2,$O$4,$O$5))</f>
        <v>0</v>
      </c>
    </row>
    <row r="40">
      <c r="A40" s="1" t="s">
        <v>339</v>
      </c>
      <c r="E40" s="27" t="s">
        <v>8299</v>
      </c>
    </row>
    <row r="41">
      <c r="A41" s="1" t="s">
        <v>341</v>
      </c>
    </row>
    <row r="42" ht="79.2">
      <c r="A42" s="1" t="s">
        <v>342</v>
      </c>
      <c r="E42" s="27" t="s">
        <v>507</v>
      </c>
    </row>
    <row r="43">
      <c r="A43" s="1" t="s">
        <v>333</v>
      </c>
      <c r="B43" s="1">
        <v>7</v>
      </c>
      <c r="C43" s="26" t="s">
        <v>508</v>
      </c>
      <c r="D43" t="s">
        <v>331</v>
      </c>
      <c r="E43" s="27" t="s">
        <v>509</v>
      </c>
      <c r="F43" s="28" t="s">
        <v>361</v>
      </c>
      <c r="G43" s="29">
        <v>311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507</v>
      </c>
    </row>
    <row r="47" ht="26.4">
      <c r="A47" s="1" t="s">
        <v>333</v>
      </c>
      <c r="B47" s="1">
        <v>8</v>
      </c>
      <c r="C47" s="26" t="s">
        <v>516</v>
      </c>
      <c r="D47" t="s">
        <v>331</v>
      </c>
      <c r="E47" s="27" t="s">
        <v>517</v>
      </c>
      <c r="F47" s="28" t="s">
        <v>355</v>
      </c>
      <c r="G47" s="29">
        <v>10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05.6">
      <c r="A50" s="1" t="s">
        <v>342</v>
      </c>
      <c r="E50" s="27" t="s">
        <v>518</v>
      </c>
    </row>
    <row r="51">
      <c r="A51" s="1" t="s">
        <v>333</v>
      </c>
      <c r="B51" s="1">
        <v>9</v>
      </c>
      <c r="C51" s="26" t="s">
        <v>8300</v>
      </c>
      <c r="D51" t="s">
        <v>345</v>
      </c>
      <c r="E51" s="27" t="s">
        <v>8301</v>
      </c>
      <c r="F51" s="28" t="s">
        <v>355</v>
      </c>
      <c r="G51" s="29">
        <v>4</v>
      </c>
      <c r="H51" s="28">
        <v>0</v>
      </c>
      <c r="I51" s="30">
        <f>ROUND(G51*H51,P4)</f>
        <v>0</v>
      </c>
      <c r="L51" s="30">
        <v>0</v>
      </c>
      <c r="M51" s="24">
        <f>ROUND(G51*L51,P4)</f>
        <v>0</v>
      </c>
      <c r="N51" s="25" t="s">
        <v>8165</v>
      </c>
      <c r="O51" s="31">
        <f>M51*AA51</f>
        <v>0</v>
      </c>
      <c r="P51" s="1">
        <v>3</v>
      </c>
      <c r="AA51" s="1">
        <f>IF(P51=1,$O$3,IF(P51=2,$O$4,$O$5))</f>
        <v>0</v>
      </c>
    </row>
    <row r="52">
      <c r="A52" s="1" t="s">
        <v>339</v>
      </c>
      <c r="E52" s="27" t="s">
        <v>8302</v>
      </c>
    </row>
    <row r="53">
      <c r="A53" s="1" t="s">
        <v>341</v>
      </c>
      <c r="E53" s="32" t="s">
        <v>8303</v>
      </c>
    </row>
    <row r="54" ht="92.4">
      <c r="A54" s="1" t="s">
        <v>342</v>
      </c>
      <c r="E54" s="27" t="s">
        <v>8304</v>
      </c>
    </row>
    <row r="55">
      <c r="A55" s="1" t="s">
        <v>333</v>
      </c>
      <c r="B55" s="1">
        <v>10</v>
      </c>
      <c r="C55" s="26" t="s">
        <v>1792</v>
      </c>
      <c r="D55" t="s">
        <v>331</v>
      </c>
      <c r="E55" s="27" t="s">
        <v>1793</v>
      </c>
      <c r="F55" s="28" t="s">
        <v>361</v>
      </c>
      <c r="G55" s="29">
        <v>300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32">
      <c r="A58" s="1" t="s">
        <v>342</v>
      </c>
      <c r="E58" s="27" t="s">
        <v>1795</v>
      </c>
    </row>
    <row r="59">
      <c r="A59" s="1" t="s">
        <v>330</v>
      </c>
      <c r="C59" s="22" t="s">
        <v>1064</v>
      </c>
      <c r="E59" s="23" t="s">
        <v>1065</v>
      </c>
      <c r="L59" s="24">
        <f>SUMIFS(L60:L79,A60:A79,"P")</f>
        <v>0</v>
      </c>
      <c r="M59" s="24">
        <f>SUMIFS(M60:M79,A60:A79,"P")</f>
        <v>0</v>
      </c>
      <c r="N59" s="25"/>
    </row>
    <row r="60">
      <c r="A60" s="1" t="s">
        <v>333</v>
      </c>
      <c r="B60" s="1">
        <v>1</v>
      </c>
      <c r="C60" s="26" t="s">
        <v>8305</v>
      </c>
      <c r="D60" t="s">
        <v>331</v>
      </c>
      <c r="E60" s="27" t="s">
        <v>8306</v>
      </c>
      <c r="F60" s="28" t="s">
        <v>361</v>
      </c>
      <c r="G60" s="29">
        <v>1389</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8307</v>
      </c>
    </row>
    <row r="63" ht="79.2">
      <c r="A63" s="1" t="s">
        <v>342</v>
      </c>
      <c r="E63" s="27" t="s">
        <v>1080</v>
      </c>
    </row>
    <row r="64" ht="26.4">
      <c r="A64" s="1" t="s">
        <v>333</v>
      </c>
      <c r="B64" s="1">
        <v>2</v>
      </c>
      <c r="C64" s="26" t="s">
        <v>8308</v>
      </c>
      <c r="D64" t="s">
        <v>331</v>
      </c>
      <c r="E64" s="27" t="s">
        <v>8309</v>
      </c>
      <c r="F64" s="28" t="s">
        <v>355</v>
      </c>
      <c r="G64" s="29">
        <v>32</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8310</v>
      </c>
    </row>
    <row r="67" ht="92.4">
      <c r="A67" s="1" t="s">
        <v>342</v>
      </c>
      <c r="E67" s="27" t="s">
        <v>1090</v>
      </c>
    </row>
    <row r="68" ht="26.4">
      <c r="A68" s="1" t="s">
        <v>333</v>
      </c>
      <c r="B68" s="1">
        <v>3</v>
      </c>
      <c r="C68" s="26" t="s">
        <v>8311</v>
      </c>
      <c r="D68" t="s">
        <v>331</v>
      </c>
      <c r="E68" s="27" t="s">
        <v>8312</v>
      </c>
      <c r="F68" s="28" t="s">
        <v>355</v>
      </c>
      <c r="G68" s="29">
        <v>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8313</v>
      </c>
    </row>
    <row r="71" ht="92.4">
      <c r="A71" s="1" t="s">
        <v>342</v>
      </c>
      <c r="E71" s="27" t="s">
        <v>1090</v>
      </c>
    </row>
    <row r="72">
      <c r="A72" s="1" t="s">
        <v>333</v>
      </c>
      <c r="B72" s="1">
        <v>4</v>
      </c>
      <c r="C72" s="26" t="s">
        <v>8314</v>
      </c>
      <c r="D72" t="s">
        <v>345</v>
      </c>
      <c r="E72" s="27" t="s">
        <v>8315</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8316</v>
      </c>
    </row>
    <row r="75" ht="105.6">
      <c r="A75" s="1" t="s">
        <v>342</v>
      </c>
      <c r="E75" s="27" t="s">
        <v>8317</v>
      </c>
    </row>
    <row r="76">
      <c r="A76" s="1" t="s">
        <v>333</v>
      </c>
      <c r="B76" s="1">
        <v>5</v>
      </c>
      <c r="C76" s="26" t="s">
        <v>8318</v>
      </c>
      <c r="D76" t="s">
        <v>345</v>
      </c>
      <c r="E76" s="27" t="s">
        <v>8319</v>
      </c>
      <c r="F76" s="28" t="s">
        <v>361</v>
      </c>
      <c r="G76" s="29">
        <v>25</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8320</v>
      </c>
    </row>
    <row r="79" ht="171.6">
      <c r="A79" s="1" t="s">
        <v>342</v>
      </c>
      <c r="E79" s="27" t="s">
        <v>1533</v>
      </c>
    </row>
    <row r="80">
      <c r="A80" s="1" t="s">
        <v>330</v>
      </c>
      <c r="C80" s="22" t="s">
        <v>8211</v>
      </c>
      <c r="E80" s="23" t="s">
        <v>8212</v>
      </c>
      <c r="L80" s="24">
        <f>SUMIFS(L81:L96,A81:A96,"P")</f>
        <v>0</v>
      </c>
      <c r="M80" s="24">
        <f>SUMIFS(M81:M96,A81:A96,"P")</f>
        <v>0</v>
      </c>
      <c r="N80" s="25"/>
    </row>
    <row r="81">
      <c r="A81" s="1" t="s">
        <v>333</v>
      </c>
      <c r="B81" s="1">
        <v>18</v>
      </c>
      <c r="C81" s="26" t="s">
        <v>3080</v>
      </c>
      <c r="D81" t="s">
        <v>331</v>
      </c>
      <c r="E81" s="27" t="s">
        <v>3081</v>
      </c>
      <c r="F81" s="28" t="s">
        <v>361</v>
      </c>
      <c r="G81" s="29">
        <v>300</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118.8">
      <c r="A84" s="1" t="s">
        <v>342</v>
      </c>
      <c r="E84" s="27" t="s">
        <v>3072</v>
      </c>
    </row>
    <row r="85">
      <c r="A85" s="1" t="s">
        <v>333</v>
      </c>
      <c r="B85" s="1">
        <v>19</v>
      </c>
      <c r="C85" s="26" t="s">
        <v>8321</v>
      </c>
      <c r="D85" t="s">
        <v>331</v>
      </c>
      <c r="E85" s="27" t="s">
        <v>8322</v>
      </c>
      <c r="F85" s="28" t="s">
        <v>355</v>
      </c>
      <c r="G85" s="29">
        <v>23</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118.8">
      <c r="A88" s="1" t="s">
        <v>342</v>
      </c>
      <c r="E88" s="27" t="s">
        <v>3055</v>
      </c>
    </row>
    <row r="89">
      <c r="A89" s="1" t="s">
        <v>333</v>
      </c>
      <c r="B89" s="1">
        <v>20</v>
      </c>
      <c r="C89" s="26" t="s">
        <v>8323</v>
      </c>
      <c r="D89" t="s">
        <v>345</v>
      </c>
      <c r="E89" s="27" t="s">
        <v>8324</v>
      </c>
      <c r="F89" s="28" t="s">
        <v>361</v>
      </c>
      <c r="G89" s="29">
        <v>25</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row>
    <row r="92" ht="118.8">
      <c r="A92" s="1" t="s">
        <v>342</v>
      </c>
      <c r="E92" s="27" t="s">
        <v>3072</v>
      </c>
    </row>
    <row r="93">
      <c r="A93" s="1" t="s">
        <v>333</v>
      </c>
      <c r="B93" s="1">
        <v>21</v>
      </c>
      <c r="C93" s="26" t="s">
        <v>8325</v>
      </c>
      <c r="D93" t="s">
        <v>345</v>
      </c>
      <c r="E93" s="27" t="s">
        <v>8326</v>
      </c>
      <c r="F93" s="28" t="s">
        <v>355</v>
      </c>
      <c r="G93" s="29">
        <v>2</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row>
    <row r="96" ht="118.8">
      <c r="A96" s="1" t="s">
        <v>342</v>
      </c>
      <c r="E96" s="27" t="s">
        <v>3055</v>
      </c>
    </row>
    <row r="97">
      <c r="A97" s="1" t="s">
        <v>330</v>
      </c>
      <c r="C97" s="22" t="s">
        <v>8220</v>
      </c>
      <c r="E97" s="23" t="s">
        <v>8221</v>
      </c>
      <c r="L97" s="24">
        <f>SUMIFS(L98:L113,A98:A113,"P")</f>
        <v>0</v>
      </c>
      <c r="M97" s="24">
        <f>SUMIFS(M98:M113,A98:A113,"P")</f>
        <v>0</v>
      </c>
      <c r="N97" s="25"/>
    </row>
    <row r="98" ht="26.4">
      <c r="A98" s="1" t="s">
        <v>333</v>
      </c>
      <c r="B98" s="1">
        <v>22</v>
      </c>
      <c r="C98" s="26" t="s">
        <v>1057</v>
      </c>
      <c r="D98" t="s">
        <v>345</v>
      </c>
      <c r="E98" s="27" t="s">
        <v>1058</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8222</v>
      </c>
    </row>
    <row r="101" ht="105.6">
      <c r="A101" s="1" t="s">
        <v>342</v>
      </c>
      <c r="E101" s="27" t="s">
        <v>1059</v>
      </c>
    </row>
    <row r="102" ht="39.6">
      <c r="A102" s="1" t="s">
        <v>333</v>
      </c>
      <c r="B102" s="1">
        <v>23</v>
      </c>
      <c r="C102" s="26" t="s">
        <v>1130</v>
      </c>
      <c r="D102" t="s">
        <v>331</v>
      </c>
      <c r="E102" s="27" t="s">
        <v>1131</v>
      </c>
      <c r="F102" s="28" t="s">
        <v>355</v>
      </c>
      <c r="G102" s="29">
        <v>7</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row>
    <row r="105" ht="105.6">
      <c r="A105" s="1" t="s">
        <v>342</v>
      </c>
      <c r="E105" s="27" t="s">
        <v>1059</v>
      </c>
    </row>
    <row r="106" ht="26.4">
      <c r="A106" s="1" t="s">
        <v>333</v>
      </c>
      <c r="B106" s="1">
        <v>24</v>
      </c>
      <c r="C106" s="26" t="s">
        <v>1132</v>
      </c>
      <c r="D106" t="s">
        <v>345</v>
      </c>
      <c r="E106" s="27" t="s">
        <v>1133</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8222</v>
      </c>
    </row>
    <row r="109" ht="92.4">
      <c r="A109" s="1" t="s">
        <v>342</v>
      </c>
      <c r="E109" s="27" t="s">
        <v>1134</v>
      </c>
    </row>
    <row r="110">
      <c r="A110" s="1" t="s">
        <v>333</v>
      </c>
      <c r="B110" s="1">
        <v>25</v>
      </c>
      <c r="C110" s="26" t="s">
        <v>1139</v>
      </c>
      <c r="D110" t="s">
        <v>345</v>
      </c>
      <c r="E110" s="27" t="s">
        <v>1140</v>
      </c>
      <c r="F110" s="28" t="s">
        <v>431</v>
      </c>
      <c r="G110" s="29">
        <v>20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row>
    <row r="113" ht="92.4">
      <c r="A113" s="1" t="s">
        <v>342</v>
      </c>
      <c r="E113" s="27" t="s">
        <v>1141</v>
      </c>
    </row>
    <row r="114">
      <c r="A114" s="1" t="s">
        <v>330</v>
      </c>
      <c r="C114" s="22" t="s">
        <v>1344</v>
      </c>
      <c r="E114" s="23" t="s">
        <v>1345</v>
      </c>
      <c r="L114" s="24">
        <f>SUMIFS(L115:L138,A115:A138,"P")</f>
        <v>0</v>
      </c>
      <c r="M114" s="24">
        <f>SUMIFS(M115:M138,A115:A138,"P")</f>
        <v>0</v>
      </c>
      <c r="N114" s="25"/>
    </row>
    <row r="115" ht="26.4">
      <c r="A115" s="1" t="s">
        <v>333</v>
      </c>
      <c r="B115" s="1">
        <v>26</v>
      </c>
      <c r="C115" s="26" t="s">
        <v>449</v>
      </c>
      <c r="D115" t="s">
        <v>450</v>
      </c>
      <c r="E115" s="27" t="s">
        <v>451</v>
      </c>
      <c r="F115" s="28" t="s">
        <v>337</v>
      </c>
      <c r="G115" s="29">
        <v>191.95599999999999</v>
      </c>
      <c r="H115" s="28">
        <v>0</v>
      </c>
      <c r="I115" s="30">
        <f>ROUND(G115*H115,P4)</f>
        <v>0</v>
      </c>
      <c r="L115" s="30">
        <v>0</v>
      </c>
      <c r="M115" s="24">
        <f>ROUND(G115*L115,P4)</f>
        <v>0</v>
      </c>
      <c r="N115" s="25" t="s">
        <v>338</v>
      </c>
      <c r="O115" s="31">
        <f>M115*AA115</f>
        <v>0</v>
      </c>
      <c r="P115" s="1">
        <v>3</v>
      </c>
      <c r="AA115" s="1">
        <f>IF(P115=1,$O$3,IF(P115=2,$O$4,$O$5))</f>
        <v>0</v>
      </c>
    </row>
    <row r="116" ht="26.4">
      <c r="A116" s="1" t="s">
        <v>339</v>
      </c>
      <c r="E116" s="27" t="s">
        <v>340</v>
      </c>
    </row>
    <row r="117">
      <c r="A117" s="1" t="s">
        <v>341</v>
      </c>
      <c r="E117" s="32" t="s">
        <v>8327</v>
      </c>
    </row>
    <row r="118" ht="158.4">
      <c r="A118" s="1" t="s">
        <v>342</v>
      </c>
      <c r="E118" s="27" t="s">
        <v>343</v>
      </c>
    </row>
    <row r="119" ht="26.4">
      <c r="A119" s="1" t="s">
        <v>333</v>
      </c>
      <c r="B119" s="1">
        <v>27</v>
      </c>
      <c r="C119" s="26" t="s">
        <v>3728</v>
      </c>
      <c r="D119" t="s">
        <v>3729</v>
      </c>
      <c r="E119" s="27" t="s">
        <v>3730</v>
      </c>
      <c r="F119" s="28" t="s">
        <v>337</v>
      </c>
      <c r="G119" s="29">
        <v>37.238</v>
      </c>
      <c r="H119" s="28">
        <v>0</v>
      </c>
      <c r="I119" s="30">
        <f>ROUND(G119*H119,P4)</f>
        <v>0</v>
      </c>
      <c r="L119" s="30">
        <v>0</v>
      </c>
      <c r="M119" s="24">
        <f>ROUND(G119*L119,P4)</f>
        <v>0</v>
      </c>
      <c r="N119" s="25" t="s">
        <v>338</v>
      </c>
      <c r="O119" s="31">
        <f>M119*AA119</f>
        <v>0</v>
      </c>
      <c r="P119" s="1">
        <v>3</v>
      </c>
      <c r="AA119" s="1">
        <f>IF(P119=1,$O$3,IF(P119=2,$O$4,$O$5))</f>
        <v>0</v>
      </c>
    </row>
    <row r="120" ht="26.4">
      <c r="A120" s="1" t="s">
        <v>339</v>
      </c>
      <c r="E120" s="27" t="s">
        <v>340</v>
      </c>
    </row>
    <row r="121">
      <c r="A121" s="1" t="s">
        <v>341</v>
      </c>
      <c r="E121" s="32" t="s">
        <v>8328</v>
      </c>
    </row>
    <row r="122" ht="158.4">
      <c r="A122" s="1" t="s">
        <v>342</v>
      </c>
      <c r="E122" s="27" t="s">
        <v>343</v>
      </c>
    </row>
    <row r="123" ht="26.4">
      <c r="A123" s="1" t="s">
        <v>333</v>
      </c>
      <c r="B123" s="1">
        <v>28</v>
      </c>
      <c r="C123" s="26" t="s">
        <v>334</v>
      </c>
      <c r="D123" t="s">
        <v>335</v>
      </c>
      <c r="E123" s="27" t="s">
        <v>336</v>
      </c>
      <c r="F123" s="28" t="s">
        <v>337</v>
      </c>
      <c r="G123" s="29">
        <v>0.20000000000000001</v>
      </c>
      <c r="H123" s="28">
        <v>0</v>
      </c>
      <c r="I123" s="30">
        <f>ROUND(G123*H123,P4)</f>
        <v>0</v>
      </c>
      <c r="L123" s="30">
        <v>0</v>
      </c>
      <c r="M123" s="24">
        <f>ROUND(G123*L123,P4)</f>
        <v>0</v>
      </c>
      <c r="N123" s="25" t="s">
        <v>338</v>
      </c>
      <c r="O123" s="31">
        <f>M123*AA123</f>
        <v>0</v>
      </c>
      <c r="P123" s="1">
        <v>3</v>
      </c>
      <c r="AA123" s="1">
        <f>IF(P123=1,$O$3,IF(P123=2,$O$4,$O$5))</f>
        <v>0</v>
      </c>
    </row>
    <row r="124" ht="26.4">
      <c r="A124" s="1" t="s">
        <v>339</v>
      </c>
      <c r="E124" s="27" t="s">
        <v>340</v>
      </c>
    </row>
    <row r="125">
      <c r="A125" s="1" t="s">
        <v>341</v>
      </c>
    </row>
    <row r="126" ht="158.4">
      <c r="A126" s="1" t="s">
        <v>342</v>
      </c>
      <c r="E126" s="27" t="s">
        <v>343</v>
      </c>
    </row>
    <row r="127" ht="39.6">
      <c r="A127" s="1" t="s">
        <v>333</v>
      </c>
      <c r="B127" s="1">
        <v>29</v>
      </c>
      <c r="C127" s="26" t="s">
        <v>458</v>
      </c>
      <c r="D127" t="s">
        <v>459</v>
      </c>
      <c r="E127" s="27" t="s">
        <v>460</v>
      </c>
      <c r="F127" s="28" t="s">
        <v>337</v>
      </c>
      <c r="G127" s="29">
        <v>16.100000000000001</v>
      </c>
      <c r="H127" s="28">
        <v>0</v>
      </c>
      <c r="I127" s="30">
        <f>ROUND(G127*H127,P4)</f>
        <v>0</v>
      </c>
      <c r="L127" s="30">
        <v>0</v>
      </c>
      <c r="M127" s="24">
        <f>ROUND(G127*L127,P4)</f>
        <v>0</v>
      </c>
      <c r="N127" s="25" t="s">
        <v>338</v>
      </c>
      <c r="O127" s="31">
        <f>M127*AA127</f>
        <v>0</v>
      </c>
      <c r="P127" s="1">
        <v>3</v>
      </c>
      <c r="AA127" s="1">
        <f>IF(P127=1,$O$3,IF(P127=2,$O$4,$O$5))</f>
        <v>0</v>
      </c>
    </row>
    <row r="128" ht="26.4">
      <c r="A128" s="1" t="s">
        <v>339</v>
      </c>
      <c r="E128" s="27" t="s">
        <v>340</v>
      </c>
    </row>
    <row r="129">
      <c r="A129" s="1" t="s">
        <v>341</v>
      </c>
      <c r="E129" s="32" t="s">
        <v>8329</v>
      </c>
    </row>
    <row r="130" ht="158.4">
      <c r="A130" s="1" t="s">
        <v>342</v>
      </c>
      <c r="E130" s="27" t="s">
        <v>343</v>
      </c>
    </row>
    <row r="131" ht="26.4">
      <c r="A131" s="1" t="s">
        <v>333</v>
      </c>
      <c r="B131" s="1">
        <v>30</v>
      </c>
      <c r="C131" s="26" t="s">
        <v>470</v>
      </c>
      <c r="D131" t="s">
        <v>471</v>
      </c>
      <c r="E131" s="27" t="s">
        <v>472</v>
      </c>
      <c r="F131" s="28" t="s">
        <v>337</v>
      </c>
      <c r="G131" s="29">
        <v>0.5</v>
      </c>
      <c r="H131" s="28">
        <v>0</v>
      </c>
      <c r="I131" s="30">
        <f>ROUND(G131*H131,P4)</f>
        <v>0</v>
      </c>
      <c r="L131" s="30">
        <v>0</v>
      </c>
      <c r="M131" s="24">
        <f>ROUND(G131*L131,P4)</f>
        <v>0</v>
      </c>
      <c r="N131" s="25" t="s">
        <v>338</v>
      </c>
      <c r="O131" s="31">
        <f>M131*AA131</f>
        <v>0</v>
      </c>
      <c r="P131" s="1">
        <v>3</v>
      </c>
      <c r="AA131" s="1">
        <f>IF(P131=1,$O$3,IF(P131=2,$O$4,$O$5))</f>
        <v>0</v>
      </c>
    </row>
    <row r="132" ht="26.4">
      <c r="A132" s="1" t="s">
        <v>339</v>
      </c>
      <c r="E132" s="27" t="s">
        <v>340</v>
      </c>
    </row>
    <row r="133">
      <c r="A133" s="1" t="s">
        <v>341</v>
      </c>
    </row>
    <row r="134" ht="158.4">
      <c r="A134" s="1" t="s">
        <v>342</v>
      </c>
      <c r="E134" s="27" t="s">
        <v>343</v>
      </c>
    </row>
    <row r="135" ht="26.4">
      <c r="A135" s="1" t="s">
        <v>333</v>
      </c>
      <c r="B135" s="1">
        <v>31</v>
      </c>
      <c r="C135" s="26" t="s">
        <v>8036</v>
      </c>
      <c r="D135" t="s">
        <v>8037</v>
      </c>
      <c r="E135" s="27" t="s">
        <v>8038</v>
      </c>
      <c r="F135" s="28" t="s">
        <v>337</v>
      </c>
      <c r="G135" s="29">
        <v>3.7599999999999998</v>
      </c>
      <c r="H135" s="28">
        <v>0</v>
      </c>
      <c r="I135" s="30">
        <f>ROUND(G135*H135,P4)</f>
        <v>0</v>
      </c>
      <c r="L135" s="30">
        <v>0</v>
      </c>
      <c r="M135" s="24">
        <f>ROUND(G135*L135,P4)</f>
        <v>0</v>
      </c>
      <c r="N135" s="25" t="s">
        <v>338</v>
      </c>
      <c r="O135" s="31">
        <f>M135*AA135</f>
        <v>0</v>
      </c>
      <c r="P135" s="1">
        <v>3</v>
      </c>
      <c r="AA135" s="1">
        <f>IF(P135=1,$O$3,IF(P135=2,$O$4,$O$5))</f>
        <v>0</v>
      </c>
    </row>
    <row r="136" ht="26.4">
      <c r="A136" s="1" t="s">
        <v>339</v>
      </c>
      <c r="E136" s="27" t="s">
        <v>340</v>
      </c>
    </row>
    <row r="137">
      <c r="A137" s="1" t="s">
        <v>341</v>
      </c>
      <c r="E137" s="32" t="s">
        <v>8330</v>
      </c>
    </row>
    <row r="138" ht="158.4">
      <c r="A138" s="1" t="s">
        <v>342</v>
      </c>
      <c r="E13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COUNTIFS(L8:L199,"=0",A8:A199,"P")+COUNTIFS(L8:L199,"",A8:A199,"P")+SUM(Q8:Q199)</f>
        <v>0</v>
      </c>
    </row>
    <row r="8">
      <c r="A8" s="1" t="s">
        <v>328</v>
      </c>
      <c r="C8" s="22" t="s">
        <v>8331</v>
      </c>
      <c r="E8" s="23" t="s">
        <v>261</v>
      </c>
      <c r="L8" s="24">
        <f>L9+L50+L79+L144+L157+L178</f>
        <v>0</v>
      </c>
      <c r="M8" s="24">
        <f>M9+M50+M79+M144+M157+M178</f>
        <v>0</v>
      </c>
      <c r="N8" s="25"/>
    </row>
    <row r="9">
      <c r="A9" s="1" t="s">
        <v>330</v>
      </c>
      <c r="C9" s="22" t="s">
        <v>8151</v>
      </c>
      <c r="E9" s="23" t="s">
        <v>1352</v>
      </c>
      <c r="L9" s="24">
        <f>SUMIFS(L10:L49,A10:A49,"P")</f>
        <v>0</v>
      </c>
      <c r="M9" s="24">
        <f>SUMIFS(M10:M49,A10:A49,"P")</f>
        <v>0</v>
      </c>
      <c r="N9" s="25"/>
    </row>
    <row r="10">
      <c r="A10" s="1" t="s">
        <v>333</v>
      </c>
      <c r="B10" s="1">
        <v>24</v>
      </c>
      <c r="C10" s="26" t="s">
        <v>1843</v>
      </c>
      <c r="D10" t="s">
        <v>345</v>
      </c>
      <c r="E10" s="27" t="s">
        <v>1844</v>
      </c>
      <c r="F10" s="28" t="s">
        <v>476</v>
      </c>
      <c r="G10" s="29">
        <v>42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79.2">
      <c r="A13" s="1" t="s">
        <v>342</v>
      </c>
      <c r="E13" s="27" t="s">
        <v>1846</v>
      </c>
    </row>
    <row r="14">
      <c r="A14" s="1" t="s">
        <v>333</v>
      </c>
      <c r="B14" s="1">
        <v>25</v>
      </c>
      <c r="C14" s="26" t="s">
        <v>1372</v>
      </c>
      <c r="D14" t="s">
        <v>345</v>
      </c>
      <c r="E14" s="27" t="s">
        <v>1373</v>
      </c>
      <c r="F14" s="28" t="s">
        <v>481</v>
      </c>
      <c r="G14" s="29">
        <v>10.544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8332</v>
      </c>
    </row>
    <row r="17" ht="356.4">
      <c r="A17" s="1" t="s">
        <v>342</v>
      </c>
      <c r="E17" s="27" t="s">
        <v>485</v>
      </c>
    </row>
    <row r="18">
      <c r="A18" s="1" t="s">
        <v>333</v>
      </c>
      <c r="B18" s="1">
        <v>26</v>
      </c>
      <c r="C18" s="26" t="s">
        <v>1378</v>
      </c>
      <c r="D18" t="s">
        <v>345</v>
      </c>
      <c r="E18" s="27" t="s">
        <v>1379</v>
      </c>
      <c r="F18" s="28" t="s">
        <v>481</v>
      </c>
      <c r="G18" s="29">
        <v>43.18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8333</v>
      </c>
    </row>
    <row r="21" ht="356.4">
      <c r="A21" s="1" t="s">
        <v>342</v>
      </c>
      <c r="E21" s="27" t="s">
        <v>485</v>
      </c>
    </row>
    <row r="22">
      <c r="A22" s="1" t="s">
        <v>333</v>
      </c>
      <c r="B22" s="1">
        <v>27</v>
      </c>
      <c r="C22" s="26" t="s">
        <v>493</v>
      </c>
      <c r="D22" t="s">
        <v>345</v>
      </c>
      <c r="E22" s="27" t="s">
        <v>494</v>
      </c>
      <c r="F22" s="28" t="s">
        <v>481</v>
      </c>
      <c r="G22" s="29">
        <v>33.119999999999997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8334</v>
      </c>
    </row>
    <row r="25" ht="264">
      <c r="A25" s="1" t="s">
        <v>342</v>
      </c>
      <c r="E25" s="27" t="s">
        <v>495</v>
      </c>
    </row>
    <row r="26">
      <c r="A26" s="1" t="s">
        <v>333</v>
      </c>
      <c r="B26" s="1">
        <v>28</v>
      </c>
      <c r="C26" s="26" t="s">
        <v>3785</v>
      </c>
      <c r="D26" t="s">
        <v>331</v>
      </c>
      <c r="E26" s="27" t="s">
        <v>3786</v>
      </c>
      <c r="F26" s="28" t="s">
        <v>481</v>
      </c>
      <c r="G26" s="29">
        <v>8.5899999999999999</v>
      </c>
      <c r="H26" s="28">
        <v>0</v>
      </c>
      <c r="I26" s="30">
        <f>ROUND(G26*H26,P4)</f>
        <v>0</v>
      </c>
      <c r="L26" s="30">
        <v>0</v>
      </c>
      <c r="M26" s="24">
        <f>ROUND(G26*L26,P4)</f>
        <v>0</v>
      </c>
      <c r="N26" s="25" t="s">
        <v>348</v>
      </c>
      <c r="O26" s="31">
        <f>M26*AA26</f>
        <v>0</v>
      </c>
      <c r="P26" s="1">
        <v>3</v>
      </c>
      <c r="AA26" s="1">
        <f>IF(P26=1,$O$3,IF(P26=2,$O$4,$O$5))</f>
        <v>0</v>
      </c>
    </row>
    <row r="27">
      <c r="A27" s="1" t="s">
        <v>339</v>
      </c>
      <c r="E27" s="27" t="s">
        <v>8335</v>
      </c>
    </row>
    <row r="28">
      <c r="A28" s="1" t="s">
        <v>341</v>
      </c>
      <c r="E28" s="32" t="s">
        <v>8336</v>
      </c>
    </row>
    <row r="29" ht="264">
      <c r="A29" s="1" t="s">
        <v>342</v>
      </c>
      <c r="E29" s="27" t="s">
        <v>3788</v>
      </c>
    </row>
    <row r="30">
      <c r="A30" s="1" t="s">
        <v>333</v>
      </c>
      <c r="B30" s="1">
        <v>29</v>
      </c>
      <c r="C30" s="26" t="s">
        <v>3785</v>
      </c>
      <c r="D30" t="s">
        <v>351</v>
      </c>
      <c r="E30" s="27" t="s">
        <v>3786</v>
      </c>
      <c r="F30" s="28" t="s">
        <v>481</v>
      </c>
      <c r="G30" s="29">
        <v>1.47</v>
      </c>
      <c r="H30" s="28">
        <v>0</v>
      </c>
      <c r="I30" s="30">
        <f>ROUND(G30*H30,P4)</f>
        <v>0</v>
      </c>
      <c r="L30" s="30">
        <v>0</v>
      </c>
      <c r="M30" s="24">
        <f>ROUND(G30*L30,P4)</f>
        <v>0</v>
      </c>
      <c r="N30" s="25" t="s">
        <v>348</v>
      </c>
      <c r="O30" s="31">
        <f>M30*AA30</f>
        <v>0</v>
      </c>
      <c r="P30" s="1">
        <v>3</v>
      </c>
      <c r="AA30" s="1">
        <f>IF(P30=1,$O$3,IF(P30=2,$O$4,$O$5))</f>
        <v>0</v>
      </c>
    </row>
    <row r="31">
      <c r="A31" s="1" t="s">
        <v>339</v>
      </c>
      <c r="E31" s="27" t="s">
        <v>8293</v>
      </c>
    </row>
    <row r="32">
      <c r="A32" s="1" t="s">
        <v>341</v>
      </c>
      <c r="E32" s="32" t="s">
        <v>8337</v>
      </c>
    </row>
    <row r="33" ht="264">
      <c r="A33" s="1" t="s">
        <v>342</v>
      </c>
      <c r="E33" s="27" t="s">
        <v>3788</v>
      </c>
    </row>
    <row r="34">
      <c r="A34" s="1" t="s">
        <v>333</v>
      </c>
      <c r="B34" s="1">
        <v>30</v>
      </c>
      <c r="C34" s="26" t="s">
        <v>8157</v>
      </c>
      <c r="D34" t="s">
        <v>345</v>
      </c>
      <c r="E34" s="27" t="s">
        <v>8158</v>
      </c>
      <c r="F34" s="28" t="s">
        <v>476</v>
      </c>
      <c r="G34" s="29">
        <v>42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52.8">
      <c r="A37" s="1" t="s">
        <v>342</v>
      </c>
      <c r="E37" s="27" t="s">
        <v>8159</v>
      </c>
    </row>
    <row r="38">
      <c r="A38" s="1" t="s">
        <v>333</v>
      </c>
      <c r="B38" s="1">
        <v>31</v>
      </c>
      <c r="C38" s="26" t="s">
        <v>2339</v>
      </c>
      <c r="D38" t="s">
        <v>345</v>
      </c>
      <c r="E38" s="27" t="s">
        <v>2340</v>
      </c>
      <c r="F38" s="28" t="s">
        <v>481</v>
      </c>
      <c r="G38" s="29">
        <v>6.6559999999999997</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8338</v>
      </c>
    </row>
    <row r="41" ht="382.8">
      <c r="A41" s="1" t="s">
        <v>342</v>
      </c>
      <c r="E41" s="27" t="s">
        <v>2341</v>
      </c>
    </row>
    <row r="42">
      <c r="A42" s="1" t="s">
        <v>333</v>
      </c>
      <c r="B42" s="1">
        <v>32</v>
      </c>
      <c r="C42" s="26" t="s">
        <v>8339</v>
      </c>
      <c r="D42" t="s">
        <v>345</v>
      </c>
      <c r="E42" s="27" t="s">
        <v>8340</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277.2">
      <c r="A45" s="1" t="s">
        <v>342</v>
      </c>
      <c r="E45" s="27" t="s">
        <v>8341</v>
      </c>
    </row>
    <row r="46">
      <c r="A46" s="1" t="s">
        <v>333</v>
      </c>
      <c r="B46" s="1">
        <v>33</v>
      </c>
      <c r="C46" s="26" t="s">
        <v>8342</v>
      </c>
      <c r="D46" t="s">
        <v>345</v>
      </c>
      <c r="E46" s="27" t="s">
        <v>8343</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52.8">
      <c r="A49" s="1" t="s">
        <v>342</v>
      </c>
      <c r="E49" s="27" t="s">
        <v>4825</v>
      </c>
    </row>
    <row r="50">
      <c r="A50" s="1" t="s">
        <v>330</v>
      </c>
      <c r="C50" s="22" t="s">
        <v>3121</v>
      </c>
      <c r="E50" s="23" t="s">
        <v>3592</v>
      </c>
      <c r="L50" s="24">
        <f>SUMIFS(L51:L78,A51:A78,"P")</f>
        <v>0</v>
      </c>
      <c r="M50" s="24">
        <f>SUMIFS(M51:M78,A51:A78,"P")</f>
        <v>0</v>
      </c>
      <c r="N50" s="25"/>
    </row>
    <row r="51">
      <c r="A51" s="1" t="s">
        <v>333</v>
      </c>
      <c r="B51" s="1">
        <v>17</v>
      </c>
      <c r="C51" s="26" t="s">
        <v>503</v>
      </c>
      <c r="D51" t="s">
        <v>345</v>
      </c>
      <c r="E51" s="27" t="s">
        <v>504</v>
      </c>
      <c r="F51" s="28" t="s">
        <v>355</v>
      </c>
      <c r="G51" s="29">
        <v>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500</v>
      </c>
    </row>
    <row r="55" ht="26.4">
      <c r="A55" s="1" t="s">
        <v>333</v>
      </c>
      <c r="B55" s="1">
        <v>18</v>
      </c>
      <c r="C55" s="26" t="s">
        <v>2088</v>
      </c>
      <c r="D55" t="s">
        <v>345</v>
      </c>
      <c r="E55" s="27" t="s">
        <v>2089</v>
      </c>
      <c r="F55" s="28" t="s">
        <v>355</v>
      </c>
      <c r="G55" s="29">
        <v>3</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8344</v>
      </c>
    </row>
    <row r="58" ht="132">
      <c r="A58" s="1" t="s">
        <v>342</v>
      </c>
      <c r="E58" s="27" t="s">
        <v>2090</v>
      </c>
    </row>
    <row r="59" ht="26.4">
      <c r="A59" s="1" t="s">
        <v>333</v>
      </c>
      <c r="B59" s="1">
        <v>19</v>
      </c>
      <c r="C59" s="26" t="s">
        <v>1401</v>
      </c>
      <c r="D59" t="s">
        <v>345</v>
      </c>
      <c r="E59" s="27" t="s">
        <v>1402</v>
      </c>
      <c r="F59" s="28" t="s">
        <v>361</v>
      </c>
      <c r="G59" s="29">
        <v>60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9.2">
      <c r="A62" s="1" t="s">
        <v>342</v>
      </c>
      <c r="E62" s="27" t="s">
        <v>515</v>
      </c>
    </row>
    <row r="63" ht="26.4">
      <c r="A63" s="1" t="s">
        <v>333</v>
      </c>
      <c r="B63" s="1">
        <v>20</v>
      </c>
      <c r="C63" s="26" t="s">
        <v>3045</v>
      </c>
      <c r="D63" t="s">
        <v>345</v>
      </c>
      <c r="E63" s="27" t="s">
        <v>3046</v>
      </c>
      <c r="F63" s="28" t="s">
        <v>355</v>
      </c>
      <c r="G63" s="29">
        <v>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39.6">
      <c r="A66" s="1" t="s">
        <v>342</v>
      </c>
      <c r="E66" s="27" t="s">
        <v>1459</v>
      </c>
    </row>
    <row r="67" ht="26.4">
      <c r="A67" s="1" t="s">
        <v>333</v>
      </c>
      <c r="B67" s="1">
        <v>21</v>
      </c>
      <c r="C67" s="26" t="s">
        <v>8345</v>
      </c>
      <c r="D67" t="s">
        <v>331</v>
      </c>
      <c r="E67" s="27" t="s">
        <v>8346</v>
      </c>
      <c r="F67" s="28" t="s">
        <v>361</v>
      </c>
      <c r="G67" s="29">
        <v>57</v>
      </c>
      <c r="H67" s="28">
        <v>0</v>
      </c>
      <c r="I67" s="30">
        <f>ROUND(G67*H67,P4)</f>
        <v>0</v>
      </c>
      <c r="L67" s="30">
        <v>0</v>
      </c>
      <c r="M67" s="24">
        <f>ROUND(G67*L67,P4)</f>
        <v>0</v>
      </c>
      <c r="N67" s="25" t="s">
        <v>8347</v>
      </c>
      <c r="O67" s="31">
        <f>M67*AA67</f>
        <v>0</v>
      </c>
      <c r="P67" s="1">
        <v>3</v>
      </c>
      <c r="AA67" s="1">
        <f>IF(P67=1,$O$3,IF(P67=2,$O$4,$O$5))</f>
        <v>0</v>
      </c>
    </row>
    <row r="68">
      <c r="A68" s="1" t="s">
        <v>339</v>
      </c>
      <c r="E68" s="27" t="s">
        <v>349</v>
      </c>
    </row>
    <row r="69">
      <c r="A69" s="1" t="s">
        <v>341</v>
      </c>
      <c r="E69" s="32" t="s">
        <v>8348</v>
      </c>
    </row>
    <row r="70" ht="105.6">
      <c r="A70" s="1" t="s">
        <v>342</v>
      </c>
      <c r="E70" s="27" t="s">
        <v>1443</v>
      </c>
    </row>
    <row r="71">
      <c r="A71" s="1" t="s">
        <v>333</v>
      </c>
      <c r="B71" s="1">
        <v>22</v>
      </c>
      <c r="C71" s="26" t="s">
        <v>8349</v>
      </c>
      <c r="D71" t="s">
        <v>331</v>
      </c>
      <c r="E71" s="27" t="s">
        <v>8350</v>
      </c>
      <c r="F71" s="28" t="s">
        <v>361</v>
      </c>
      <c r="G71" s="29">
        <v>172</v>
      </c>
      <c r="H71" s="28">
        <v>0</v>
      </c>
      <c r="I71" s="30">
        <f>ROUND(G71*H71,P4)</f>
        <v>0</v>
      </c>
      <c r="L71" s="30">
        <v>0</v>
      </c>
      <c r="M71" s="24">
        <f>ROUND(G71*L71,P4)</f>
        <v>0</v>
      </c>
      <c r="N71" s="25" t="s">
        <v>8347</v>
      </c>
      <c r="O71" s="31">
        <f>M71*AA71</f>
        <v>0</v>
      </c>
      <c r="P71" s="1">
        <v>3</v>
      </c>
      <c r="AA71" s="1">
        <f>IF(P71=1,$O$3,IF(P71=2,$O$4,$O$5))</f>
        <v>0</v>
      </c>
    </row>
    <row r="72">
      <c r="A72" s="1" t="s">
        <v>339</v>
      </c>
      <c r="E72" s="27" t="s">
        <v>349</v>
      </c>
    </row>
    <row r="73">
      <c r="A73" s="1" t="s">
        <v>341</v>
      </c>
      <c r="E73" s="32" t="s">
        <v>8351</v>
      </c>
    </row>
    <row r="74" ht="105.6">
      <c r="A74" s="1" t="s">
        <v>342</v>
      </c>
      <c r="E74" s="27" t="s">
        <v>1443</v>
      </c>
    </row>
    <row r="75">
      <c r="A75" s="1" t="s">
        <v>333</v>
      </c>
      <c r="B75" s="1">
        <v>23</v>
      </c>
      <c r="C75" s="26" t="s">
        <v>1398</v>
      </c>
      <c r="D75" t="s">
        <v>331</v>
      </c>
      <c r="E75" s="27" t="s">
        <v>1399</v>
      </c>
      <c r="F75" s="28" t="s">
        <v>361</v>
      </c>
      <c r="G75" s="29">
        <v>42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507</v>
      </c>
    </row>
    <row r="79">
      <c r="A79" s="1" t="s">
        <v>330</v>
      </c>
      <c r="C79" s="22" t="s">
        <v>1064</v>
      </c>
      <c r="E79" s="23" t="s">
        <v>1065</v>
      </c>
      <c r="L79" s="24">
        <f>SUMIFS(L80:L143,A80:A143,"P")</f>
        <v>0</v>
      </c>
      <c r="M79" s="24">
        <f>SUMIFS(M80:M143,A80:A143,"P")</f>
        <v>0</v>
      </c>
      <c r="N79" s="25"/>
    </row>
    <row r="80">
      <c r="A80" s="1" t="s">
        <v>333</v>
      </c>
      <c r="B80" s="1">
        <v>1</v>
      </c>
      <c r="C80" s="26" t="s">
        <v>3251</v>
      </c>
      <c r="D80" t="s">
        <v>331</v>
      </c>
      <c r="E80" s="27" t="s">
        <v>3252</v>
      </c>
      <c r="F80" s="28" t="s">
        <v>361</v>
      </c>
      <c r="G80" s="29">
        <v>420</v>
      </c>
      <c r="H80" s="28">
        <v>0</v>
      </c>
      <c r="I80" s="30">
        <f>ROUND(G80*H80,P4)</f>
        <v>0</v>
      </c>
      <c r="L80" s="30">
        <v>0</v>
      </c>
      <c r="M80" s="24">
        <f>ROUND(G80*L80,P4)</f>
        <v>0</v>
      </c>
      <c r="N80" s="25" t="s">
        <v>348</v>
      </c>
      <c r="O80" s="31">
        <f>M80*AA80</f>
        <v>0</v>
      </c>
      <c r="P80" s="1">
        <v>3</v>
      </c>
      <c r="AA80" s="1">
        <f>IF(P80=1,$O$3,IF(P80=2,$O$4,$O$5))</f>
        <v>0</v>
      </c>
    </row>
    <row r="81">
      <c r="A81" s="1" t="s">
        <v>339</v>
      </c>
      <c r="E81" s="27" t="s">
        <v>349</v>
      </c>
    </row>
    <row r="82" ht="26.4">
      <c r="A82" s="1" t="s">
        <v>341</v>
      </c>
      <c r="E82" s="32" t="s">
        <v>8352</v>
      </c>
    </row>
    <row r="83" ht="79.2">
      <c r="A83" s="1" t="s">
        <v>342</v>
      </c>
      <c r="E83" s="27" t="s">
        <v>1080</v>
      </c>
    </row>
    <row r="84">
      <c r="A84" s="1" t="s">
        <v>333</v>
      </c>
      <c r="B84" s="1">
        <v>2</v>
      </c>
      <c r="C84" s="26" t="s">
        <v>3253</v>
      </c>
      <c r="D84" t="s">
        <v>345</v>
      </c>
      <c r="E84" s="27" t="s">
        <v>3254</v>
      </c>
      <c r="F84" s="28" t="s">
        <v>361</v>
      </c>
      <c r="G84" s="29">
        <v>20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8353</v>
      </c>
    </row>
    <row r="87" ht="79.2">
      <c r="A87" s="1" t="s">
        <v>342</v>
      </c>
      <c r="E87" s="27" t="s">
        <v>1080</v>
      </c>
    </row>
    <row r="88">
      <c r="A88" s="1" t="s">
        <v>333</v>
      </c>
      <c r="B88" s="1">
        <v>3</v>
      </c>
      <c r="C88" s="26" t="s">
        <v>3248</v>
      </c>
      <c r="D88" t="s">
        <v>345</v>
      </c>
      <c r="E88" s="27" t="s">
        <v>3249</v>
      </c>
      <c r="F88" s="28" t="s">
        <v>361</v>
      </c>
      <c r="G88" s="29">
        <v>8</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8354</v>
      </c>
    </row>
    <row r="91" ht="79.2">
      <c r="A91" s="1" t="s">
        <v>342</v>
      </c>
      <c r="E91" s="27" t="s">
        <v>1080</v>
      </c>
    </row>
    <row r="92" ht="26.4">
      <c r="A92" s="1" t="s">
        <v>333</v>
      </c>
      <c r="B92" s="1">
        <v>4</v>
      </c>
      <c r="C92" s="26" t="s">
        <v>2594</v>
      </c>
      <c r="D92" t="s">
        <v>331</v>
      </c>
      <c r="E92" s="27" t="s">
        <v>2595</v>
      </c>
      <c r="F92" s="28" t="s">
        <v>355</v>
      </c>
      <c r="G92" s="29">
        <v>40</v>
      </c>
      <c r="H92" s="28">
        <v>0</v>
      </c>
      <c r="I92" s="30">
        <f>ROUND(G92*H92,P4)</f>
        <v>0</v>
      </c>
      <c r="L92" s="30">
        <v>0</v>
      </c>
      <c r="M92" s="24">
        <f>ROUND(G92*L92,P4)</f>
        <v>0</v>
      </c>
      <c r="N92" s="25" t="s">
        <v>348</v>
      </c>
      <c r="O92" s="31">
        <f>M92*AA92</f>
        <v>0</v>
      </c>
      <c r="P92" s="1">
        <v>3</v>
      </c>
      <c r="AA92" s="1">
        <f>IF(P92=1,$O$3,IF(P92=2,$O$4,$O$5))</f>
        <v>0</v>
      </c>
    </row>
    <row r="93">
      <c r="A93" s="1" t="s">
        <v>339</v>
      </c>
      <c r="E93" s="27" t="s">
        <v>349</v>
      </c>
    </row>
    <row r="94" ht="26.4">
      <c r="A94" s="1" t="s">
        <v>341</v>
      </c>
      <c r="E94" s="32" t="s">
        <v>8355</v>
      </c>
    </row>
    <row r="95" ht="92.4">
      <c r="A95" s="1" t="s">
        <v>342</v>
      </c>
      <c r="E95" s="27" t="s">
        <v>1090</v>
      </c>
    </row>
    <row r="96" ht="26.4">
      <c r="A96" s="1" t="s">
        <v>333</v>
      </c>
      <c r="B96" s="1">
        <v>5</v>
      </c>
      <c r="C96" s="26" t="s">
        <v>3265</v>
      </c>
      <c r="D96" t="s">
        <v>345</v>
      </c>
      <c r="E96" s="27" t="s">
        <v>3266</v>
      </c>
      <c r="F96" s="28" t="s">
        <v>355</v>
      </c>
      <c r="G96" s="29">
        <v>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8356</v>
      </c>
    </row>
    <row r="99" ht="92.4">
      <c r="A99" s="1" t="s">
        <v>342</v>
      </c>
      <c r="E99" s="27" t="s">
        <v>1090</v>
      </c>
    </row>
    <row r="100">
      <c r="A100" s="1" t="s">
        <v>333</v>
      </c>
      <c r="B100" s="1">
        <v>6</v>
      </c>
      <c r="C100" s="26" t="s">
        <v>8357</v>
      </c>
      <c r="D100" t="s">
        <v>331</v>
      </c>
      <c r="E100" s="27" t="s">
        <v>8358</v>
      </c>
      <c r="F100" s="28" t="s">
        <v>361</v>
      </c>
      <c r="G100" s="29">
        <v>120</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8359</v>
      </c>
    </row>
    <row r="103" ht="79.2">
      <c r="A103" s="1" t="s">
        <v>342</v>
      </c>
      <c r="E103" s="27" t="s">
        <v>1080</v>
      </c>
    </row>
    <row r="104" ht="26.4">
      <c r="A104" s="1" t="s">
        <v>333</v>
      </c>
      <c r="B104" s="1">
        <v>7</v>
      </c>
      <c r="C104" s="26" t="s">
        <v>3349</v>
      </c>
      <c r="D104" t="s">
        <v>331</v>
      </c>
      <c r="E104" s="27" t="s">
        <v>3350</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8360</v>
      </c>
    </row>
    <row r="107" ht="92.4">
      <c r="A107" s="1" t="s">
        <v>342</v>
      </c>
      <c r="E107" s="27" t="s">
        <v>1090</v>
      </c>
    </row>
    <row r="108" ht="26.4">
      <c r="A108" s="1" t="s">
        <v>333</v>
      </c>
      <c r="B108" s="1">
        <v>8</v>
      </c>
      <c r="C108" s="26" t="s">
        <v>8361</v>
      </c>
      <c r="D108" t="s">
        <v>331</v>
      </c>
      <c r="E108" s="27" t="s">
        <v>8362</v>
      </c>
      <c r="F108" s="28" t="s">
        <v>355</v>
      </c>
      <c r="G108" s="29">
        <v>2</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8363</v>
      </c>
    </row>
    <row r="111" ht="92.4">
      <c r="A111" s="1" t="s">
        <v>342</v>
      </c>
      <c r="E111" s="27" t="s">
        <v>1090</v>
      </c>
    </row>
    <row r="112" ht="26.4">
      <c r="A112" s="1" t="s">
        <v>333</v>
      </c>
      <c r="B112" s="1">
        <v>9</v>
      </c>
      <c r="C112" s="26" t="s">
        <v>8364</v>
      </c>
      <c r="D112" t="s">
        <v>331</v>
      </c>
      <c r="E112" s="27" t="s">
        <v>8365</v>
      </c>
      <c r="F112" s="28" t="s">
        <v>355</v>
      </c>
      <c r="G112" s="29">
        <v>8</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18.8">
      <c r="A115" s="1" t="s">
        <v>342</v>
      </c>
      <c r="E115" s="27" t="s">
        <v>8366</v>
      </c>
    </row>
    <row r="116">
      <c r="A116" s="1" t="s">
        <v>333</v>
      </c>
      <c r="B116" s="1">
        <v>10</v>
      </c>
      <c r="C116" s="26" t="s">
        <v>8367</v>
      </c>
      <c r="D116" t="s">
        <v>331</v>
      </c>
      <c r="E116" s="27" t="s">
        <v>8368</v>
      </c>
      <c r="F116" s="28" t="s">
        <v>355</v>
      </c>
      <c r="G116" s="29">
        <v>8</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8369</v>
      </c>
    </row>
    <row r="120" ht="26.4">
      <c r="A120" s="1" t="s">
        <v>333</v>
      </c>
      <c r="B120" s="1">
        <v>11</v>
      </c>
      <c r="C120" s="26" t="s">
        <v>8273</v>
      </c>
      <c r="D120" t="s">
        <v>345</v>
      </c>
      <c r="E120" s="27" t="s">
        <v>8274</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105.6">
      <c r="A123" s="1" t="s">
        <v>342</v>
      </c>
      <c r="E123" s="27" t="s">
        <v>8275</v>
      </c>
    </row>
    <row r="124" ht="26.4">
      <c r="A124" s="1" t="s">
        <v>333</v>
      </c>
      <c r="B124" s="1">
        <v>12</v>
      </c>
      <c r="C124" s="26" t="s">
        <v>8204</v>
      </c>
      <c r="D124" t="s">
        <v>331</v>
      </c>
      <c r="E124" s="27" t="s">
        <v>8205</v>
      </c>
      <c r="F124" s="28" t="s">
        <v>355</v>
      </c>
      <c r="G124" s="29">
        <v>1</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79.2">
      <c r="A127" s="1" t="s">
        <v>342</v>
      </c>
      <c r="E127" s="27" t="s">
        <v>8207</v>
      </c>
    </row>
    <row r="128">
      <c r="A128" s="1" t="s">
        <v>333</v>
      </c>
      <c r="B128" s="1">
        <v>13</v>
      </c>
      <c r="C128" s="26" t="s">
        <v>1101</v>
      </c>
      <c r="D128" t="s">
        <v>331</v>
      </c>
      <c r="E128" s="27" t="s">
        <v>1102</v>
      </c>
      <c r="F128" s="28" t="s">
        <v>355</v>
      </c>
      <c r="G128" s="29">
        <v>12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92.4">
      <c r="A131" s="1" t="s">
        <v>342</v>
      </c>
      <c r="E131" s="27" t="s">
        <v>1104</v>
      </c>
    </row>
    <row r="132">
      <c r="A132" s="1" t="s">
        <v>333</v>
      </c>
      <c r="B132" s="1">
        <v>14</v>
      </c>
      <c r="C132" s="26" t="s">
        <v>3354</v>
      </c>
      <c r="D132" t="s">
        <v>331</v>
      </c>
      <c r="E132" s="27" t="s">
        <v>3355</v>
      </c>
      <c r="F132" s="28" t="s">
        <v>361</v>
      </c>
      <c r="G132" s="29">
        <v>80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8370</v>
      </c>
    </row>
    <row r="135" ht="118.8">
      <c r="A135" s="1" t="s">
        <v>342</v>
      </c>
      <c r="E135" s="27" t="s">
        <v>3357</v>
      </c>
    </row>
    <row r="136">
      <c r="A136" s="1" t="s">
        <v>333</v>
      </c>
      <c r="B136" s="1">
        <v>15</v>
      </c>
      <c r="C136" s="26" t="s">
        <v>8371</v>
      </c>
      <c r="D136" t="s">
        <v>345</v>
      </c>
      <c r="E136" s="27" t="s">
        <v>8372</v>
      </c>
      <c r="F136" s="28" t="s">
        <v>355</v>
      </c>
      <c r="G136" s="29">
        <v>1</v>
      </c>
      <c r="H136" s="28">
        <v>0</v>
      </c>
      <c r="I136" s="30">
        <f>ROUND(G136*H136,P4)</f>
        <v>0</v>
      </c>
      <c r="L136" s="30">
        <v>0</v>
      </c>
      <c r="M136" s="24">
        <f>ROUND(G136*L136,P4)</f>
        <v>0</v>
      </c>
      <c r="N136" s="25" t="s">
        <v>8165</v>
      </c>
      <c r="O136" s="31">
        <f>M136*AA136</f>
        <v>0</v>
      </c>
      <c r="P136" s="1">
        <v>3</v>
      </c>
      <c r="AA136" s="1">
        <f>IF(P136=1,$O$3,IF(P136=2,$O$4,$O$5))</f>
        <v>0</v>
      </c>
    </row>
    <row r="137">
      <c r="A137" s="1" t="s">
        <v>339</v>
      </c>
      <c r="E137" s="27" t="s">
        <v>8373</v>
      </c>
    </row>
    <row r="138">
      <c r="A138" s="1" t="s">
        <v>341</v>
      </c>
    </row>
    <row r="139" ht="145.2">
      <c r="A139" s="1" t="s">
        <v>342</v>
      </c>
      <c r="E139" s="27" t="s">
        <v>8374</v>
      </c>
    </row>
    <row r="140">
      <c r="A140" s="1" t="s">
        <v>333</v>
      </c>
      <c r="B140" s="1">
        <v>16</v>
      </c>
      <c r="C140" s="26" t="s">
        <v>8375</v>
      </c>
      <c r="D140" t="s">
        <v>345</v>
      </c>
      <c r="E140" s="27" t="s">
        <v>8376</v>
      </c>
      <c r="F140" s="28" t="s">
        <v>355</v>
      </c>
      <c r="G140" s="29">
        <v>1</v>
      </c>
      <c r="H140" s="28">
        <v>0</v>
      </c>
      <c r="I140" s="30">
        <f>ROUND(G140*H140,P4)</f>
        <v>0</v>
      </c>
      <c r="L140" s="30">
        <v>0</v>
      </c>
      <c r="M140" s="24">
        <f>ROUND(G140*L140,P4)</f>
        <v>0</v>
      </c>
      <c r="N140" s="25" t="s">
        <v>8165</v>
      </c>
      <c r="O140" s="31">
        <f>M140*AA140</f>
        <v>0</v>
      </c>
      <c r="P140" s="1">
        <v>3</v>
      </c>
      <c r="AA140" s="1">
        <f>IF(P140=1,$O$3,IF(P140=2,$O$4,$O$5))</f>
        <v>0</v>
      </c>
    </row>
    <row r="141">
      <c r="A141" s="1" t="s">
        <v>339</v>
      </c>
      <c r="E141" s="27" t="s">
        <v>8377</v>
      </c>
    </row>
    <row r="142">
      <c r="A142" s="1" t="s">
        <v>341</v>
      </c>
    </row>
    <row r="143" ht="145.2">
      <c r="A143" s="1" t="s">
        <v>342</v>
      </c>
      <c r="E143" s="27" t="s">
        <v>8374</v>
      </c>
    </row>
    <row r="144">
      <c r="A144" s="1" t="s">
        <v>330</v>
      </c>
      <c r="C144" s="22" t="s">
        <v>8211</v>
      </c>
      <c r="E144" s="23" t="s">
        <v>8212</v>
      </c>
      <c r="L144" s="24">
        <f>SUMIFS(L145:L156,A145:A156,"P")</f>
        <v>0</v>
      </c>
      <c r="M144" s="24">
        <f>SUMIFS(M145:M156,A145:A156,"P")</f>
        <v>0</v>
      </c>
      <c r="N144" s="25"/>
    </row>
    <row r="145">
      <c r="A145" s="1" t="s">
        <v>333</v>
      </c>
      <c r="B145" s="1">
        <v>34</v>
      </c>
      <c r="C145" s="26" t="s">
        <v>3078</v>
      </c>
      <c r="D145" t="s">
        <v>345</v>
      </c>
      <c r="E145" s="27" t="s">
        <v>3079</v>
      </c>
      <c r="F145" s="28" t="s">
        <v>361</v>
      </c>
      <c r="G145" s="29">
        <v>200</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18.8">
      <c r="A148" s="1" t="s">
        <v>342</v>
      </c>
      <c r="E148" s="27" t="s">
        <v>3072</v>
      </c>
    </row>
    <row r="149">
      <c r="A149" s="1" t="s">
        <v>333</v>
      </c>
      <c r="B149" s="1">
        <v>35</v>
      </c>
      <c r="C149" s="26" t="s">
        <v>8378</v>
      </c>
      <c r="D149" t="s">
        <v>331</v>
      </c>
      <c r="E149" s="27" t="s">
        <v>8379</v>
      </c>
      <c r="F149" s="28" t="s">
        <v>355</v>
      </c>
      <c r="G149" s="29">
        <v>9</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18.8">
      <c r="A152" s="1" t="s">
        <v>342</v>
      </c>
      <c r="E152" s="27" t="s">
        <v>3055</v>
      </c>
    </row>
    <row r="153">
      <c r="A153" s="1" t="s">
        <v>333</v>
      </c>
      <c r="B153" s="1">
        <v>36</v>
      </c>
      <c r="C153" s="26" t="s">
        <v>8296</v>
      </c>
      <c r="D153" t="s">
        <v>331</v>
      </c>
      <c r="E153" s="27" t="s">
        <v>8297</v>
      </c>
      <c r="F153" s="28" t="s">
        <v>481</v>
      </c>
      <c r="G153" s="29">
        <v>10.404</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8380</v>
      </c>
    </row>
    <row r="156" ht="118.8">
      <c r="A156" s="1" t="s">
        <v>342</v>
      </c>
      <c r="E156" s="27" t="s">
        <v>5352</v>
      </c>
    </row>
    <row r="157">
      <c r="A157" s="1" t="s">
        <v>330</v>
      </c>
      <c r="C157" s="22" t="s">
        <v>8220</v>
      </c>
      <c r="E157" s="23" t="s">
        <v>8221</v>
      </c>
      <c r="L157" s="24">
        <f>SUMIFS(L158:L177,A158:A177,"P")</f>
        <v>0</v>
      </c>
      <c r="M157" s="24">
        <f>SUMIFS(M158:M177,A158:A177,"P")</f>
        <v>0</v>
      </c>
      <c r="N157" s="25"/>
    </row>
    <row r="158" ht="26.4">
      <c r="A158" s="1" t="s">
        <v>333</v>
      </c>
      <c r="B158" s="1">
        <v>37</v>
      </c>
      <c r="C158" s="26" t="s">
        <v>1057</v>
      </c>
      <c r="D158" t="s">
        <v>345</v>
      </c>
      <c r="E158" s="27" t="s">
        <v>1058</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8222</v>
      </c>
    </row>
    <row r="161" ht="105.6">
      <c r="A161" s="1" t="s">
        <v>342</v>
      </c>
      <c r="E161" s="27" t="s">
        <v>1059</v>
      </c>
    </row>
    <row r="162" ht="39.6">
      <c r="A162" s="1" t="s">
        <v>333</v>
      </c>
      <c r="B162" s="1">
        <v>38</v>
      </c>
      <c r="C162" s="26" t="s">
        <v>1130</v>
      </c>
      <c r="D162" t="s">
        <v>331</v>
      </c>
      <c r="E162" s="27" t="s">
        <v>1131</v>
      </c>
      <c r="F162" s="28" t="s">
        <v>355</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row>
    <row r="165" ht="105.6">
      <c r="A165" s="1" t="s">
        <v>342</v>
      </c>
      <c r="E165" s="27" t="s">
        <v>1059</v>
      </c>
    </row>
    <row r="166" ht="26.4">
      <c r="A166" s="1" t="s">
        <v>333</v>
      </c>
      <c r="B166" s="1">
        <v>39</v>
      </c>
      <c r="C166" s="26" t="s">
        <v>1132</v>
      </c>
      <c r="D166" t="s">
        <v>345</v>
      </c>
      <c r="E166" s="27" t="s">
        <v>1133</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8222</v>
      </c>
    </row>
    <row r="169" ht="92.4">
      <c r="A169" s="1" t="s">
        <v>342</v>
      </c>
      <c r="E169" s="27" t="s">
        <v>1134</v>
      </c>
    </row>
    <row r="170">
      <c r="A170" s="1" t="s">
        <v>333</v>
      </c>
      <c r="B170" s="1">
        <v>40</v>
      </c>
      <c r="C170" s="26" t="s">
        <v>1135</v>
      </c>
      <c r="D170" t="s">
        <v>345</v>
      </c>
      <c r="E170" s="27" t="s">
        <v>1136</v>
      </c>
      <c r="F170" s="28" t="s">
        <v>431</v>
      </c>
      <c r="G170" s="29">
        <v>20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row>
    <row r="173" ht="92.4">
      <c r="A173" s="1" t="s">
        <v>342</v>
      </c>
      <c r="E173" s="27" t="s">
        <v>1138</v>
      </c>
    </row>
    <row r="174">
      <c r="A174" s="1" t="s">
        <v>333</v>
      </c>
      <c r="B174" s="1">
        <v>41</v>
      </c>
      <c r="C174" s="26" t="s">
        <v>1139</v>
      </c>
      <c r="D174" t="s">
        <v>345</v>
      </c>
      <c r="E174" s="27" t="s">
        <v>1140</v>
      </c>
      <c r="F174" s="28" t="s">
        <v>431</v>
      </c>
      <c r="G174" s="29">
        <v>24</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row>
    <row r="177" ht="92.4">
      <c r="A177" s="1" t="s">
        <v>342</v>
      </c>
      <c r="E177" s="27" t="s">
        <v>1141</v>
      </c>
    </row>
    <row r="178">
      <c r="A178" s="1" t="s">
        <v>330</v>
      </c>
      <c r="C178" s="22" t="s">
        <v>1344</v>
      </c>
      <c r="E178" s="23" t="s">
        <v>1345</v>
      </c>
      <c r="L178" s="24">
        <f>SUMIFS(L179:L198,A179:A198,"P")</f>
        <v>0</v>
      </c>
      <c r="M178" s="24">
        <f>SUMIFS(M179:M198,A179:A198,"P")</f>
        <v>0</v>
      </c>
      <c r="N178" s="25"/>
    </row>
    <row r="179" ht="26.4">
      <c r="A179" s="1" t="s">
        <v>333</v>
      </c>
      <c r="B179" s="1">
        <v>42</v>
      </c>
      <c r="C179" s="26" t="s">
        <v>449</v>
      </c>
      <c r="D179" t="s">
        <v>450</v>
      </c>
      <c r="E179" s="27" t="s">
        <v>451</v>
      </c>
      <c r="F179" s="28" t="s">
        <v>337</v>
      </c>
      <c r="G179" s="29">
        <v>21.625</v>
      </c>
      <c r="H179" s="28">
        <v>0</v>
      </c>
      <c r="I179" s="30">
        <f>ROUND(G179*H179,P4)</f>
        <v>0</v>
      </c>
      <c r="L179" s="30">
        <v>0</v>
      </c>
      <c r="M179" s="24">
        <f>ROUND(G179*L179,P4)</f>
        <v>0</v>
      </c>
      <c r="N179" s="25" t="s">
        <v>338</v>
      </c>
      <c r="O179" s="31">
        <f>M179*AA179</f>
        <v>0</v>
      </c>
      <c r="P179" s="1">
        <v>3</v>
      </c>
      <c r="AA179" s="1">
        <f>IF(P179=1,$O$3,IF(P179=2,$O$4,$O$5))</f>
        <v>0</v>
      </c>
    </row>
    <row r="180" ht="26.4">
      <c r="A180" s="1" t="s">
        <v>339</v>
      </c>
      <c r="E180" s="27" t="s">
        <v>340</v>
      </c>
    </row>
    <row r="181">
      <c r="A181" s="1" t="s">
        <v>341</v>
      </c>
      <c r="E181" s="32" t="s">
        <v>8381</v>
      </c>
    </row>
    <row r="182" ht="158.4">
      <c r="A182" s="1" t="s">
        <v>342</v>
      </c>
      <c r="E182" s="27" t="s">
        <v>343</v>
      </c>
    </row>
    <row r="183" ht="26.4">
      <c r="A183" s="1" t="s">
        <v>333</v>
      </c>
      <c r="B183" s="1">
        <v>43</v>
      </c>
      <c r="C183" s="26" t="s">
        <v>3728</v>
      </c>
      <c r="D183" t="s">
        <v>3729</v>
      </c>
      <c r="E183" s="27" t="s">
        <v>3730</v>
      </c>
      <c r="F183" s="28" t="s">
        <v>337</v>
      </c>
      <c r="G183" s="29">
        <v>26.010000000000002</v>
      </c>
      <c r="H183" s="28">
        <v>0</v>
      </c>
      <c r="I183" s="30">
        <f>ROUND(G183*H183,P4)</f>
        <v>0</v>
      </c>
      <c r="L183" s="30">
        <v>0</v>
      </c>
      <c r="M183" s="24">
        <f>ROUND(G183*L183,P4)</f>
        <v>0</v>
      </c>
      <c r="N183" s="25" t="s">
        <v>338</v>
      </c>
      <c r="O183" s="31">
        <f>M183*AA183</f>
        <v>0</v>
      </c>
      <c r="P183" s="1">
        <v>3</v>
      </c>
      <c r="AA183" s="1">
        <f>IF(P183=1,$O$3,IF(P183=2,$O$4,$O$5))</f>
        <v>0</v>
      </c>
    </row>
    <row r="184" ht="26.4">
      <c r="A184" s="1" t="s">
        <v>339</v>
      </c>
      <c r="E184" s="27" t="s">
        <v>340</v>
      </c>
    </row>
    <row r="185">
      <c r="A185" s="1" t="s">
        <v>341</v>
      </c>
      <c r="E185" s="32" t="s">
        <v>8382</v>
      </c>
    </row>
    <row r="186" ht="158.4">
      <c r="A186" s="1" t="s">
        <v>342</v>
      </c>
      <c r="E186" s="27" t="s">
        <v>343</v>
      </c>
    </row>
    <row r="187" ht="26.4">
      <c r="A187" s="1" t="s">
        <v>333</v>
      </c>
      <c r="B187" s="1">
        <v>44</v>
      </c>
      <c r="C187" s="26" t="s">
        <v>334</v>
      </c>
      <c r="D187" t="s">
        <v>335</v>
      </c>
      <c r="E187" s="27" t="s">
        <v>336</v>
      </c>
      <c r="F187" s="28" t="s">
        <v>337</v>
      </c>
      <c r="G187" s="29">
        <v>0.10000000000000001</v>
      </c>
      <c r="H187" s="28">
        <v>0</v>
      </c>
      <c r="I187" s="30">
        <f>ROUND(G187*H187,P4)</f>
        <v>0</v>
      </c>
      <c r="L187" s="30">
        <v>0</v>
      </c>
      <c r="M187" s="24">
        <f>ROUND(G187*L187,P4)</f>
        <v>0</v>
      </c>
      <c r="N187" s="25" t="s">
        <v>338</v>
      </c>
      <c r="O187" s="31">
        <f>M187*AA187</f>
        <v>0</v>
      </c>
      <c r="P187" s="1">
        <v>3</v>
      </c>
      <c r="AA187" s="1">
        <f>IF(P187=1,$O$3,IF(P187=2,$O$4,$O$5))</f>
        <v>0</v>
      </c>
    </row>
    <row r="188" ht="26.4">
      <c r="A188" s="1" t="s">
        <v>339</v>
      </c>
      <c r="E188" s="27" t="s">
        <v>340</v>
      </c>
    </row>
    <row r="189">
      <c r="A189" s="1" t="s">
        <v>341</v>
      </c>
    </row>
    <row r="190" ht="158.4">
      <c r="A190" s="1" t="s">
        <v>342</v>
      </c>
      <c r="E190" s="27" t="s">
        <v>343</v>
      </c>
    </row>
    <row r="191" ht="39.6">
      <c r="A191" s="1" t="s">
        <v>333</v>
      </c>
      <c r="B191" s="1">
        <v>45</v>
      </c>
      <c r="C191" s="26" t="s">
        <v>458</v>
      </c>
      <c r="D191" t="s">
        <v>459</v>
      </c>
      <c r="E191" s="27" t="s">
        <v>460</v>
      </c>
      <c r="F191" s="28" t="s">
        <v>337</v>
      </c>
      <c r="G191" s="29">
        <v>0.14000000000000001</v>
      </c>
      <c r="H191" s="28">
        <v>0</v>
      </c>
      <c r="I191" s="30">
        <f>ROUND(G191*H191,P4)</f>
        <v>0</v>
      </c>
      <c r="L191" s="30">
        <v>0</v>
      </c>
      <c r="M191" s="24">
        <f>ROUND(G191*L191,P4)</f>
        <v>0</v>
      </c>
      <c r="N191" s="25" t="s">
        <v>338</v>
      </c>
      <c r="O191" s="31">
        <f>M191*AA191</f>
        <v>0</v>
      </c>
      <c r="P191" s="1">
        <v>3</v>
      </c>
      <c r="AA191" s="1">
        <f>IF(P191=1,$O$3,IF(P191=2,$O$4,$O$5))</f>
        <v>0</v>
      </c>
    </row>
    <row r="192" ht="26.4">
      <c r="A192" s="1" t="s">
        <v>339</v>
      </c>
      <c r="E192" s="27" t="s">
        <v>340</v>
      </c>
    </row>
    <row r="193">
      <c r="A193" s="1" t="s">
        <v>341</v>
      </c>
    </row>
    <row r="194" ht="158.4">
      <c r="A194" s="1" t="s">
        <v>342</v>
      </c>
      <c r="E194" s="27" t="s">
        <v>343</v>
      </c>
    </row>
    <row r="195" ht="26.4">
      <c r="A195" s="1" t="s">
        <v>333</v>
      </c>
      <c r="B195" s="1">
        <v>46</v>
      </c>
      <c r="C195" s="26" t="s">
        <v>470</v>
      </c>
      <c r="D195" t="s">
        <v>471</v>
      </c>
      <c r="E195" s="27" t="s">
        <v>472</v>
      </c>
      <c r="F195" s="28" t="s">
        <v>337</v>
      </c>
      <c r="G195" s="29">
        <v>0.10000000000000001</v>
      </c>
      <c r="H195" s="28">
        <v>0</v>
      </c>
      <c r="I195" s="30">
        <f>ROUND(G195*H195,P4)</f>
        <v>0</v>
      </c>
      <c r="L195" s="30">
        <v>0</v>
      </c>
      <c r="M195" s="24">
        <f>ROUND(G195*L195,P4)</f>
        <v>0</v>
      </c>
      <c r="N195" s="25" t="s">
        <v>338</v>
      </c>
      <c r="O195" s="31">
        <f>M195*AA195</f>
        <v>0</v>
      </c>
      <c r="P195" s="1">
        <v>3</v>
      </c>
      <c r="AA195" s="1">
        <f>IF(P195=1,$O$3,IF(P195=2,$O$4,$O$5))</f>
        <v>0</v>
      </c>
    </row>
    <row r="196" ht="26.4">
      <c r="A196" s="1" t="s">
        <v>339</v>
      </c>
      <c r="E196" s="27" t="s">
        <v>340</v>
      </c>
    </row>
    <row r="197">
      <c r="A197" s="1" t="s">
        <v>341</v>
      </c>
    </row>
    <row r="198" ht="158.4">
      <c r="A198" s="1" t="s">
        <v>342</v>
      </c>
      <c r="E1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8383</v>
      </c>
      <c r="E8" s="23" t="s">
        <v>263</v>
      </c>
      <c r="L8" s="24">
        <f>L9+L14+L19+L28+L33+L82+L159</f>
        <v>0</v>
      </c>
      <c r="M8" s="24">
        <f>M9+M14+M19+M28+M33+M82+M159</f>
        <v>0</v>
      </c>
      <c r="N8" s="25"/>
    </row>
    <row r="9">
      <c r="A9" s="1" t="s">
        <v>330</v>
      </c>
      <c r="C9" s="22" t="s">
        <v>345</v>
      </c>
      <c r="E9" s="23" t="s">
        <v>5153</v>
      </c>
      <c r="L9" s="24">
        <f>SUMIFS(L10:L13,A10:A13,"P")</f>
        <v>0</v>
      </c>
      <c r="M9" s="24">
        <f>SUMIFS(M10:M13,A10:A13,"P")</f>
        <v>0</v>
      </c>
      <c r="N9" s="25"/>
    </row>
    <row r="10">
      <c r="A10" s="1" t="s">
        <v>333</v>
      </c>
      <c r="B10" s="1">
        <v>36</v>
      </c>
      <c r="C10" s="26" t="s">
        <v>8384</v>
      </c>
      <c r="D10" t="s">
        <v>345</v>
      </c>
      <c r="E10" s="27" t="s">
        <v>8385</v>
      </c>
      <c r="F10" s="28" t="s">
        <v>8386</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8387</v>
      </c>
      <c r="E14" s="23" t="s">
        <v>8388</v>
      </c>
      <c r="L14" s="24">
        <f>SUMIFS(L15:L18,A15:A18,"P")</f>
        <v>0</v>
      </c>
      <c r="M14" s="24">
        <f>SUMIFS(M15:M18,A15:A18,"P")</f>
        <v>0</v>
      </c>
      <c r="N14" s="25"/>
    </row>
    <row r="15">
      <c r="A15" s="1" t="s">
        <v>333</v>
      </c>
      <c r="B15" s="1">
        <v>32</v>
      </c>
      <c r="C15" s="26" t="s">
        <v>1378</v>
      </c>
      <c r="D15" t="s">
        <v>345</v>
      </c>
      <c r="E15" s="27" t="s">
        <v>1379</v>
      </c>
      <c r="F15" s="28" t="s">
        <v>481</v>
      </c>
      <c r="G15" s="29">
        <v>51.200000000000003</v>
      </c>
      <c r="H15" s="28">
        <v>0</v>
      </c>
      <c r="I15" s="30">
        <f>ROUND(G15*H15,P4)</f>
        <v>0</v>
      </c>
      <c r="L15" s="30">
        <v>0</v>
      </c>
      <c r="M15" s="24">
        <f>ROUND(G15*L15,P4)</f>
        <v>0</v>
      </c>
      <c r="N15" s="25" t="s">
        <v>348</v>
      </c>
      <c r="O15" s="31">
        <f>M15*AA15</f>
        <v>0</v>
      </c>
      <c r="P15" s="1">
        <v>3</v>
      </c>
      <c r="AA15" s="1">
        <f>IF(P15=1,$O$3,IF(P15=2,$O$4,$O$5))</f>
        <v>0</v>
      </c>
    </row>
    <row r="16" ht="26.4">
      <c r="A16" s="1" t="s">
        <v>339</v>
      </c>
      <c r="E16" s="27" t="s">
        <v>8389</v>
      </c>
    </row>
    <row r="17">
      <c r="A17" s="1" t="s">
        <v>341</v>
      </c>
      <c r="E17" s="32" t="s">
        <v>8390</v>
      </c>
    </row>
    <row r="18" ht="356.4">
      <c r="A18" s="1" t="s">
        <v>342</v>
      </c>
      <c r="E18" s="27" t="s">
        <v>485</v>
      </c>
    </row>
    <row r="19">
      <c r="A19" s="1" t="s">
        <v>330</v>
      </c>
      <c r="C19" s="22" t="s">
        <v>8391</v>
      </c>
      <c r="E19" s="23" t="s">
        <v>8392</v>
      </c>
      <c r="L19" s="24">
        <f>SUMIFS(L20:L27,A20:A27,"P")</f>
        <v>0</v>
      </c>
      <c r="M19" s="24">
        <f>SUMIFS(M20:M27,A20:A27,"P")</f>
        <v>0</v>
      </c>
      <c r="N19" s="25"/>
    </row>
    <row r="20">
      <c r="A20" s="1" t="s">
        <v>333</v>
      </c>
      <c r="B20" s="1">
        <v>33</v>
      </c>
      <c r="C20" s="26" t="s">
        <v>493</v>
      </c>
      <c r="D20" t="s">
        <v>345</v>
      </c>
      <c r="E20" s="27" t="s">
        <v>494</v>
      </c>
      <c r="F20" s="28" t="s">
        <v>481</v>
      </c>
      <c r="G20" s="29">
        <v>25.600000000000001</v>
      </c>
      <c r="H20" s="28">
        <v>0</v>
      </c>
      <c r="I20" s="30">
        <f>ROUND(G20*H20,P4)</f>
        <v>0</v>
      </c>
      <c r="L20" s="30">
        <v>0</v>
      </c>
      <c r="M20" s="24">
        <f>ROUND(G20*L20,P4)</f>
        <v>0</v>
      </c>
      <c r="N20" s="25" t="s">
        <v>348</v>
      </c>
      <c r="O20" s="31">
        <f>M20*AA20</f>
        <v>0</v>
      </c>
      <c r="P20" s="1">
        <v>3</v>
      </c>
      <c r="AA20" s="1">
        <f>IF(P20=1,$O$3,IF(P20=2,$O$4,$O$5))</f>
        <v>0</v>
      </c>
    </row>
    <row r="21" ht="26.4">
      <c r="A21" s="1" t="s">
        <v>339</v>
      </c>
      <c r="E21" s="27" t="s">
        <v>8393</v>
      </c>
    </row>
    <row r="22">
      <c r="A22" s="1" t="s">
        <v>341</v>
      </c>
      <c r="E22" s="32" t="s">
        <v>8394</v>
      </c>
    </row>
    <row r="23" ht="264">
      <c r="A23" s="1" t="s">
        <v>342</v>
      </c>
      <c r="E23" s="27" t="s">
        <v>495</v>
      </c>
    </row>
    <row r="24">
      <c r="A24" s="1" t="s">
        <v>333</v>
      </c>
      <c r="B24" s="1">
        <v>34</v>
      </c>
      <c r="C24" s="26" t="s">
        <v>3797</v>
      </c>
      <c r="D24" t="s">
        <v>345</v>
      </c>
      <c r="E24" s="27" t="s">
        <v>3798</v>
      </c>
      <c r="F24" s="28" t="s">
        <v>476</v>
      </c>
      <c r="G24" s="29">
        <v>160</v>
      </c>
      <c r="H24" s="28">
        <v>0</v>
      </c>
      <c r="I24" s="30">
        <f>ROUND(G24*H24,P4)</f>
        <v>0</v>
      </c>
      <c r="L24" s="30">
        <v>0</v>
      </c>
      <c r="M24" s="24">
        <f>ROUND(G24*L24,P4)</f>
        <v>0</v>
      </c>
      <c r="N24" s="25" t="s">
        <v>348</v>
      </c>
      <c r="O24" s="31">
        <f>M24*AA24</f>
        <v>0</v>
      </c>
      <c r="P24" s="1">
        <v>3</v>
      </c>
      <c r="AA24" s="1">
        <f>IF(P24=1,$O$3,IF(P24=2,$O$4,$O$5))</f>
        <v>0</v>
      </c>
    </row>
    <row r="25" ht="26.4">
      <c r="A25" s="1" t="s">
        <v>339</v>
      </c>
      <c r="E25" s="27" t="s">
        <v>8395</v>
      </c>
    </row>
    <row r="26">
      <c r="A26" s="1" t="s">
        <v>341</v>
      </c>
      <c r="E26" s="32" t="s">
        <v>8396</v>
      </c>
    </row>
    <row r="27" ht="52.8">
      <c r="A27" s="1" t="s">
        <v>342</v>
      </c>
      <c r="E27" s="27" t="s">
        <v>3800</v>
      </c>
    </row>
    <row r="28">
      <c r="A28" s="1" t="s">
        <v>330</v>
      </c>
      <c r="C28" s="22" t="s">
        <v>351</v>
      </c>
      <c r="E28" s="23" t="s">
        <v>5184</v>
      </c>
      <c r="L28" s="24">
        <f>SUMIFS(L29:L32,A29:A32,"P")</f>
        <v>0</v>
      </c>
      <c r="M28" s="24">
        <f>SUMIFS(M29:M32,A29:A32,"P")</f>
        <v>0</v>
      </c>
      <c r="N28" s="25"/>
    </row>
    <row r="29">
      <c r="A29" s="1" t="s">
        <v>333</v>
      </c>
      <c r="B29" s="1">
        <v>35</v>
      </c>
      <c r="C29" s="26" t="s">
        <v>8397</v>
      </c>
      <c r="D29" t="s">
        <v>345</v>
      </c>
      <c r="E29" s="27" t="s">
        <v>8398</v>
      </c>
      <c r="F29" s="28" t="s">
        <v>481</v>
      </c>
      <c r="G29" s="29">
        <v>0.22500000000000001</v>
      </c>
      <c r="H29" s="28">
        <v>0</v>
      </c>
      <c r="I29" s="30">
        <f>ROUND(G29*H29,P4)</f>
        <v>0</v>
      </c>
      <c r="L29" s="30">
        <v>0</v>
      </c>
      <c r="M29" s="24">
        <f>ROUND(G29*L29,P4)</f>
        <v>0</v>
      </c>
      <c r="N29" s="25" t="s">
        <v>348</v>
      </c>
      <c r="O29" s="31">
        <f>M29*AA29</f>
        <v>0</v>
      </c>
      <c r="P29" s="1">
        <v>3</v>
      </c>
      <c r="AA29" s="1">
        <f>IF(P29=1,$O$3,IF(P29=2,$O$4,$O$5))</f>
        <v>0</v>
      </c>
    </row>
    <row r="30" ht="26.4">
      <c r="A30" s="1" t="s">
        <v>339</v>
      </c>
      <c r="E30" s="27" t="s">
        <v>8399</v>
      </c>
    </row>
    <row r="31">
      <c r="A31" s="1" t="s">
        <v>341</v>
      </c>
      <c r="E31" s="32" t="s">
        <v>8400</v>
      </c>
    </row>
    <row r="32" ht="382.8">
      <c r="A32" s="1" t="s">
        <v>342</v>
      </c>
      <c r="E32" s="27" t="s">
        <v>2341</v>
      </c>
    </row>
    <row r="33">
      <c r="A33" s="1" t="s">
        <v>330</v>
      </c>
      <c r="C33" s="22" t="s">
        <v>3121</v>
      </c>
      <c r="E33" s="23" t="s">
        <v>3122</v>
      </c>
      <c r="L33" s="24">
        <f>SUMIFS(L34:L81,A34:A81,"P")</f>
        <v>0</v>
      </c>
      <c r="M33" s="24">
        <f>SUMIFS(M34:M81,A34:A81,"P")</f>
        <v>0</v>
      </c>
      <c r="N33" s="25"/>
    </row>
    <row r="34" ht="26.4">
      <c r="A34" s="1" t="s">
        <v>333</v>
      </c>
      <c r="B34" s="1">
        <v>20</v>
      </c>
      <c r="C34" s="26" t="s">
        <v>2300</v>
      </c>
      <c r="D34" t="s">
        <v>345</v>
      </c>
      <c r="E34" s="27" t="s">
        <v>2301</v>
      </c>
      <c r="F34" s="28" t="s">
        <v>361</v>
      </c>
      <c r="G34" s="29">
        <v>15</v>
      </c>
      <c r="H34" s="28">
        <v>0</v>
      </c>
      <c r="I34" s="30">
        <f>ROUND(G34*H34,P4)</f>
        <v>0</v>
      </c>
      <c r="L34" s="30">
        <v>0</v>
      </c>
      <c r="M34" s="24">
        <f>ROUND(G34*L34,P4)</f>
        <v>0</v>
      </c>
      <c r="N34" s="25" t="s">
        <v>348</v>
      </c>
      <c r="O34" s="31">
        <f>M34*AA34</f>
        <v>0</v>
      </c>
      <c r="P34" s="1">
        <v>3</v>
      </c>
      <c r="AA34" s="1">
        <f>IF(P34=1,$O$3,IF(P34=2,$O$4,$O$5))</f>
        <v>0</v>
      </c>
    </row>
    <row r="35" ht="26.4">
      <c r="A35" s="1" t="s">
        <v>339</v>
      </c>
      <c r="E35" s="27" t="s">
        <v>8401</v>
      </c>
    </row>
    <row r="36">
      <c r="A36" s="1" t="s">
        <v>341</v>
      </c>
      <c r="E36" s="32" t="s">
        <v>8402</v>
      </c>
    </row>
    <row r="37" ht="132">
      <c r="A37" s="1" t="s">
        <v>342</v>
      </c>
      <c r="E37" s="27" t="s">
        <v>1516</v>
      </c>
    </row>
    <row r="38">
      <c r="A38" s="1" t="s">
        <v>333</v>
      </c>
      <c r="B38" s="1">
        <v>21</v>
      </c>
      <c r="C38" s="26" t="s">
        <v>8403</v>
      </c>
      <c r="D38" t="s">
        <v>345</v>
      </c>
      <c r="E38" s="27" t="s">
        <v>8404</v>
      </c>
      <c r="F38" s="28" t="s">
        <v>361</v>
      </c>
      <c r="G38" s="29">
        <v>10</v>
      </c>
      <c r="H38" s="28">
        <v>0</v>
      </c>
      <c r="I38" s="30">
        <f>ROUND(G38*H38,P4)</f>
        <v>0</v>
      </c>
      <c r="L38" s="30">
        <v>0</v>
      </c>
      <c r="M38" s="24">
        <f>ROUND(G38*L38,P4)</f>
        <v>0</v>
      </c>
      <c r="N38" s="25" t="s">
        <v>348</v>
      </c>
      <c r="O38" s="31">
        <f>M38*AA38</f>
        <v>0</v>
      </c>
      <c r="P38" s="1">
        <v>3</v>
      </c>
      <c r="AA38" s="1">
        <f>IF(P38=1,$O$3,IF(P38=2,$O$4,$O$5))</f>
        <v>0</v>
      </c>
    </row>
    <row r="39" ht="39.6">
      <c r="A39" s="1" t="s">
        <v>339</v>
      </c>
      <c r="E39" s="27" t="s">
        <v>8405</v>
      </c>
    </row>
    <row r="40">
      <c r="A40" s="1" t="s">
        <v>341</v>
      </c>
      <c r="E40" s="32" t="s">
        <v>8406</v>
      </c>
    </row>
    <row r="41" ht="105.6">
      <c r="A41" s="1" t="s">
        <v>342</v>
      </c>
      <c r="E41" s="27" t="s">
        <v>2217</v>
      </c>
    </row>
    <row r="42">
      <c r="A42" s="1" t="s">
        <v>333</v>
      </c>
      <c r="B42" s="1">
        <v>22</v>
      </c>
      <c r="C42" s="26" t="s">
        <v>7306</v>
      </c>
      <c r="D42" t="s">
        <v>345</v>
      </c>
      <c r="E42" s="27" t="s">
        <v>7307</v>
      </c>
      <c r="F42" s="28" t="s">
        <v>361</v>
      </c>
      <c r="G42" s="29">
        <v>600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8407</v>
      </c>
    </row>
    <row r="45" ht="92.4">
      <c r="A45" s="1" t="s">
        <v>342</v>
      </c>
      <c r="E45" s="27" t="s">
        <v>512</v>
      </c>
    </row>
    <row r="46">
      <c r="A46" s="1" t="s">
        <v>333</v>
      </c>
      <c r="B46" s="1">
        <v>23</v>
      </c>
      <c r="C46" s="26" t="s">
        <v>519</v>
      </c>
      <c r="D46" t="s">
        <v>345</v>
      </c>
      <c r="E46" s="27" t="s">
        <v>520</v>
      </c>
      <c r="F46" s="28" t="s">
        <v>361</v>
      </c>
      <c r="G46" s="29">
        <v>35</v>
      </c>
      <c r="H46" s="28">
        <v>0</v>
      </c>
      <c r="I46" s="30">
        <f>ROUND(G46*H46,P4)</f>
        <v>0</v>
      </c>
      <c r="L46" s="30">
        <v>0</v>
      </c>
      <c r="M46" s="24">
        <f>ROUND(G46*L46,P4)</f>
        <v>0</v>
      </c>
      <c r="N46" s="25" t="s">
        <v>348</v>
      </c>
      <c r="O46" s="31">
        <f>M46*AA46</f>
        <v>0</v>
      </c>
      <c r="P46" s="1">
        <v>3</v>
      </c>
      <c r="AA46" s="1">
        <f>IF(P46=1,$O$3,IF(P46=2,$O$4,$O$5))</f>
        <v>0</v>
      </c>
    </row>
    <row r="47">
      <c r="A47" s="1" t="s">
        <v>339</v>
      </c>
      <c r="E47" s="27" t="s">
        <v>8408</v>
      </c>
    </row>
    <row r="48">
      <c r="A48" s="1" t="s">
        <v>341</v>
      </c>
      <c r="E48" s="32" t="s">
        <v>8409</v>
      </c>
    </row>
    <row r="49" ht="92.4">
      <c r="A49" s="1" t="s">
        <v>342</v>
      </c>
      <c r="E49" s="27" t="s">
        <v>521</v>
      </c>
    </row>
    <row r="50" ht="26.4">
      <c r="A50" s="1" t="s">
        <v>333</v>
      </c>
      <c r="B50" s="1">
        <v>24</v>
      </c>
      <c r="C50" s="26" t="s">
        <v>498</v>
      </c>
      <c r="D50" t="s">
        <v>345</v>
      </c>
      <c r="E50" s="27" t="s">
        <v>499</v>
      </c>
      <c r="F50" s="28" t="s">
        <v>355</v>
      </c>
      <c r="G50" s="29">
        <v>190</v>
      </c>
      <c r="H50" s="28">
        <v>0</v>
      </c>
      <c r="I50" s="30">
        <f>ROUND(G50*H50,P4)</f>
        <v>0</v>
      </c>
      <c r="L50" s="30">
        <v>0</v>
      </c>
      <c r="M50" s="24">
        <f>ROUND(G50*L50,P4)</f>
        <v>0</v>
      </c>
      <c r="N50" s="25" t="s">
        <v>348</v>
      </c>
      <c r="O50" s="31">
        <f>M50*AA50</f>
        <v>0</v>
      </c>
      <c r="P50" s="1">
        <v>3</v>
      </c>
      <c r="AA50" s="1">
        <f>IF(P50=1,$O$3,IF(P50=2,$O$4,$O$5))</f>
        <v>0</v>
      </c>
    </row>
    <row r="51">
      <c r="A51" s="1" t="s">
        <v>339</v>
      </c>
      <c r="E51" s="27" t="s">
        <v>8410</v>
      </c>
    </row>
    <row r="52">
      <c r="A52" s="1" t="s">
        <v>341</v>
      </c>
    </row>
    <row r="53" ht="79.2">
      <c r="A53" s="1" t="s">
        <v>342</v>
      </c>
      <c r="E53" s="27" t="s">
        <v>500</v>
      </c>
    </row>
    <row r="54">
      <c r="A54" s="1" t="s">
        <v>333</v>
      </c>
      <c r="B54" s="1">
        <v>25</v>
      </c>
      <c r="C54" s="26" t="s">
        <v>501</v>
      </c>
      <c r="D54" t="s">
        <v>345</v>
      </c>
      <c r="E54" s="27" t="s">
        <v>502</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8411</v>
      </c>
    </row>
    <row r="56">
      <c r="A56" s="1" t="s">
        <v>341</v>
      </c>
    </row>
    <row r="57" ht="79.2">
      <c r="A57" s="1" t="s">
        <v>342</v>
      </c>
      <c r="E57" s="27" t="s">
        <v>500</v>
      </c>
    </row>
    <row r="58">
      <c r="A58" s="1" t="s">
        <v>333</v>
      </c>
      <c r="B58" s="1">
        <v>26</v>
      </c>
      <c r="C58" s="26" t="s">
        <v>8412</v>
      </c>
      <c r="D58" t="s">
        <v>345</v>
      </c>
      <c r="E58" s="27" t="s">
        <v>8413</v>
      </c>
      <c r="F58" s="28" t="s">
        <v>361</v>
      </c>
      <c r="G58" s="29">
        <v>32</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79.2">
      <c r="A61" s="1" t="s">
        <v>342</v>
      </c>
      <c r="E61" s="27" t="s">
        <v>507</v>
      </c>
    </row>
    <row r="62" ht="26.4">
      <c r="A62" s="1" t="s">
        <v>333</v>
      </c>
      <c r="B62" s="1">
        <v>27</v>
      </c>
      <c r="C62" s="26" t="s">
        <v>1452</v>
      </c>
      <c r="D62" t="s">
        <v>345</v>
      </c>
      <c r="E62" s="27" t="s">
        <v>1453</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8414</v>
      </c>
    </row>
    <row r="64">
      <c r="A64" s="1" t="s">
        <v>341</v>
      </c>
      <c r="E64" s="32" t="s">
        <v>8415</v>
      </c>
    </row>
    <row r="65" ht="39.6">
      <c r="A65" s="1" t="s">
        <v>342</v>
      </c>
      <c r="E65" s="27" t="s">
        <v>1455</v>
      </c>
    </row>
    <row r="66">
      <c r="A66" s="1" t="s">
        <v>333</v>
      </c>
      <c r="B66" s="1">
        <v>28</v>
      </c>
      <c r="C66" s="26" t="s">
        <v>3125</v>
      </c>
      <c r="D66" t="s">
        <v>345</v>
      </c>
      <c r="E66" s="27" t="s">
        <v>3126</v>
      </c>
      <c r="F66" s="28" t="s">
        <v>476</v>
      </c>
      <c r="G66" s="29">
        <v>0.29999999999999999</v>
      </c>
      <c r="H66" s="28">
        <v>0</v>
      </c>
      <c r="I66" s="30">
        <f>ROUND(G66*H66,P4)</f>
        <v>0</v>
      </c>
      <c r="L66" s="30">
        <v>0</v>
      </c>
      <c r="M66" s="24">
        <f>ROUND(G66*L66,P4)</f>
        <v>0</v>
      </c>
      <c r="N66" s="25" t="s">
        <v>348</v>
      </c>
      <c r="O66" s="31">
        <f>M66*AA66</f>
        <v>0</v>
      </c>
      <c r="P66" s="1">
        <v>3</v>
      </c>
      <c r="AA66" s="1">
        <f>IF(P66=1,$O$3,IF(P66=2,$O$4,$O$5))</f>
        <v>0</v>
      </c>
    </row>
    <row r="67" ht="26.4">
      <c r="A67" s="1" t="s">
        <v>339</v>
      </c>
      <c r="E67" s="27" t="s">
        <v>8416</v>
      </c>
    </row>
    <row r="68">
      <c r="A68" s="1" t="s">
        <v>341</v>
      </c>
      <c r="E68" s="32" t="s">
        <v>8417</v>
      </c>
    </row>
    <row r="69" ht="39.6">
      <c r="A69" s="1" t="s">
        <v>342</v>
      </c>
      <c r="E69" s="27" t="s">
        <v>1455</v>
      </c>
    </row>
    <row r="70">
      <c r="A70" s="1" t="s">
        <v>333</v>
      </c>
      <c r="B70" s="1">
        <v>29</v>
      </c>
      <c r="C70" s="26" t="s">
        <v>2316</v>
      </c>
      <c r="D70" t="s">
        <v>345</v>
      </c>
      <c r="E70" s="27" t="s">
        <v>2317</v>
      </c>
      <c r="F70" s="28" t="s">
        <v>476</v>
      </c>
      <c r="G70" s="29">
        <v>0.14999999999999999</v>
      </c>
      <c r="H70" s="28">
        <v>0</v>
      </c>
      <c r="I70" s="30">
        <f>ROUND(G70*H70,P4)</f>
        <v>0</v>
      </c>
      <c r="L70" s="30">
        <v>0</v>
      </c>
      <c r="M70" s="24">
        <f>ROUND(G70*L70,P4)</f>
        <v>0</v>
      </c>
      <c r="N70" s="25" t="s">
        <v>348</v>
      </c>
      <c r="O70" s="31">
        <f>M70*AA70</f>
        <v>0</v>
      </c>
      <c r="P70" s="1">
        <v>3</v>
      </c>
      <c r="AA70" s="1">
        <f>IF(P70=1,$O$3,IF(P70=2,$O$4,$O$5))</f>
        <v>0</v>
      </c>
    </row>
    <row r="71">
      <c r="A71" s="1" t="s">
        <v>339</v>
      </c>
      <c r="E71" s="27" t="s">
        <v>8418</v>
      </c>
    </row>
    <row r="72">
      <c r="A72" s="1" t="s">
        <v>341</v>
      </c>
      <c r="E72" s="32" t="s">
        <v>8419</v>
      </c>
    </row>
    <row r="73" ht="39.6">
      <c r="A73" s="1" t="s">
        <v>342</v>
      </c>
      <c r="E73" s="27" t="s">
        <v>1455</v>
      </c>
    </row>
    <row r="74">
      <c r="A74" s="1" t="s">
        <v>333</v>
      </c>
      <c r="B74" s="1">
        <v>30</v>
      </c>
      <c r="C74" s="26" t="s">
        <v>2520</v>
      </c>
      <c r="D74" t="s">
        <v>345</v>
      </c>
      <c r="E74" s="27" t="s">
        <v>2521</v>
      </c>
      <c r="F74" s="28" t="s">
        <v>355</v>
      </c>
      <c r="G74" s="29">
        <v>100</v>
      </c>
      <c r="H74" s="28">
        <v>0</v>
      </c>
      <c r="I74" s="30">
        <f>ROUND(G74*H74,P4)</f>
        <v>0</v>
      </c>
      <c r="L74" s="30">
        <v>0</v>
      </c>
      <c r="M74" s="24">
        <f>ROUND(G74*L74,P4)</f>
        <v>0</v>
      </c>
      <c r="N74" s="25" t="s">
        <v>348</v>
      </c>
      <c r="O74" s="31">
        <f>M74*AA74</f>
        <v>0</v>
      </c>
      <c r="P74" s="1">
        <v>3</v>
      </c>
      <c r="AA74" s="1">
        <f>IF(P74=1,$O$3,IF(P74=2,$O$4,$O$5))</f>
        <v>0</v>
      </c>
    </row>
    <row r="75" ht="26.4">
      <c r="A75" s="1" t="s">
        <v>339</v>
      </c>
      <c r="E75" s="27" t="s">
        <v>8420</v>
      </c>
    </row>
    <row r="76">
      <c r="A76" s="1" t="s">
        <v>341</v>
      </c>
    </row>
    <row r="77" ht="105.6">
      <c r="A77" s="1" t="s">
        <v>342</v>
      </c>
      <c r="E77" s="27" t="s">
        <v>2098</v>
      </c>
    </row>
    <row r="78">
      <c r="A78" s="1" t="s">
        <v>333</v>
      </c>
      <c r="B78" s="1">
        <v>31</v>
      </c>
      <c r="C78" s="26" t="s">
        <v>8421</v>
      </c>
      <c r="D78" t="s">
        <v>345</v>
      </c>
      <c r="E78" s="27" t="s">
        <v>8422</v>
      </c>
      <c r="F78" s="28" t="s">
        <v>361</v>
      </c>
      <c r="G78" s="29">
        <v>20</v>
      </c>
      <c r="H78" s="28">
        <v>0</v>
      </c>
      <c r="I78" s="30">
        <f>ROUND(G78*H78,P4)</f>
        <v>0</v>
      </c>
      <c r="L78" s="30">
        <v>0</v>
      </c>
      <c r="M78" s="24">
        <f>ROUND(G78*L78,P4)</f>
        <v>0</v>
      </c>
      <c r="N78" s="25" t="s">
        <v>348</v>
      </c>
      <c r="O78" s="31">
        <f>M78*AA78</f>
        <v>0</v>
      </c>
      <c r="P78" s="1">
        <v>3</v>
      </c>
      <c r="AA78" s="1">
        <f>IF(P78=1,$O$3,IF(P78=2,$O$4,$O$5))</f>
        <v>0</v>
      </c>
    </row>
    <row r="79" ht="26.4">
      <c r="A79" s="1" t="s">
        <v>339</v>
      </c>
      <c r="E79" s="27" t="s">
        <v>8423</v>
      </c>
    </row>
    <row r="80">
      <c r="A80" s="1" t="s">
        <v>341</v>
      </c>
    </row>
    <row r="81" ht="79.2">
      <c r="A81" s="1" t="s">
        <v>342</v>
      </c>
      <c r="E81" s="27" t="s">
        <v>8424</v>
      </c>
    </row>
    <row r="82">
      <c r="A82" s="1" t="s">
        <v>330</v>
      </c>
      <c r="C82" s="22" t="s">
        <v>1064</v>
      </c>
      <c r="E82" s="23" t="s">
        <v>1065</v>
      </c>
      <c r="L82" s="24">
        <f>SUMIFS(L83:L158,A83:A158,"P")</f>
        <v>0</v>
      </c>
      <c r="M82" s="24">
        <f>SUMIFS(M83:M158,A83:A158,"P")</f>
        <v>0</v>
      </c>
      <c r="N82" s="25"/>
    </row>
    <row r="83">
      <c r="A83" s="1" t="s">
        <v>333</v>
      </c>
      <c r="B83" s="1">
        <v>1</v>
      </c>
      <c r="C83" s="26" t="s">
        <v>3248</v>
      </c>
      <c r="D83" t="s">
        <v>345</v>
      </c>
      <c r="E83" s="27" t="s">
        <v>3249</v>
      </c>
      <c r="F83" s="28" t="s">
        <v>361</v>
      </c>
      <c r="G83" s="29">
        <v>14</v>
      </c>
      <c r="H83" s="28">
        <v>0</v>
      </c>
      <c r="I83" s="30">
        <f>ROUND(G83*H83,P4)</f>
        <v>0</v>
      </c>
      <c r="L83" s="30">
        <v>0</v>
      </c>
      <c r="M83" s="24">
        <f>ROUND(G83*L83,P4)</f>
        <v>0</v>
      </c>
      <c r="N83" s="25" t="s">
        <v>348</v>
      </c>
      <c r="O83" s="31">
        <f>M83*AA83</f>
        <v>0</v>
      </c>
      <c r="P83" s="1">
        <v>3</v>
      </c>
      <c r="AA83" s="1">
        <f>IF(P83=1,$O$3,IF(P83=2,$O$4,$O$5))</f>
        <v>0</v>
      </c>
    </row>
    <row r="84">
      <c r="A84" s="1" t="s">
        <v>339</v>
      </c>
      <c r="E84" s="27" t="s">
        <v>8425</v>
      </c>
    </row>
    <row r="85">
      <c r="A85" s="1" t="s">
        <v>341</v>
      </c>
      <c r="E85" s="32" t="s">
        <v>8426</v>
      </c>
    </row>
    <row r="86" ht="79.2">
      <c r="A86" s="1" t="s">
        <v>342</v>
      </c>
      <c r="E86" s="27" t="s">
        <v>1080</v>
      </c>
    </row>
    <row r="87">
      <c r="A87" s="1" t="s">
        <v>333</v>
      </c>
      <c r="B87" s="1">
        <v>2</v>
      </c>
      <c r="C87" s="26" t="s">
        <v>3501</v>
      </c>
      <c r="D87" t="s">
        <v>345</v>
      </c>
      <c r="E87" s="27" t="s">
        <v>3502</v>
      </c>
      <c r="F87" s="28" t="s">
        <v>361</v>
      </c>
      <c r="G87" s="29">
        <v>12</v>
      </c>
      <c r="H87" s="28">
        <v>0</v>
      </c>
      <c r="I87" s="30">
        <f>ROUND(G87*H87,P4)</f>
        <v>0</v>
      </c>
      <c r="L87" s="30">
        <v>0</v>
      </c>
      <c r="M87" s="24">
        <f>ROUND(G87*L87,P4)</f>
        <v>0</v>
      </c>
      <c r="N87" s="25" t="s">
        <v>348</v>
      </c>
      <c r="O87" s="31">
        <f>M87*AA87</f>
        <v>0</v>
      </c>
      <c r="P87" s="1">
        <v>3</v>
      </c>
      <c r="AA87" s="1">
        <f>IF(P87=1,$O$3,IF(P87=2,$O$4,$O$5))</f>
        <v>0</v>
      </c>
    </row>
    <row r="88">
      <c r="A88" s="1" t="s">
        <v>339</v>
      </c>
      <c r="E88" s="27" t="s">
        <v>8427</v>
      </c>
    </row>
    <row r="89">
      <c r="A89" s="1" t="s">
        <v>341</v>
      </c>
      <c r="E89" s="32" t="s">
        <v>8428</v>
      </c>
    </row>
    <row r="90" ht="79.2">
      <c r="A90" s="1" t="s">
        <v>342</v>
      </c>
      <c r="E90" s="27" t="s">
        <v>1080</v>
      </c>
    </row>
    <row r="91">
      <c r="A91" s="1" t="s">
        <v>333</v>
      </c>
      <c r="B91" s="1">
        <v>3</v>
      </c>
      <c r="C91" s="26" t="s">
        <v>3499</v>
      </c>
      <c r="D91" t="s">
        <v>345</v>
      </c>
      <c r="E91" s="27" t="s">
        <v>3500</v>
      </c>
      <c r="F91" s="28" t="s">
        <v>361</v>
      </c>
      <c r="G91" s="29">
        <v>784</v>
      </c>
      <c r="H91" s="28">
        <v>0</v>
      </c>
      <c r="I91" s="30">
        <f>ROUND(G91*H91,P4)</f>
        <v>0</v>
      </c>
      <c r="L91" s="30">
        <v>0</v>
      </c>
      <c r="M91" s="24">
        <f>ROUND(G91*L91,P4)</f>
        <v>0</v>
      </c>
      <c r="N91" s="25" t="s">
        <v>348</v>
      </c>
      <c r="O91" s="31">
        <f>M91*AA91</f>
        <v>0</v>
      </c>
      <c r="P91" s="1">
        <v>3</v>
      </c>
      <c r="AA91" s="1">
        <f>IF(P91=1,$O$3,IF(P91=2,$O$4,$O$5))</f>
        <v>0</v>
      </c>
    </row>
    <row r="92">
      <c r="A92" s="1" t="s">
        <v>339</v>
      </c>
      <c r="E92" s="27" t="s">
        <v>8429</v>
      </c>
    </row>
    <row r="93">
      <c r="A93" s="1" t="s">
        <v>341</v>
      </c>
      <c r="E93" s="32" t="s">
        <v>8430</v>
      </c>
    </row>
    <row r="94" ht="79.2">
      <c r="A94" s="1" t="s">
        <v>342</v>
      </c>
      <c r="E94" s="27" t="s">
        <v>1080</v>
      </c>
    </row>
    <row r="95" ht="26.4">
      <c r="A95" s="1" t="s">
        <v>333</v>
      </c>
      <c r="B95" s="1">
        <v>4</v>
      </c>
      <c r="C95" s="26" t="s">
        <v>2594</v>
      </c>
      <c r="D95" t="s">
        <v>345</v>
      </c>
      <c r="E95" s="27" t="s">
        <v>2595</v>
      </c>
      <c r="F95" s="28" t="s">
        <v>355</v>
      </c>
      <c r="G95" s="29">
        <v>4</v>
      </c>
      <c r="H95" s="28">
        <v>0</v>
      </c>
      <c r="I95" s="30">
        <f>ROUND(G95*H95,P4)</f>
        <v>0</v>
      </c>
      <c r="L95" s="30">
        <v>0</v>
      </c>
      <c r="M95" s="24">
        <f>ROUND(G95*L95,P4)</f>
        <v>0</v>
      </c>
      <c r="N95" s="25" t="s">
        <v>348</v>
      </c>
      <c r="O95" s="31">
        <f>M95*AA95</f>
        <v>0</v>
      </c>
      <c r="P95" s="1">
        <v>3</v>
      </c>
      <c r="AA95" s="1">
        <f>IF(P95=1,$O$3,IF(P95=2,$O$4,$O$5))</f>
        <v>0</v>
      </c>
    </row>
    <row r="96">
      <c r="A96" s="1" t="s">
        <v>339</v>
      </c>
      <c r="E96" s="27" t="s">
        <v>8431</v>
      </c>
    </row>
    <row r="97">
      <c r="A97" s="1" t="s">
        <v>341</v>
      </c>
      <c r="E97" s="32" t="s">
        <v>8432</v>
      </c>
    </row>
    <row r="98" ht="92.4">
      <c r="A98" s="1" t="s">
        <v>342</v>
      </c>
      <c r="E98" s="27" t="s">
        <v>1090</v>
      </c>
    </row>
    <row r="99" ht="26.4">
      <c r="A99" s="1" t="s">
        <v>333</v>
      </c>
      <c r="B99" s="1">
        <v>5</v>
      </c>
      <c r="C99" s="26" t="s">
        <v>3268</v>
      </c>
      <c r="D99" t="s">
        <v>345</v>
      </c>
      <c r="E99" s="27" t="s">
        <v>3269</v>
      </c>
      <c r="F99" s="28" t="s">
        <v>355</v>
      </c>
      <c r="G99" s="29">
        <v>6</v>
      </c>
      <c r="H99" s="28">
        <v>0</v>
      </c>
      <c r="I99" s="30">
        <f>ROUND(G99*H99,P4)</f>
        <v>0</v>
      </c>
      <c r="L99" s="30">
        <v>0</v>
      </c>
      <c r="M99" s="24">
        <f>ROUND(G99*L99,P4)</f>
        <v>0</v>
      </c>
      <c r="N99" s="25" t="s">
        <v>348</v>
      </c>
      <c r="O99" s="31">
        <f>M99*AA99</f>
        <v>0</v>
      </c>
      <c r="P99" s="1">
        <v>3</v>
      </c>
      <c r="AA99" s="1">
        <f>IF(P99=1,$O$3,IF(P99=2,$O$4,$O$5))</f>
        <v>0</v>
      </c>
    </row>
    <row r="100">
      <c r="A100" s="1" t="s">
        <v>339</v>
      </c>
      <c r="E100" s="27" t="s">
        <v>8433</v>
      </c>
    </row>
    <row r="101">
      <c r="A101" s="1" t="s">
        <v>341</v>
      </c>
      <c r="E101" s="32" t="s">
        <v>8434</v>
      </c>
    </row>
    <row r="102" ht="92.4">
      <c r="A102" s="1" t="s">
        <v>342</v>
      </c>
      <c r="E102" s="27" t="s">
        <v>1090</v>
      </c>
    </row>
    <row r="103" ht="26.4">
      <c r="A103" s="1" t="s">
        <v>333</v>
      </c>
      <c r="B103" s="1">
        <v>6</v>
      </c>
      <c r="C103" s="26" t="s">
        <v>3528</v>
      </c>
      <c r="D103" t="s">
        <v>345</v>
      </c>
      <c r="E103" s="27" t="s">
        <v>3529</v>
      </c>
      <c r="F103" s="28" t="s">
        <v>355</v>
      </c>
      <c r="G103" s="29">
        <v>10</v>
      </c>
      <c r="H103" s="28">
        <v>0</v>
      </c>
      <c r="I103" s="30">
        <f>ROUND(G103*H103,P4)</f>
        <v>0</v>
      </c>
      <c r="L103" s="30">
        <v>0</v>
      </c>
      <c r="M103" s="24">
        <f>ROUND(G103*L103,P4)</f>
        <v>0</v>
      </c>
      <c r="N103" s="25" t="s">
        <v>348</v>
      </c>
      <c r="O103" s="31">
        <f>M103*AA103</f>
        <v>0</v>
      </c>
      <c r="P103" s="1">
        <v>3</v>
      </c>
      <c r="AA103" s="1">
        <f>IF(P103=1,$O$3,IF(P103=2,$O$4,$O$5))</f>
        <v>0</v>
      </c>
    </row>
    <row r="104">
      <c r="A104" s="1" t="s">
        <v>339</v>
      </c>
      <c r="E104" s="27" t="s">
        <v>8435</v>
      </c>
    </row>
    <row r="105">
      <c r="A105" s="1" t="s">
        <v>341</v>
      </c>
      <c r="E105" s="32" t="s">
        <v>8436</v>
      </c>
    </row>
    <row r="106" ht="92.4">
      <c r="A106" s="1" t="s">
        <v>342</v>
      </c>
      <c r="E106" s="27" t="s">
        <v>1090</v>
      </c>
    </row>
    <row r="107" ht="26.4">
      <c r="A107" s="1" t="s">
        <v>333</v>
      </c>
      <c r="B107" s="1">
        <v>7</v>
      </c>
      <c r="C107" s="26" t="s">
        <v>8437</v>
      </c>
      <c r="D107" t="s">
        <v>345</v>
      </c>
      <c r="E107" s="27" t="s">
        <v>8438</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8439</v>
      </c>
    </row>
    <row r="109">
      <c r="A109" s="1" t="s">
        <v>341</v>
      </c>
      <c r="E109" s="32" t="s">
        <v>8440</v>
      </c>
    </row>
    <row r="110" ht="92.4">
      <c r="A110" s="1" t="s">
        <v>342</v>
      </c>
      <c r="E110" s="27" t="s">
        <v>8441</v>
      </c>
    </row>
    <row r="111" ht="39.6">
      <c r="A111" s="1" t="s">
        <v>333</v>
      </c>
      <c r="B111" s="1">
        <v>8</v>
      </c>
      <c r="C111" s="26" t="s">
        <v>8442</v>
      </c>
      <c r="D111" t="s">
        <v>345</v>
      </c>
      <c r="E111" s="27" t="s">
        <v>8443</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8444</v>
      </c>
    </row>
    <row r="113">
      <c r="A113" s="1" t="s">
        <v>341</v>
      </c>
    </row>
    <row r="114" ht="158.4">
      <c r="A114" s="1" t="s">
        <v>342</v>
      </c>
      <c r="E114" s="27" t="s">
        <v>8445</v>
      </c>
    </row>
    <row r="115" ht="26.4">
      <c r="A115" s="1" t="s">
        <v>333</v>
      </c>
      <c r="B115" s="1">
        <v>9</v>
      </c>
      <c r="C115" s="26" t="s">
        <v>8446</v>
      </c>
      <c r="D115" t="s">
        <v>345</v>
      </c>
      <c r="E115" s="27" t="s">
        <v>8447</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8444</v>
      </c>
    </row>
    <row r="117">
      <c r="A117" s="1" t="s">
        <v>341</v>
      </c>
    </row>
    <row r="118" ht="105.6">
      <c r="A118" s="1" t="s">
        <v>342</v>
      </c>
      <c r="E118" s="27" t="s">
        <v>8448</v>
      </c>
    </row>
    <row r="119" ht="26.4">
      <c r="A119" s="1" t="s">
        <v>333</v>
      </c>
      <c r="B119" s="1">
        <v>10</v>
      </c>
      <c r="C119" s="26" t="s">
        <v>8449</v>
      </c>
      <c r="D119" t="s">
        <v>345</v>
      </c>
      <c r="E119" s="27" t="s">
        <v>8450</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8451</v>
      </c>
    </row>
    <row r="121">
      <c r="A121" s="1" t="s">
        <v>341</v>
      </c>
    </row>
    <row r="122" ht="105.6">
      <c r="A122" s="1" t="s">
        <v>342</v>
      </c>
      <c r="E122" s="27" t="s">
        <v>8448</v>
      </c>
    </row>
    <row r="123" ht="39.6">
      <c r="A123" s="1" t="s">
        <v>333</v>
      </c>
      <c r="B123" s="1">
        <v>11</v>
      </c>
      <c r="C123" s="26" t="s">
        <v>8452</v>
      </c>
      <c r="D123" t="s">
        <v>345</v>
      </c>
      <c r="E123" s="27" t="s">
        <v>8453</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8444</v>
      </c>
    </row>
    <row r="125">
      <c r="A125" s="1" t="s">
        <v>341</v>
      </c>
    </row>
    <row r="126" ht="92.4">
      <c r="A126" s="1" t="s">
        <v>342</v>
      </c>
      <c r="E126" s="27" t="s">
        <v>8454</v>
      </c>
    </row>
    <row r="127" ht="39.6">
      <c r="A127" s="1" t="s">
        <v>333</v>
      </c>
      <c r="B127" s="1">
        <v>12</v>
      </c>
      <c r="C127" s="26" t="s">
        <v>8455</v>
      </c>
      <c r="D127" t="s">
        <v>345</v>
      </c>
      <c r="E127" s="27" t="s">
        <v>8456</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8457</v>
      </c>
    </row>
    <row r="129">
      <c r="A129" s="1" t="s">
        <v>341</v>
      </c>
      <c r="E129" s="32" t="s">
        <v>8440</v>
      </c>
    </row>
    <row r="130" ht="92.4">
      <c r="A130" s="1" t="s">
        <v>342</v>
      </c>
      <c r="E130" s="27" t="s">
        <v>8458</v>
      </c>
    </row>
    <row r="131">
      <c r="A131" s="1" t="s">
        <v>333</v>
      </c>
      <c r="B131" s="1">
        <v>13</v>
      </c>
      <c r="C131" s="26" t="s">
        <v>8459</v>
      </c>
      <c r="D131" t="s">
        <v>345</v>
      </c>
      <c r="E131" s="27" t="s">
        <v>8460</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8461</v>
      </c>
    </row>
    <row r="133">
      <c r="A133" s="1" t="s">
        <v>341</v>
      </c>
      <c r="E133" s="32" t="s">
        <v>8440</v>
      </c>
    </row>
    <row r="134" ht="92.4">
      <c r="A134" s="1" t="s">
        <v>342</v>
      </c>
      <c r="E134" s="27" t="s">
        <v>8462</v>
      </c>
    </row>
    <row r="135" ht="26.4">
      <c r="A135" s="1" t="s">
        <v>333</v>
      </c>
      <c r="B135" s="1">
        <v>14</v>
      </c>
      <c r="C135" s="26" t="s">
        <v>1057</v>
      </c>
      <c r="D135" t="s">
        <v>345</v>
      </c>
      <c r="E135" s="27" t="s">
        <v>1058</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105.6">
      <c r="A138" s="1" t="s">
        <v>342</v>
      </c>
      <c r="E138" s="27" t="s">
        <v>1059</v>
      </c>
    </row>
    <row r="139" ht="26.4">
      <c r="A139" s="1" t="s">
        <v>333</v>
      </c>
      <c r="B139" s="1">
        <v>15</v>
      </c>
      <c r="C139" s="26" t="s">
        <v>1132</v>
      </c>
      <c r="D139" t="s">
        <v>345</v>
      </c>
      <c r="E139" s="27" t="s">
        <v>1133</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92.4">
      <c r="A142" s="1" t="s">
        <v>342</v>
      </c>
      <c r="E142" s="27" t="s">
        <v>1134</v>
      </c>
    </row>
    <row r="143">
      <c r="A143" s="1" t="s">
        <v>333</v>
      </c>
      <c r="B143" s="1">
        <v>16</v>
      </c>
      <c r="C143" s="26" t="s">
        <v>1139</v>
      </c>
      <c r="D143" t="s">
        <v>345</v>
      </c>
      <c r="E143" s="27" t="s">
        <v>1140</v>
      </c>
      <c r="F143" s="28" t="s">
        <v>431</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92.4">
      <c r="A146" s="1" t="s">
        <v>342</v>
      </c>
      <c r="E146" s="27" t="s">
        <v>1141</v>
      </c>
    </row>
    <row r="147">
      <c r="A147" s="1" t="s">
        <v>333</v>
      </c>
      <c r="B147" s="1">
        <v>17</v>
      </c>
      <c r="C147" s="26" t="s">
        <v>1142</v>
      </c>
      <c r="D147" t="s">
        <v>345</v>
      </c>
      <c r="E147" s="27" t="s">
        <v>1143</v>
      </c>
      <c r="F147" s="28" t="s">
        <v>431</v>
      </c>
      <c r="G147" s="29">
        <v>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92.4">
      <c r="A150" s="1" t="s">
        <v>342</v>
      </c>
      <c r="E150" s="27" t="s">
        <v>1144</v>
      </c>
    </row>
    <row r="151">
      <c r="A151" s="1" t="s">
        <v>333</v>
      </c>
      <c r="B151" s="1">
        <v>18</v>
      </c>
      <c r="C151" s="26" t="s">
        <v>1145</v>
      </c>
      <c r="D151" t="s">
        <v>345</v>
      </c>
      <c r="E151" s="27" t="s">
        <v>1146</v>
      </c>
      <c r="F151" s="28" t="s">
        <v>431</v>
      </c>
      <c r="G151" s="29">
        <v>10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92.4">
      <c r="A154" s="1" t="s">
        <v>342</v>
      </c>
      <c r="E154" s="27" t="s">
        <v>1147</v>
      </c>
    </row>
    <row r="155">
      <c r="A155" s="1" t="s">
        <v>333</v>
      </c>
      <c r="B155" s="1">
        <v>19</v>
      </c>
      <c r="C155" s="26" t="s">
        <v>1135</v>
      </c>
      <c r="D155" t="s">
        <v>345</v>
      </c>
      <c r="E155" s="27" t="s">
        <v>1136</v>
      </c>
      <c r="F155" s="28" t="s">
        <v>431</v>
      </c>
      <c r="G155" s="29">
        <v>10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92.4">
      <c r="A158" s="1" t="s">
        <v>342</v>
      </c>
      <c r="E158" s="27" t="s">
        <v>1138</v>
      </c>
    </row>
    <row r="159">
      <c r="A159" s="1" t="s">
        <v>330</v>
      </c>
      <c r="C159" s="22" t="s">
        <v>1344</v>
      </c>
      <c r="E159" s="23" t="s">
        <v>8463</v>
      </c>
      <c r="L159" s="24">
        <f>SUMIFS(L160:L167,A160:A167,"P")</f>
        <v>0</v>
      </c>
      <c r="M159" s="24">
        <f>SUMIFS(M160:M167,A160:A167,"P")</f>
        <v>0</v>
      </c>
      <c r="N159" s="25"/>
    </row>
    <row r="160" ht="26.4">
      <c r="A160" s="1" t="s">
        <v>333</v>
      </c>
      <c r="B160" s="1">
        <v>37</v>
      </c>
      <c r="C160" s="26" t="s">
        <v>449</v>
      </c>
      <c r="D160" t="s">
        <v>450</v>
      </c>
      <c r="E160" s="27" t="s">
        <v>451</v>
      </c>
      <c r="F160" s="28" t="s">
        <v>337</v>
      </c>
      <c r="G160" s="29">
        <v>37</v>
      </c>
      <c r="H160" s="28">
        <v>0</v>
      </c>
      <c r="I160" s="30">
        <f>ROUND(G160*H160,P4)</f>
        <v>0</v>
      </c>
      <c r="L160" s="30">
        <v>0</v>
      </c>
      <c r="M160" s="24">
        <f>ROUND(G160*L160,P4)</f>
        <v>0</v>
      </c>
      <c r="N160" s="25" t="s">
        <v>338</v>
      </c>
      <c r="O160" s="31">
        <f>M160*AA160</f>
        <v>0</v>
      </c>
      <c r="P160" s="1">
        <v>3</v>
      </c>
      <c r="AA160" s="1">
        <f>IF(P160=1,$O$3,IF(P160=2,$O$4,$O$5))</f>
        <v>0</v>
      </c>
    </row>
    <row r="161" ht="26.4">
      <c r="A161" s="1" t="s">
        <v>339</v>
      </c>
      <c r="E161" s="27" t="s">
        <v>340</v>
      </c>
    </row>
    <row r="162">
      <c r="A162" s="1" t="s">
        <v>341</v>
      </c>
    </row>
    <row r="163" ht="158.4">
      <c r="A163" s="1" t="s">
        <v>342</v>
      </c>
      <c r="E163" s="27" t="s">
        <v>343</v>
      </c>
    </row>
    <row r="164" ht="26.4">
      <c r="A164" s="1" t="s">
        <v>333</v>
      </c>
      <c r="B164" s="1">
        <v>38</v>
      </c>
      <c r="C164" s="26" t="s">
        <v>334</v>
      </c>
      <c r="D164" t="s">
        <v>335</v>
      </c>
      <c r="E164" s="27" t="s">
        <v>336</v>
      </c>
      <c r="F164" s="28" t="s">
        <v>337</v>
      </c>
      <c r="G164" s="29">
        <v>0.29999999999999999</v>
      </c>
      <c r="H164" s="28">
        <v>0</v>
      </c>
      <c r="I164" s="30">
        <f>ROUND(G164*H164,P4)</f>
        <v>0</v>
      </c>
      <c r="L164" s="30">
        <v>0</v>
      </c>
      <c r="M164" s="24">
        <f>ROUND(G164*L164,P4)</f>
        <v>0</v>
      </c>
      <c r="N164" s="25" t="s">
        <v>338</v>
      </c>
      <c r="O164" s="31">
        <f>M164*AA164</f>
        <v>0</v>
      </c>
      <c r="P164" s="1">
        <v>3</v>
      </c>
      <c r="AA164" s="1">
        <f>IF(P164=1,$O$3,IF(P164=2,$O$4,$O$5))</f>
        <v>0</v>
      </c>
    </row>
    <row r="165" ht="26.4">
      <c r="A165" s="1" t="s">
        <v>339</v>
      </c>
      <c r="E165" s="27" t="s">
        <v>340</v>
      </c>
    </row>
    <row r="166">
      <c r="A166" s="1" t="s">
        <v>341</v>
      </c>
    </row>
    <row r="167" ht="158.4">
      <c r="A167" s="1" t="s">
        <v>342</v>
      </c>
      <c r="E16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COUNTIFS(L8:L195,"=0",A8:A195,"P")+COUNTIFS(L8:L195,"",A8:A195,"P")+SUM(Q8:Q195)</f>
        <v>0</v>
      </c>
    </row>
    <row r="8">
      <c r="A8" s="1" t="s">
        <v>328</v>
      </c>
      <c r="C8" s="22" t="s">
        <v>8464</v>
      </c>
      <c r="E8" s="23" t="s">
        <v>265</v>
      </c>
      <c r="L8" s="24">
        <f>L9+L42+L67+L140+L153+L174</f>
        <v>0</v>
      </c>
      <c r="M8" s="24">
        <f>M9+M42+M67+M140+M153+M174</f>
        <v>0</v>
      </c>
      <c r="N8" s="25"/>
    </row>
    <row r="9">
      <c r="A9" s="1" t="s">
        <v>330</v>
      </c>
      <c r="C9" s="22" t="s">
        <v>8151</v>
      </c>
      <c r="E9" s="23" t="s">
        <v>1352</v>
      </c>
      <c r="L9" s="24">
        <f>SUMIFS(L10:L41,A10:A41,"P")</f>
        <v>0</v>
      </c>
      <c r="M9" s="24">
        <f>SUMIFS(M10:M41,A10:A41,"P")</f>
        <v>0</v>
      </c>
      <c r="N9" s="25"/>
    </row>
    <row r="10">
      <c r="A10" s="1" t="s">
        <v>333</v>
      </c>
      <c r="B10" s="1">
        <v>25</v>
      </c>
      <c r="C10" s="26" t="s">
        <v>1372</v>
      </c>
      <c r="D10" t="s">
        <v>345</v>
      </c>
      <c r="E10" s="27" t="s">
        <v>1373</v>
      </c>
      <c r="F10" s="28" t="s">
        <v>481</v>
      </c>
      <c r="G10" s="29">
        <v>5.8280000000000003</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8465</v>
      </c>
    </row>
    <row r="13" ht="356.4">
      <c r="A13" s="1" t="s">
        <v>342</v>
      </c>
      <c r="E13" s="27" t="s">
        <v>485</v>
      </c>
    </row>
    <row r="14">
      <c r="A14" s="1" t="s">
        <v>333</v>
      </c>
      <c r="B14" s="1">
        <v>26</v>
      </c>
      <c r="C14" s="26" t="s">
        <v>1378</v>
      </c>
      <c r="D14" t="s">
        <v>345</v>
      </c>
      <c r="E14" s="27" t="s">
        <v>1379</v>
      </c>
      <c r="F14" s="28" t="s">
        <v>481</v>
      </c>
      <c r="G14" s="29">
        <v>154.17500000000001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8466</v>
      </c>
    </row>
    <row r="17" ht="356.4">
      <c r="A17" s="1" t="s">
        <v>342</v>
      </c>
      <c r="E17" s="27" t="s">
        <v>485</v>
      </c>
    </row>
    <row r="18">
      <c r="A18" s="1" t="s">
        <v>333</v>
      </c>
      <c r="B18" s="1">
        <v>27</v>
      </c>
      <c r="C18" s="26" t="s">
        <v>493</v>
      </c>
      <c r="D18" t="s">
        <v>345</v>
      </c>
      <c r="E18" s="27" t="s">
        <v>494</v>
      </c>
      <c r="F18" s="28" t="s">
        <v>481</v>
      </c>
      <c r="G18" s="29">
        <v>92.504999999999995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8467</v>
      </c>
    </row>
    <row r="21" ht="264">
      <c r="A21" s="1" t="s">
        <v>342</v>
      </c>
      <c r="E21" s="27" t="s">
        <v>495</v>
      </c>
    </row>
    <row r="22">
      <c r="A22" s="1" t="s">
        <v>333</v>
      </c>
      <c r="B22" s="1">
        <v>28</v>
      </c>
      <c r="C22" s="26" t="s">
        <v>3785</v>
      </c>
      <c r="D22" t="s">
        <v>345</v>
      </c>
      <c r="E22" s="27" t="s">
        <v>3786</v>
      </c>
      <c r="F22" s="28" t="s">
        <v>481</v>
      </c>
      <c r="G22" s="29">
        <v>61.670000000000002</v>
      </c>
      <c r="H22" s="28">
        <v>0</v>
      </c>
      <c r="I22" s="30">
        <f>ROUND(G22*H22,P4)</f>
        <v>0</v>
      </c>
      <c r="L22" s="30">
        <v>0</v>
      </c>
      <c r="M22" s="24">
        <f>ROUND(G22*L22,P4)</f>
        <v>0</v>
      </c>
      <c r="N22" s="25" t="s">
        <v>348</v>
      </c>
      <c r="O22" s="31">
        <f>M22*AA22</f>
        <v>0</v>
      </c>
      <c r="P22" s="1">
        <v>3</v>
      </c>
      <c r="AA22" s="1">
        <f>IF(P22=1,$O$3,IF(P22=2,$O$4,$O$5))</f>
        <v>0</v>
      </c>
    </row>
    <row r="23">
      <c r="A23" s="1" t="s">
        <v>339</v>
      </c>
      <c r="E23" s="27" t="s">
        <v>8293</v>
      </c>
    </row>
    <row r="24">
      <c r="A24" s="1" t="s">
        <v>341</v>
      </c>
      <c r="E24" s="32" t="s">
        <v>8468</v>
      </c>
    </row>
    <row r="25" ht="264">
      <c r="A25" s="1" t="s">
        <v>342</v>
      </c>
      <c r="E25" s="27" t="s">
        <v>3788</v>
      </c>
    </row>
    <row r="26">
      <c r="A26" s="1" t="s">
        <v>333</v>
      </c>
      <c r="B26" s="1">
        <v>29</v>
      </c>
      <c r="C26" s="26" t="s">
        <v>8469</v>
      </c>
      <c r="D26" t="s">
        <v>345</v>
      </c>
      <c r="E26" s="27" t="s">
        <v>8470</v>
      </c>
      <c r="F26" s="28" t="s">
        <v>361</v>
      </c>
      <c r="G26" s="29">
        <v>42</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79.2">
      <c r="A29" s="1" t="s">
        <v>342</v>
      </c>
      <c r="E29" s="27" t="s">
        <v>490</v>
      </c>
    </row>
    <row r="30">
      <c r="A30" s="1" t="s">
        <v>333</v>
      </c>
      <c r="B30" s="1">
        <v>30</v>
      </c>
      <c r="C30" s="26" t="s">
        <v>8157</v>
      </c>
      <c r="D30" t="s">
        <v>345</v>
      </c>
      <c r="E30" s="27" t="s">
        <v>8158</v>
      </c>
      <c r="F30" s="28" t="s">
        <v>476</v>
      </c>
      <c r="G30" s="29">
        <v>871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8471</v>
      </c>
    </row>
    <row r="33" ht="52.8">
      <c r="A33" s="1" t="s">
        <v>342</v>
      </c>
      <c r="E33" s="27" t="s">
        <v>8159</v>
      </c>
    </row>
    <row r="34">
      <c r="A34" s="1" t="s">
        <v>333</v>
      </c>
      <c r="B34" s="1">
        <v>31</v>
      </c>
      <c r="C34" s="26" t="s">
        <v>6924</v>
      </c>
      <c r="D34" t="s">
        <v>331</v>
      </c>
      <c r="E34" s="27" t="s">
        <v>6925</v>
      </c>
      <c r="F34" s="28" t="s">
        <v>481</v>
      </c>
      <c r="G34" s="29">
        <v>5.8280000000000003</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8472</v>
      </c>
    </row>
    <row r="37" ht="382.8">
      <c r="A37" s="1" t="s">
        <v>342</v>
      </c>
      <c r="E37" s="27" t="s">
        <v>2341</v>
      </c>
    </row>
    <row r="38">
      <c r="A38" s="1" t="s">
        <v>333</v>
      </c>
      <c r="B38" s="1">
        <v>32</v>
      </c>
      <c r="C38" s="26" t="s">
        <v>1843</v>
      </c>
      <c r="D38" t="s">
        <v>345</v>
      </c>
      <c r="E38" s="27" t="s">
        <v>1844</v>
      </c>
      <c r="F38" s="28" t="s">
        <v>476</v>
      </c>
      <c r="G38" s="29">
        <v>400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79.2">
      <c r="A41" s="1" t="s">
        <v>342</v>
      </c>
      <c r="E41" s="27" t="s">
        <v>1846</v>
      </c>
    </row>
    <row r="42">
      <c r="A42" s="1" t="s">
        <v>330</v>
      </c>
      <c r="C42" s="22" t="s">
        <v>3121</v>
      </c>
      <c r="E42" s="23" t="s">
        <v>3592</v>
      </c>
      <c r="L42" s="24">
        <f>SUMIFS(L43:L66,A43:A66,"P")</f>
        <v>0</v>
      </c>
      <c r="M42" s="24">
        <f>SUMIFS(M43:M66,A43:A66,"P")</f>
        <v>0</v>
      </c>
      <c r="N42" s="25"/>
    </row>
    <row r="43">
      <c r="A43" s="1" t="s">
        <v>333</v>
      </c>
      <c r="B43" s="1">
        <v>19</v>
      </c>
      <c r="C43" s="26" t="s">
        <v>503</v>
      </c>
      <c r="D43" t="s">
        <v>345</v>
      </c>
      <c r="E43" s="27" t="s">
        <v>504</v>
      </c>
      <c r="F43" s="28" t="s">
        <v>355</v>
      </c>
      <c r="G43" s="29">
        <v>9</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500</v>
      </c>
    </row>
    <row r="47" ht="26.4">
      <c r="A47" s="1" t="s">
        <v>333</v>
      </c>
      <c r="B47" s="1">
        <v>20</v>
      </c>
      <c r="C47" s="26" t="s">
        <v>2088</v>
      </c>
      <c r="D47" t="s">
        <v>345</v>
      </c>
      <c r="E47" s="27" t="s">
        <v>2089</v>
      </c>
      <c r="F47" s="28" t="s">
        <v>355</v>
      </c>
      <c r="G47" s="29">
        <v>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32">
      <c r="A50" s="1" t="s">
        <v>342</v>
      </c>
      <c r="E50" s="27" t="s">
        <v>2090</v>
      </c>
    </row>
    <row r="51" ht="26.4">
      <c r="A51" s="1" t="s">
        <v>333</v>
      </c>
      <c r="B51" s="1">
        <v>21</v>
      </c>
      <c r="C51" s="26" t="s">
        <v>1401</v>
      </c>
      <c r="D51" t="s">
        <v>345</v>
      </c>
      <c r="E51" s="27" t="s">
        <v>1402</v>
      </c>
      <c r="F51" s="28" t="s">
        <v>361</v>
      </c>
      <c r="G51" s="29">
        <v>871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515</v>
      </c>
    </row>
    <row r="55" ht="26.4">
      <c r="A55" s="1" t="s">
        <v>333</v>
      </c>
      <c r="B55" s="1">
        <v>22</v>
      </c>
      <c r="C55" s="26" t="s">
        <v>3045</v>
      </c>
      <c r="D55" t="s">
        <v>345</v>
      </c>
      <c r="E55" s="27" t="s">
        <v>3046</v>
      </c>
      <c r="F55" s="28" t="s">
        <v>355</v>
      </c>
      <c r="G55" s="29">
        <v>3</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39.6">
      <c r="A58" s="1" t="s">
        <v>342</v>
      </c>
      <c r="E58" s="27" t="s">
        <v>1459</v>
      </c>
    </row>
    <row r="59">
      <c r="A59" s="1" t="s">
        <v>333</v>
      </c>
      <c r="B59" s="1">
        <v>23</v>
      </c>
      <c r="C59" s="26" t="s">
        <v>1398</v>
      </c>
      <c r="D59" t="s">
        <v>331</v>
      </c>
      <c r="E59" s="27" t="s">
        <v>1399</v>
      </c>
      <c r="F59" s="28" t="s">
        <v>361</v>
      </c>
      <c r="G59" s="29">
        <v>881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9.2">
      <c r="A62" s="1" t="s">
        <v>342</v>
      </c>
      <c r="E62" s="27" t="s">
        <v>507</v>
      </c>
    </row>
    <row r="63" ht="26.4">
      <c r="A63" s="1" t="s">
        <v>333</v>
      </c>
      <c r="B63" s="1">
        <v>24</v>
      </c>
      <c r="C63" s="26" t="s">
        <v>8345</v>
      </c>
      <c r="D63" t="s">
        <v>331</v>
      </c>
      <c r="E63" s="27" t="s">
        <v>8346</v>
      </c>
      <c r="F63" s="28" t="s">
        <v>361</v>
      </c>
      <c r="G63" s="29">
        <v>48</v>
      </c>
      <c r="H63" s="28">
        <v>0</v>
      </c>
      <c r="I63" s="30">
        <f>ROUND(G63*H63,P4)</f>
        <v>0</v>
      </c>
      <c r="L63" s="30">
        <v>0</v>
      </c>
      <c r="M63" s="24">
        <f>ROUND(G63*L63,P4)</f>
        <v>0</v>
      </c>
      <c r="N63" s="25" t="s">
        <v>1011</v>
      </c>
      <c r="O63" s="31">
        <f>M63*AA63</f>
        <v>0</v>
      </c>
      <c r="P63" s="1">
        <v>3</v>
      </c>
      <c r="AA63" s="1">
        <f>IF(P63=1,$O$3,IF(P63=2,$O$4,$O$5))</f>
        <v>0</v>
      </c>
    </row>
    <row r="64">
      <c r="A64" s="1" t="s">
        <v>339</v>
      </c>
      <c r="E64" s="27" t="s">
        <v>349</v>
      </c>
    </row>
    <row r="65">
      <c r="A65" s="1" t="s">
        <v>341</v>
      </c>
    </row>
    <row r="66" ht="105.6">
      <c r="A66" s="1" t="s">
        <v>342</v>
      </c>
      <c r="E66" s="27" t="s">
        <v>1443</v>
      </c>
    </row>
    <row r="67">
      <c r="A67" s="1" t="s">
        <v>330</v>
      </c>
      <c r="C67" s="22" t="s">
        <v>1064</v>
      </c>
      <c r="E67" s="23" t="s">
        <v>1065</v>
      </c>
      <c r="L67" s="24">
        <f>SUMIFS(L68:L139,A68:A139,"P")</f>
        <v>0</v>
      </c>
      <c r="M67" s="24">
        <f>SUMIFS(M68:M139,A68:A139,"P")</f>
        <v>0</v>
      </c>
      <c r="N67" s="25"/>
    </row>
    <row r="68">
      <c r="A68" s="1" t="s">
        <v>333</v>
      </c>
      <c r="B68" s="1">
        <v>1</v>
      </c>
      <c r="C68" s="26" t="s">
        <v>3251</v>
      </c>
      <c r="D68" t="s">
        <v>331</v>
      </c>
      <c r="E68" s="27" t="s">
        <v>3252</v>
      </c>
      <c r="F68" s="28" t="s">
        <v>361</v>
      </c>
      <c r="G68" s="29">
        <v>490</v>
      </c>
      <c r="H68" s="28">
        <v>0</v>
      </c>
      <c r="I68" s="30">
        <f>ROUND(G68*H68,P4)</f>
        <v>0</v>
      </c>
      <c r="L68" s="30">
        <v>0</v>
      </c>
      <c r="M68" s="24">
        <f>ROUND(G68*L68,P4)</f>
        <v>0</v>
      </c>
      <c r="N68" s="25" t="s">
        <v>348</v>
      </c>
      <c r="O68" s="31">
        <f>M68*AA68</f>
        <v>0</v>
      </c>
      <c r="P68" s="1">
        <v>3</v>
      </c>
      <c r="AA68" s="1">
        <f>IF(P68=1,$O$3,IF(P68=2,$O$4,$O$5))</f>
        <v>0</v>
      </c>
    </row>
    <row r="69">
      <c r="A69" s="1" t="s">
        <v>339</v>
      </c>
      <c r="E69" s="27" t="s">
        <v>349</v>
      </c>
    </row>
    <row r="70" ht="26.4">
      <c r="A70" s="1" t="s">
        <v>341</v>
      </c>
      <c r="E70" s="32" t="s">
        <v>8473</v>
      </c>
    </row>
    <row r="71" ht="79.2">
      <c r="A71" s="1" t="s">
        <v>342</v>
      </c>
      <c r="E71" s="27" t="s">
        <v>1080</v>
      </c>
    </row>
    <row r="72" ht="26.4">
      <c r="A72" s="1" t="s">
        <v>333</v>
      </c>
      <c r="B72" s="1">
        <v>2</v>
      </c>
      <c r="C72" s="26" t="s">
        <v>2594</v>
      </c>
      <c r="D72" t="s">
        <v>331</v>
      </c>
      <c r="E72" s="27" t="s">
        <v>2595</v>
      </c>
      <c r="F72" s="28" t="s">
        <v>355</v>
      </c>
      <c r="G72" s="29">
        <v>40</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92.4">
      <c r="A75" s="1" t="s">
        <v>342</v>
      </c>
      <c r="E75" s="27" t="s">
        <v>1090</v>
      </c>
    </row>
    <row r="76">
      <c r="A76" s="1" t="s">
        <v>333</v>
      </c>
      <c r="B76" s="1">
        <v>3</v>
      </c>
      <c r="C76" s="26" t="s">
        <v>8172</v>
      </c>
      <c r="D76" t="s">
        <v>331</v>
      </c>
      <c r="E76" s="27" t="s">
        <v>8173</v>
      </c>
      <c r="F76" s="28" t="s">
        <v>361</v>
      </c>
      <c r="G76" s="29">
        <v>800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8474</v>
      </c>
    </row>
    <row r="79" ht="79.2">
      <c r="A79" s="1" t="s">
        <v>342</v>
      </c>
      <c r="E79" s="27" t="s">
        <v>1080</v>
      </c>
    </row>
    <row r="80" ht="26.4">
      <c r="A80" s="1" t="s">
        <v>333</v>
      </c>
      <c r="B80" s="1">
        <v>4</v>
      </c>
      <c r="C80" s="26" t="s">
        <v>3349</v>
      </c>
      <c r="D80" t="s">
        <v>331</v>
      </c>
      <c r="E80" s="27" t="s">
        <v>3350</v>
      </c>
      <c r="F80" s="28" t="s">
        <v>355</v>
      </c>
      <c r="G80" s="29">
        <v>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8475</v>
      </c>
    </row>
    <row r="83" ht="92.4">
      <c r="A83" s="1" t="s">
        <v>342</v>
      </c>
      <c r="E83" s="27" t="s">
        <v>1090</v>
      </c>
    </row>
    <row r="84">
      <c r="A84" s="1" t="s">
        <v>333</v>
      </c>
      <c r="B84" s="1">
        <v>5</v>
      </c>
      <c r="C84" s="26" t="s">
        <v>1081</v>
      </c>
      <c r="D84" t="s">
        <v>345</v>
      </c>
      <c r="E84" s="27" t="s">
        <v>1082</v>
      </c>
      <c r="F84" s="28" t="s">
        <v>361</v>
      </c>
      <c r="G84" s="29">
        <v>40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8476</v>
      </c>
    </row>
    <row r="87" ht="79.2">
      <c r="A87" s="1" t="s">
        <v>342</v>
      </c>
      <c r="E87" s="27" t="s">
        <v>1080</v>
      </c>
    </row>
    <row r="88" ht="26.4">
      <c r="A88" s="1" t="s">
        <v>333</v>
      </c>
      <c r="B88" s="1">
        <v>6</v>
      </c>
      <c r="C88" s="26" t="s">
        <v>1091</v>
      </c>
      <c r="D88" t="s">
        <v>345</v>
      </c>
      <c r="E88" s="27" t="s">
        <v>1092</v>
      </c>
      <c r="F88" s="28" t="s">
        <v>355</v>
      </c>
      <c r="G88" s="29">
        <v>10</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8477</v>
      </c>
    </row>
    <row r="91" ht="92.4">
      <c r="A91" s="1" t="s">
        <v>342</v>
      </c>
      <c r="E91" s="27" t="s">
        <v>1090</v>
      </c>
    </row>
    <row r="92">
      <c r="A92" s="1" t="s">
        <v>333</v>
      </c>
      <c r="B92" s="1">
        <v>7</v>
      </c>
      <c r="C92" s="26" t="s">
        <v>8478</v>
      </c>
      <c r="D92" t="s">
        <v>331</v>
      </c>
      <c r="E92" s="27" t="s">
        <v>8479</v>
      </c>
      <c r="F92" s="28" t="s">
        <v>355</v>
      </c>
      <c r="G92" s="29">
        <v>17</v>
      </c>
      <c r="H92" s="28">
        <v>0</v>
      </c>
      <c r="I92" s="30">
        <f>ROUND(G92*H92,P4)</f>
        <v>0</v>
      </c>
      <c r="L92" s="30">
        <v>0</v>
      </c>
      <c r="M92" s="24">
        <f>ROUND(G92*L92,P4)</f>
        <v>0</v>
      </c>
      <c r="N92" s="25" t="s">
        <v>348</v>
      </c>
      <c r="O92" s="31">
        <f>M92*AA92</f>
        <v>0</v>
      </c>
      <c r="P92" s="1">
        <v>3</v>
      </c>
      <c r="AA92" s="1">
        <f>IF(P92=1,$O$3,IF(P92=2,$O$4,$O$5))</f>
        <v>0</v>
      </c>
    </row>
    <row r="93" ht="39.6">
      <c r="A93" s="1" t="s">
        <v>339</v>
      </c>
      <c r="E93" s="27" t="s">
        <v>8480</v>
      </c>
    </row>
    <row r="94">
      <c r="A94" s="1" t="s">
        <v>341</v>
      </c>
    </row>
    <row r="95" ht="118.8">
      <c r="A95" s="1" t="s">
        <v>342</v>
      </c>
      <c r="E95" s="27" t="s">
        <v>8481</v>
      </c>
    </row>
    <row r="96">
      <c r="A96" s="1" t="s">
        <v>333</v>
      </c>
      <c r="B96" s="1">
        <v>8</v>
      </c>
      <c r="C96" s="26" t="s">
        <v>8478</v>
      </c>
      <c r="D96" t="s">
        <v>351</v>
      </c>
      <c r="E96" s="27" t="s">
        <v>8479</v>
      </c>
      <c r="F96" s="28" t="s">
        <v>355</v>
      </c>
      <c r="G96" s="29">
        <v>3</v>
      </c>
      <c r="H96" s="28">
        <v>0</v>
      </c>
      <c r="I96" s="30">
        <f>ROUND(G96*H96,P4)</f>
        <v>0</v>
      </c>
      <c r="L96" s="30">
        <v>0</v>
      </c>
      <c r="M96" s="24">
        <f>ROUND(G96*L96,P4)</f>
        <v>0</v>
      </c>
      <c r="N96" s="25" t="s">
        <v>348</v>
      </c>
      <c r="O96" s="31">
        <f>M96*AA96</f>
        <v>0</v>
      </c>
      <c r="P96" s="1">
        <v>3</v>
      </c>
      <c r="AA96" s="1">
        <f>IF(P96=1,$O$3,IF(P96=2,$O$4,$O$5))</f>
        <v>0</v>
      </c>
    </row>
    <row r="97" ht="26.4">
      <c r="A97" s="1" t="s">
        <v>339</v>
      </c>
      <c r="E97" s="27" t="s">
        <v>8482</v>
      </c>
    </row>
    <row r="98">
      <c r="A98" s="1" t="s">
        <v>341</v>
      </c>
      <c r="E98" s="32" t="s">
        <v>8483</v>
      </c>
    </row>
    <row r="99" ht="118.8">
      <c r="A99" s="1" t="s">
        <v>342</v>
      </c>
      <c r="E99" s="27" t="s">
        <v>8481</v>
      </c>
    </row>
    <row r="100">
      <c r="A100" s="1" t="s">
        <v>333</v>
      </c>
      <c r="B100" s="1">
        <v>9</v>
      </c>
      <c r="C100" s="26" t="s">
        <v>8484</v>
      </c>
      <c r="D100" t="s">
        <v>345</v>
      </c>
      <c r="E100" s="27" t="s">
        <v>8485</v>
      </c>
      <c r="F100" s="28" t="s">
        <v>1462</v>
      </c>
      <c r="G100" s="29">
        <v>200</v>
      </c>
      <c r="H100" s="28">
        <v>0</v>
      </c>
      <c r="I100" s="30">
        <f>ROUND(G100*H100,P4)</f>
        <v>0</v>
      </c>
      <c r="L100" s="30">
        <v>0</v>
      </c>
      <c r="M100" s="24">
        <f>ROUND(G100*L100,P4)</f>
        <v>0</v>
      </c>
      <c r="N100" s="25" t="s">
        <v>348</v>
      </c>
      <c r="O100" s="31">
        <f>M100*AA100</f>
        <v>0</v>
      </c>
      <c r="P100" s="1">
        <v>3</v>
      </c>
      <c r="AA100" s="1">
        <f>IF(P100=1,$O$3,IF(P100=2,$O$4,$O$5))</f>
        <v>0</v>
      </c>
    </row>
    <row r="101">
      <c r="A101" s="1" t="s">
        <v>339</v>
      </c>
      <c r="E101" s="27" t="s">
        <v>8486</v>
      </c>
    </row>
    <row r="102">
      <c r="A102" s="1" t="s">
        <v>341</v>
      </c>
      <c r="E102" s="32" t="s">
        <v>8487</v>
      </c>
    </row>
    <row r="103" ht="105.6">
      <c r="A103" s="1" t="s">
        <v>342</v>
      </c>
      <c r="E103" s="27" t="s">
        <v>8488</v>
      </c>
    </row>
    <row r="104" ht="26.4">
      <c r="A104" s="1" t="s">
        <v>333</v>
      </c>
      <c r="B104" s="1">
        <v>10</v>
      </c>
      <c r="C104" s="26" t="s">
        <v>8489</v>
      </c>
      <c r="D104" t="s">
        <v>345</v>
      </c>
      <c r="E104" s="27" t="s">
        <v>8490</v>
      </c>
      <c r="F104" s="28" t="s">
        <v>355</v>
      </c>
      <c r="G104" s="29">
        <v>1</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92.4">
      <c r="A107" s="1" t="s">
        <v>342</v>
      </c>
      <c r="E107" s="27" t="s">
        <v>8369</v>
      </c>
    </row>
    <row r="108" ht="26.4">
      <c r="A108" s="1" t="s">
        <v>333</v>
      </c>
      <c r="B108" s="1">
        <v>11</v>
      </c>
      <c r="C108" s="26" t="s">
        <v>8491</v>
      </c>
      <c r="D108" t="s">
        <v>331</v>
      </c>
      <c r="E108" s="27" t="s">
        <v>8492</v>
      </c>
      <c r="F108" s="28" t="s">
        <v>355</v>
      </c>
      <c r="G108" s="29">
        <v>19</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8369</v>
      </c>
    </row>
    <row r="112" ht="26.4">
      <c r="A112" s="1" t="s">
        <v>333</v>
      </c>
      <c r="B112" s="1">
        <v>12</v>
      </c>
      <c r="C112" s="26" t="s">
        <v>8493</v>
      </c>
      <c r="D112" t="s">
        <v>345</v>
      </c>
      <c r="E112" s="27" t="s">
        <v>8494</v>
      </c>
      <c r="F112" s="28" t="s">
        <v>355</v>
      </c>
      <c r="G112" s="29">
        <v>4</v>
      </c>
      <c r="H112" s="28">
        <v>0</v>
      </c>
      <c r="I112" s="30">
        <f>ROUND(G112*H112,P4)</f>
        <v>0</v>
      </c>
      <c r="L112" s="30">
        <v>0</v>
      </c>
      <c r="M112" s="24">
        <f>ROUND(G112*L112,P4)</f>
        <v>0</v>
      </c>
      <c r="N112" s="25" t="s">
        <v>348</v>
      </c>
      <c r="O112" s="31">
        <f>M112*AA112</f>
        <v>0</v>
      </c>
      <c r="P112" s="1">
        <v>3</v>
      </c>
      <c r="AA112" s="1">
        <f>IF(P112=1,$O$3,IF(P112=2,$O$4,$O$5))</f>
        <v>0</v>
      </c>
    </row>
    <row r="113">
      <c r="A113" s="1" t="s">
        <v>339</v>
      </c>
      <c r="E113" s="27" t="s">
        <v>8495</v>
      </c>
    </row>
    <row r="114">
      <c r="A114" s="1" t="s">
        <v>341</v>
      </c>
    </row>
    <row r="115" ht="92.4">
      <c r="A115" s="1" t="s">
        <v>342</v>
      </c>
      <c r="E115" s="27" t="s">
        <v>8369</v>
      </c>
    </row>
    <row r="116" ht="26.4">
      <c r="A116" s="1" t="s">
        <v>333</v>
      </c>
      <c r="B116" s="1">
        <v>13</v>
      </c>
      <c r="C116" s="26" t="s">
        <v>8496</v>
      </c>
      <c r="D116" t="s">
        <v>331</v>
      </c>
      <c r="E116" s="27" t="s">
        <v>8497</v>
      </c>
      <c r="F116" s="28" t="s">
        <v>355</v>
      </c>
      <c r="G116" s="29">
        <v>1</v>
      </c>
      <c r="H116" s="28">
        <v>0</v>
      </c>
      <c r="I116" s="30">
        <f>ROUND(G116*H116,P4)</f>
        <v>0</v>
      </c>
      <c r="L116" s="30">
        <v>0</v>
      </c>
      <c r="M116" s="24">
        <f>ROUND(G116*L116,P4)</f>
        <v>0</v>
      </c>
      <c r="N116" s="25" t="s">
        <v>348</v>
      </c>
      <c r="O116" s="31">
        <f>M116*AA116</f>
        <v>0</v>
      </c>
      <c r="P116" s="1">
        <v>3</v>
      </c>
      <c r="AA116" s="1">
        <f>IF(P116=1,$O$3,IF(P116=2,$O$4,$O$5))</f>
        <v>0</v>
      </c>
    </row>
    <row r="117">
      <c r="A117" s="1" t="s">
        <v>339</v>
      </c>
      <c r="E117" s="27" t="s">
        <v>8498</v>
      </c>
    </row>
    <row r="118">
      <c r="A118" s="1" t="s">
        <v>341</v>
      </c>
    </row>
    <row r="119" ht="105.6">
      <c r="A119" s="1" t="s">
        <v>342</v>
      </c>
      <c r="E119" s="27" t="s">
        <v>8195</v>
      </c>
    </row>
    <row r="120">
      <c r="A120" s="1" t="s">
        <v>333</v>
      </c>
      <c r="B120" s="1">
        <v>14</v>
      </c>
      <c r="C120" s="26" t="s">
        <v>1101</v>
      </c>
      <c r="D120" t="s">
        <v>331</v>
      </c>
      <c r="E120" s="27" t="s">
        <v>1102</v>
      </c>
      <c r="F120" s="28" t="s">
        <v>355</v>
      </c>
      <c r="G120" s="29">
        <v>4</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1104</v>
      </c>
    </row>
    <row r="124" ht="26.4">
      <c r="A124" s="1" t="s">
        <v>333</v>
      </c>
      <c r="B124" s="1">
        <v>15</v>
      </c>
      <c r="C124" s="26" t="s">
        <v>8499</v>
      </c>
      <c r="D124" t="s">
        <v>345</v>
      </c>
      <c r="E124" s="27" t="s">
        <v>8500</v>
      </c>
      <c r="F124" s="28" t="s">
        <v>355</v>
      </c>
      <c r="G124" s="29">
        <v>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8501</v>
      </c>
    </row>
    <row r="128">
      <c r="A128" s="1" t="s">
        <v>333</v>
      </c>
      <c r="B128" s="1">
        <v>16</v>
      </c>
      <c r="C128" s="26" t="s">
        <v>2614</v>
      </c>
      <c r="D128" t="s">
        <v>345</v>
      </c>
      <c r="E128" s="27" t="s">
        <v>2615</v>
      </c>
      <c r="F128" s="28" t="s">
        <v>361</v>
      </c>
      <c r="G128" s="29">
        <v>50</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79.2">
      <c r="A131" s="1" t="s">
        <v>342</v>
      </c>
      <c r="E131" s="27" t="s">
        <v>507</v>
      </c>
    </row>
    <row r="132">
      <c r="A132" s="1" t="s">
        <v>333</v>
      </c>
      <c r="B132" s="1">
        <v>17</v>
      </c>
      <c r="C132" s="26" t="s">
        <v>3354</v>
      </c>
      <c r="D132" t="s">
        <v>331</v>
      </c>
      <c r="E132" s="27" t="s">
        <v>3355</v>
      </c>
      <c r="F132" s="28" t="s">
        <v>361</v>
      </c>
      <c r="G132" s="29">
        <v>220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8502</v>
      </c>
    </row>
    <row r="135" ht="118.8">
      <c r="A135" s="1" t="s">
        <v>342</v>
      </c>
      <c r="E135" s="27" t="s">
        <v>3357</v>
      </c>
    </row>
    <row r="136">
      <c r="A136" s="1" t="s">
        <v>333</v>
      </c>
      <c r="B136" s="1">
        <v>18</v>
      </c>
      <c r="C136" s="26" t="s">
        <v>8375</v>
      </c>
      <c r="D136" t="s">
        <v>345</v>
      </c>
      <c r="E136" s="27" t="s">
        <v>8376</v>
      </c>
      <c r="F136" s="28" t="s">
        <v>355</v>
      </c>
      <c r="G136" s="29">
        <v>1</v>
      </c>
      <c r="H136" s="28">
        <v>0</v>
      </c>
      <c r="I136" s="30">
        <f>ROUND(G136*H136,P4)</f>
        <v>0</v>
      </c>
      <c r="L136" s="30">
        <v>0</v>
      </c>
      <c r="M136" s="24">
        <f>ROUND(G136*L136,P4)</f>
        <v>0</v>
      </c>
      <c r="N136" s="25" t="s">
        <v>1011</v>
      </c>
      <c r="O136" s="31">
        <f>M136*AA136</f>
        <v>0</v>
      </c>
      <c r="P136" s="1">
        <v>3</v>
      </c>
      <c r="AA136" s="1">
        <f>IF(P136=1,$O$3,IF(P136=2,$O$4,$O$5))</f>
        <v>0</v>
      </c>
    </row>
    <row r="137">
      <c r="A137" s="1" t="s">
        <v>339</v>
      </c>
      <c r="E137" s="27" t="s">
        <v>8503</v>
      </c>
    </row>
    <row r="138">
      <c r="A138" s="1" t="s">
        <v>341</v>
      </c>
    </row>
    <row r="139" ht="145.2">
      <c r="A139" s="1" t="s">
        <v>342</v>
      </c>
      <c r="E139" s="27" t="s">
        <v>8374</v>
      </c>
    </row>
    <row r="140">
      <c r="A140" s="1" t="s">
        <v>330</v>
      </c>
      <c r="C140" s="22" t="s">
        <v>8211</v>
      </c>
      <c r="E140" s="23" t="s">
        <v>8212</v>
      </c>
      <c r="L140" s="24">
        <f>SUMIFS(L141:L152,A141:A152,"P")</f>
        <v>0</v>
      </c>
      <c r="M140" s="24">
        <f>SUMIFS(M141:M152,A141:A152,"P")</f>
        <v>0</v>
      </c>
      <c r="N140" s="25"/>
    </row>
    <row r="141">
      <c r="A141" s="1" t="s">
        <v>333</v>
      </c>
      <c r="B141" s="1">
        <v>33</v>
      </c>
      <c r="C141" s="26" t="s">
        <v>3078</v>
      </c>
      <c r="D141" t="s">
        <v>345</v>
      </c>
      <c r="E141" s="27" t="s">
        <v>3079</v>
      </c>
      <c r="F141" s="28" t="s">
        <v>361</v>
      </c>
      <c r="G141" s="29">
        <v>200</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18.8">
      <c r="A144" s="1" t="s">
        <v>342</v>
      </c>
      <c r="E144" s="27" t="s">
        <v>3072</v>
      </c>
    </row>
    <row r="145">
      <c r="A145" s="1" t="s">
        <v>333</v>
      </c>
      <c r="B145" s="1">
        <v>34</v>
      </c>
      <c r="C145" s="26" t="s">
        <v>8378</v>
      </c>
      <c r="D145" t="s">
        <v>331</v>
      </c>
      <c r="E145" s="27" t="s">
        <v>8379</v>
      </c>
      <c r="F145" s="28" t="s">
        <v>355</v>
      </c>
      <c r="G145" s="29">
        <v>4</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18.8">
      <c r="A148" s="1" t="s">
        <v>342</v>
      </c>
      <c r="E148" s="27" t="s">
        <v>3055</v>
      </c>
    </row>
    <row r="149">
      <c r="A149" s="1" t="s">
        <v>333</v>
      </c>
      <c r="B149" s="1">
        <v>35</v>
      </c>
      <c r="C149" s="26" t="s">
        <v>8296</v>
      </c>
      <c r="D149" t="s">
        <v>331</v>
      </c>
      <c r="E149" s="27" t="s">
        <v>8297</v>
      </c>
      <c r="F149" s="28" t="s">
        <v>481</v>
      </c>
      <c r="G149" s="29">
        <v>4.6239999999999997</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8504</v>
      </c>
    </row>
    <row r="152" ht="118.8">
      <c r="A152" s="1" t="s">
        <v>342</v>
      </c>
      <c r="E152" s="27" t="s">
        <v>5352</v>
      </c>
    </row>
    <row r="153">
      <c r="A153" s="1" t="s">
        <v>330</v>
      </c>
      <c r="C153" s="22" t="s">
        <v>8220</v>
      </c>
      <c r="E153" s="23" t="s">
        <v>8221</v>
      </c>
      <c r="L153" s="24">
        <f>SUMIFS(L154:L173,A154:A173,"P")</f>
        <v>0</v>
      </c>
      <c r="M153" s="24">
        <f>SUMIFS(M154:M173,A154:A173,"P")</f>
        <v>0</v>
      </c>
      <c r="N153" s="25"/>
    </row>
    <row r="154" ht="26.4">
      <c r="A154" s="1" t="s">
        <v>333</v>
      </c>
      <c r="B154" s="1">
        <v>36</v>
      </c>
      <c r="C154" s="26" t="s">
        <v>1057</v>
      </c>
      <c r="D154" t="s">
        <v>345</v>
      </c>
      <c r="E154" s="27" t="s">
        <v>1058</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8222</v>
      </c>
    </row>
    <row r="157" ht="105.6">
      <c r="A157" s="1" t="s">
        <v>342</v>
      </c>
      <c r="E157" s="27" t="s">
        <v>1059</v>
      </c>
    </row>
    <row r="158" ht="39.6">
      <c r="A158" s="1" t="s">
        <v>333</v>
      </c>
      <c r="B158" s="1">
        <v>37</v>
      </c>
      <c r="C158" s="26" t="s">
        <v>1130</v>
      </c>
      <c r="D158" t="s">
        <v>331</v>
      </c>
      <c r="E158" s="27" t="s">
        <v>1131</v>
      </c>
      <c r="F158" s="28" t="s">
        <v>355</v>
      </c>
      <c r="G158" s="29">
        <v>7</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row>
    <row r="161" ht="105.6">
      <c r="A161" s="1" t="s">
        <v>342</v>
      </c>
      <c r="E161" s="27" t="s">
        <v>1059</v>
      </c>
    </row>
    <row r="162" ht="26.4">
      <c r="A162" s="1" t="s">
        <v>333</v>
      </c>
      <c r="B162" s="1">
        <v>38</v>
      </c>
      <c r="C162" s="26" t="s">
        <v>1132</v>
      </c>
      <c r="D162" t="s">
        <v>345</v>
      </c>
      <c r="E162" s="27" t="s">
        <v>1133</v>
      </c>
      <c r="F162" s="28" t="s">
        <v>355</v>
      </c>
      <c r="G162" s="29">
        <v>1</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8222</v>
      </c>
    </row>
    <row r="165" ht="92.4">
      <c r="A165" s="1" t="s">
        <v>342</v>
      </c>
      <c r="E165" s="27" t="s">
        <v>1134</v>
      </c>
    </row>
    <row r="166">
      <c r="A166" s="1" t="s">
        <v>333</v>
      </c>
      <c r="B166" s="1">
        <v>39</v>
      </c>
      <c r="C166" s="26" t="s">
        <v>1135</v>
      </c>
      <c r="D166" t="s">
        <v>345</v>
      </c>
      <c r="E166" s="27" t="s">
        <v>1136</v>
      </c>
      <c r="F166" s="28" t="s">
        <v>431</v>
      </c>
      <c r="G166" s="29">
        <v>20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row>
    <row r="169" ht="92.4">
      <c r="A169" s="1" t="s">
        <v>342</v>
      </c>
      <c r="E169" s="27" t="s">
        <v>1138</v>
      </c>
    </row>
    <row r="170">
      <c r="A170" s="1" t="s">
        <v>333</v>
      </c>
      <c r="B170" s="1">
        <v>40</v>
      </c>
      <c r="C170" s="26" t="s">
        <v>1139</v>
      </c>
      <c r="D170" t="s">
        <v>345</v>
      </c>
      <c r="E170" s="27" t="s">
        <v>1140</v>
      </c>
      <c r="F170" s="28" t="s">
        <v>431</v>
      </c>
      <c r="G170" s="29">
        <v>24</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row>
    <row r="173" ht="92.4">
      <c r="A173" s="1" t="s">
        <v>342</v>
      </c>
      <c r="E173" s="27" t="s">
        <v>1141</v>
      </c>
    </row>
    <row r="174">
      <c r="A174" s="1" t="s">
        <v>330</v>
      </c>
      <c r="C174" s="22" t="s">
        <v>1344</v>
      </c>
      <c r="E174" s="23" t="s">
        <v>1345</v>
      </c>
      <c r="L174" s="24">
        <f>SUMIFS(L175:L194,A175:A194,"P")</f>
        <v>0</v>
      </c>
      <c r="M174" s="24">
        <f>SUMIFS(M175:M194,A175:A194,"P")</f>
        <v>0</v>
      </c>
      <c r="N174" s="25"/>
    </row>
    <row r="175" ht="26.4">
      <c r="A175" s="1" t="s">
        <v>333</v>
      </c>
      <c r="B175" s="1">
        <v>41</v>
      </c>
      <c r="C175" s="26" t="s">
        <v>449</v>
      </c>
      <c r="D175" t="s">
        <v>450</v>
      </c>
      <c r="E175" s="27" t="s">
        <v>451</v>
      </c>
      <c r="F175" s="28" t="s">
        <v>337</v>
      </c>
      <c r="G175" s="29">
        <v>163.31399999999999</v>
      </c>
      <c r="H175" s="28">
        <v>0</v>
      </c>
      <c r="I175" s="30">
        <f>ROUND(G175*H175,P4)</f>
        <v>0</v>
      </c>
      <c r="L175" s="30">
        <v>0</v>
      </c>
      <c r="M175" s="24">
        <f>ROUND(G175*L175,P4)</f>
        <v>0</v>
      </c>
      <c r="N175" s="25" t="s">
        <v>338</v>
      </c>
      <c r="O175" s="31">
        <f>M175*AA175</f>
        <v>0</v>
      </c>
      <c r="P175" s="1">
        <v>3</v>
      </c>
      <c r="AA175" s="1">
        <f>IF(P175=1,$O$3,IF(P175=2,$O$4,$O$5))</f>
        <v>0</v>
      </c>
    </row>
    <row r="176" ht="26.4">
      <c r="A176" s="1" t="s">
        <v>339</v>
      </c>
      <c r="E176" s="27" t="s">
        <v>340</v>
      </c>
    </row>
    <row r="177">
      <c r="A177" s="1" t="s">
        <v>341</v>
      </c>
      <c r="E177" s="32" t="s">
        <v>8505</v>
      </c>
    </row>
    <row r="178" ht="158.4">
      <c r="A178" s="1" t="s">
        <v>342</v>
      </c>
      <c r="E178" s="27" t="s">
        <v>343</v>
      </c>
    </row>
    <row r="179" ht="26.4">
      <c r="A179" s="1" t="s">
        <v>333</v>
      </c>
      <c r="B179" s="1">
        <v>42</v>
      </c>
      <c r="C179" s="26" t="s">
        <v>3728</v>
      </c>
      <c r="D179" t="s">
        <v>3729</v>
      </c>
      <c r="E179" s="27" t="s">
        <v>3730</v>
      </c>
      <c r="F179" s="28" t="s">
        <v>337</v>
      </c>
      <c r="G179" s="29">
        <v>11.6</v>
      </c>
      <c r="H179" s="28">
        <v>0</v>
      </c>
      <c r="I179" s="30">
        <f>ROUND(G179*H179,P4)</f>
        <v>0</v>
      </c>
      <c r="L179" s="30">
        <v>0</v>
      </c>
      <c r="M179" s="24">
        <f>ROUND(G179*L179,P4)</f>
        <v>0</v>
      </c>
      <c r="N179" s="25" t="s">
        <v>338</v>
      </c>
      <c r="O179" s="31">
        <f>M179*AA179</f>
        <v>0</v>
      </c>
      <c r="P179" s="1">
        <v>3</v>
      </c>
      <c r="AA179" s="1">
        <f>IF(P179=1,$O$3,IF(P179=2,$O$4,$O$5))</f>
        <v>0</v>
      </c>
    </row>
    <row r="180" ht="26.4">
      <c r="A180" s="1" t="s">
        <v>339</v>
      </c>
      <c r="E180" s="27" t="s">
        <v>340</v>
      </c>
    </row>
    <row r="181">
      <c r="A181" s="1" t="s">
        <v>341</v>
      </c>
    </row>
    <row r="182" ht="158.4">
      <c r="A182" s="1" t="s">
        <v>342</v>
      </c>
      <c r="E182" s="27" t="s">
        <v>343</v>
      </c>
    </row>
    <row r="183" ht="26.4">
      <c r="A183" s="1" t="s">
        <v>333</v>
      </c>
      <c r="B183" s="1">
        <v>43</v>
      </c>
      <c r="C183" s="26" t="s">
        <v>334</v>
      </c>
      <c r="D183" t="s">
        <v>335</v>
      </c>
      <c r="E183" s="27" t="s">
        <v>336</v>
      </c>
      <c r="F183" s="28" t="s">
        <v>337</v>
      </c>
      <c r="G183" s="29">
        <v>0.20000000000000001</v>
      </c>
      <c r="H183" s="28">
        <v>0</v>
      </c>
      <c r="I183" s="30">
        <f>ROUND(G183*H183,P4)</f>
        <v>0</v>
      </c>
      <c r="L183" s="30">
        <v>0</v>
      </c>
      <c r="M183" s="24">
        <f>ROUND(G183*L183,P4)</f>
        <v>0</v>
      </c>
      <c r="N183" s="25" t="s">
        <v>338</v>
      </c>
      <c r="O183" s="31">
        <f>M183*AA183</f>
        <v>0</v>
      </c>
      <c r="P183" s="1">
        <v>3</v>
      </c>
      <c r="AA183" s="1">
        <f>IF(P183=1,$O$3,IF(P183=2,$O$4,$O$5))</f>
        <v>0</v>
      </c>
    </row>
    <row r="184" ht="26.4">
      <c r="A184" s="1" t="s">
        <v>339</v>
      </c>
      <c r="E184" s="27" t="s">
        <v>340</v>
      </c>
    </row>
    <row r="185">
      <c r="A185" s="1" t="s">
        <v>341</v>
      </c>
    </row>
    <row r="186" ht="158.4">
      <c r="A186" s="1" t="s">
        <v>342</v>
      </c>
      <c r="E186" s="27" t="s">
        <v>343</v>
      </c>
    </row>
    <row r="187" ht="39.6">
      <c r="A187" s="1" t="s">
        <v>333</v>
      </c>
      <c r="B187" s="1">
        <v>44</v>
      </c>
      <c r="C187" s="26" t="s">
        <v>458</v>
      </c>
      <c r="D187" t="s">
        <v>459</v>
      </c>
      <c r="E187" s="27" t="s">
        <v>460</v>
      </c>
      <c r="F187" s="28" t="s">
        <v>337</v>
      </c>
      <c r="G187" s="29">
        <v>0.10000000000000001</v>
      </c>
      <c r="H187" s="28">
        <v>0</v>
      </c>
      <c r="I187" s="30">
        <f>ROUND(G187*H187,P4)</f>
        <v>0</v>
      </c>
      <c r="L187" s="30">
        <v>0</v>
      </c>
      <c r="M187" s="24">
        <f>ROUND(G187*L187,P4)</f>
        <v>0</v>
      </c>
      <c r="N187" s="25" t="s">
        <v>338</v>
      </c>
      <c r="O187" s="31">
        <f>M187*AA187</f>
        <v>0</v>
      </c>
      <c r="P187" s="1">
        <v>3</v>
      </c>
      <c r="AA187" s="1">
        <f>IF(P187=1,$O$3,IF(P187=2,$O$4,$O$5))</f>
        <v>0</v>
      </c>
    </row>
    <row r="188" ht="26.4">
      <c r="A188" s="1" t="s">
        <v>339</v>
      </c>
      <c r="E188" s="27" t="s">
        <v>340</v>
      </c>
    </row>
    <row r="189">
      <c r="A189" s="1" t="s">
        <v>341</v>
      </c>
    </row>
    <row r="190" ht="158.4">
      <c r="A190" s="1" t="s">
        <v>342</v>
      </c>
      <c r="E190" s="27" t="s">
        <v>343</v>
      </c>
    </row>
    <row r="191" ht="26.4">
      <c r="A191" s="1" t="s">
        <v>333</v>
      </c>
      <c r="B191" s="1">
        <v>45</v>
      </c>
      <c r="C191" s="26" t="s">
        <v>470</v>
      </c>
      <c r="D191" t="s">
        <v>471</v>
      </c>
      <c r="E191" s="27" t="s">
        <v>472</v>
      </c>
      <c r="F191" s="28" t="s">
        <v>337</v>
      </c>
      <c r="G191" s="29">
        <v>0.20000000000000001</v>
      </c>
      <c r="H191" s="28">
        <v>0</v>
      </c>
      <c r="I191" s="30">
        <f>ROUND(G191*H191,P4)</f>
        <v>0</v>
      </c>
      <c r="L191" s="30">
        <v>0</v>
      </c>
      <c r="M191" s="24">
        <f>ROUND(G191*L191,P4)</f>
        <v>0</v>
      </c>
      <c r="N191" s="25" t="s">
        <v>338</v>
      </c>
      <c r="O191" s="31">
        <f>M191*AA191</f>
        <v>0</v>
      </c>
      <c r="P191" s="1">
        <v>3</v>
      </c>
      <c r="AA191" s="1">
        <f>IF(P191=1,$O$3,IF(P191=2,$O$4,$O$5))</f>
        <v>0</v>
      </c>
    </row>
    <row r="192" ht="26.4">
      <c r="A192" s="1" t="s">
        <v>339</v>
      </c>
      <c r="E192" s="27" t="s">
        <v>340</v>
      </c>
    </row>
    <row r="193">
      <c r="A193" s="1" t="s">
        <v>341</v>
      </c>
    </row>
    <row r="194" ht="158.4">
      <c r="A194" s="1" t="s">
        <v>342</v>
      </c>
      <c r="E19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8506</v>
      </c>
      <c r="E8" s="23" t="s">
        <v>267</v>
      </c>
      <c r="L8" s="24">
        <f>L9+L14+L19+L28+L33+L78+L159</f>
        <v>0</v>
      </c>
      <c r="M8" s="24">
        <f>M9+M14+M19+M28+M33+M78+M159</f>
        <v>0</v>
      </c>
      <c r="N8" s="25"/>
    </row>
    <row r="9">
      <c r="A9" s="1" t="s">
        <v>330</v>
      </c>
      <c r="C9" s="22" t="s">
        <v>345</v>
      </c>
      <c r="E9" s="23" t="s">
        <v>5153</v>
      </c>
      <c r="L9" s="24">
        <f>SUMIFS(L10:L13,A10:A13,"P")</f>
        <v>0</v>
      </c>
      <c r="M9" s="24">
        <f>SUMIFS(M10:M13,A10:A13,"P")</f>
        <v>0</v>
      </c>
      <c r="N9" s="25"/>
    </row>
    <row r="10">
      <c r="A10" s="1" t="s">
        <v>333</v>
      </c>
      <c r="B10" s="1">
        <v>36</v>
      </c>
      <c r="C10" s="26" t="s">
        <v>8384</v>
      </c>
      <c r="D10" t="s">
        <v>345</v>
      </c>
      <c r="E10" s="27" t="s">
        <v>8385</v>
      </c>
      <c r="F10" s="28" t="s">
        <v>8386</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8387</v>
      </c>
      <c r="E14" s="23" t="s">
        <v>8388</v>
      </c>
      <c r="L14" s="24">
        <f>SUMIFS(L15:L18,A15:A18,"P")</f>
        <v>0</v>
      </c>
      <c r="M14" s="24">
        <f>SUMIFS(M15:M18,A15:A18,"P")</f>
        <v>0</v>
      </c>
      <c r="N14" s="25"/>
    </row>
    <row r="15">
      <c r="A15" s="1" t="s">
        <v>333</v>
      </c>
      <c r="B15" s="1">
        <v>32</v>
      </c>
      <c r="C15" s="26" t="s">
        <v>1378</v>
      </c>
      <c r="D15" t="s">
        <v>345</v>
      </c>
      <c r="E15" s="27" t="s">
        <v>1379</v>
      </c>
      <c r="F15" s="28" t="s">
        <v>481</v>
      </c>
      <c r="G15" s="29">
        <v>35.200000000000003</v>
      </c>
      <c r="H15" s="28">
        <v>0</v>
      </c>
      <c r="I15" s="30">
        <f>ROUND(G15*H15,P4)</f>
        <v>0</v>
      </c>
      <c r="L15" s="30">
        <v>0</v>
      </c>
      <c r="M15" s="24">
        <f>ROUND(G15*L15,P4)</f>
        <v>0</v>
      </c>
      <c r="N15" s="25" t="s">
        <v>348</v>
      </c>
      <c r="O15" s="31">
        <f>M15*AA15</f>
        <v>0</v>
      </c>
      <c r="P15" s="1">
        <v>3</v>
      </c>
      <c r="AA15" s="1">
        <f>IF(P15=1,$O$3,IF(P15=2,$O$4,$O$5))</f>
        <v>0</v>
      </c>
    </row>
    <row r="16" ht="26.4">
      <c r="A16" s="1" t="s">
        <v>339</v>
      </c>
      <c r="E16" s="27" t="s">
        <v>8507</v>
      </c>
    </row>
    <row r="17">
      <c r="A17" s="1" t="s">
        <v>341</v>
      </c>
      <c r="E17" s="32" t="s">
        <v>8508</v>
      </c>
    </row>
    <row r="18" ht="356.4">
      <c r="A18" s="1" t="s">
        <v>342</v>
      </c>
      <c r="E18" s="27" t="s">
        <v>485</v>
      </c>
    </row>
    <row r="19">
      <c r="A19" s="1" t="s">
        <v>330</v>
      </c>
      <c r="C19" s="22" t="s">
        <v>8391</v>
      </c>
      <c r="E19" s="23" t="s">
        <v>8392</v>
      </c>
      <c r="L19" s="24">
        <f>SUMIFS(L20:L27,A20:A27,"P")</f>
        <v>0</v>
      </c>
      <c r="M19" s="24">
        <f>SUMIFS(M20:M27,A20:A27,"P")</f>
        <v>0</v>
      </c>
      <c r="N19" s="25"/>
    </row>
    <row r="20">
      <c r="A20" s="1" t="s">
        <v>333</v>
      </c>
      <c r="B20" s="1">
        <v>33</v>
      </c>
      <c r="C20" s="26" t="s">
        <v>493</v>
      </c>
      <c r="D20" t="s">
        <v>345</v>
      </c>
      <c r="E20" s="27" t="s">
        <v>494</v>
      </c>
      <c r="F20" s="28" t="s">
        <v>481</v>
      </c>
      <c r="G20" s="29">
        <v>17.600000000000001</v>
      </c>
      <c r="H20" s="28">
        <v>0</v>
      </c>
      <c r="I20" s="30">
        <f>ROUND(G20*H20,P4)</f>
        <v>0</v>
      </c>
      <c r="L20" s="30">
        <v>0</v>
      </c>
      <c r="M20" s="24">
        <f>ROUND(G20*L20,P4)</f>
        <v>0</v>
      </c>
      <c r="N20" s="25" t="s">
        <v>348</v>
      </c>
      <c r="O20" s="31">
        <f>M20*AA20</f>
        <v>0</v>
      </c>
      <c r="P20" s="1">
        <v>3</v>
      </c>
      <c r="AA20" s="1">
        <f>IF(P20=1,$O$3,IF(P20=2,$O$4,$O$5))</f>
        <v>0</v>
      </c>
    </row>
    <row r="21" ht="26.4">
      <c r="A21" s="1" t="s">
        <v>339</v>
      </c>
      <c r="E21" s="27" t="s">
        <v>8509</v>
      </c>
    </row>
    <row r="22">
      <c r="A22" s="1" t="s">
        <v>341</v>
      </c>
      <c r="E22" s="32" t="s">
        <v>8510</v>
      </c>
    </row>
    <row r="23" ht="264">
      <c r="A23" s="1" t="s">
        <v>342</v>
      </c>
      <c r="E23" s="27" t="s">
        <v>495</v>
      </c>
    </row>
    <row r="24">
      <c r="A24" s="1" t="s">
        <v>333</v>
      </c>
      <c r="B24" s="1">
        <v>34</v>
      </c>
      <c r="C24" s="26" t="s">
        <v>3797</v>
      </c>
      <c r="D24" t="s">
        <v>345</v>
      </c>
      <c r="E24" s="27" t="s">
        <v>3798</v>
      </c>
      <c r="F24" s="28" t="s">
        <v>476</v>
      </c>
      <c r="G24" s="29">
        <v>88</v>
      </c>
      <c r="H24" s="28">
        <v>0</v>
      </c>
      <c r="I24" s="30">
        <f>ROUND(G24*H24,P4)</f>
        <v>0</v>
      </c>
      <c r="L24" s="30">
        <v>0</v>
      </c>
      <c r="M24" s="24">
        <f>ROUND(G24*L24,P4)</f>
        <v>0</v>
      </c>
      <c r="N24" s="25" t="s">
        <v>348</v>
      </c>
      <c r="O24" s="31">
        <f>M24*AA24</f>
        <v>0</v>
      </c>
      <c r="P24" s="1">
        <v>3</v>
      </c>
      <c r="AA24" s="1">
        <f>IF(P24=1,$O$3,IF(P24=2,$O$4,$O$5))</f>
        <v>0</v>
      </c>
    </row>
    <row r="25" ht="26.4">
      <c r="A25" s="1" t="s">
        <v>339</v>
      </c>
      <c r="E25" s="27" t="s">
        <v>8511</v>
      </c>
    </row>
    <row r="26">
      <c r="A26" s="1" t="s">
        <v>341</v>
      </c>
      <c r="E26" s="32" t="s">
        <v>8512</v>
      </c>
    </row>
    <row r="27" ht="52.8">
      <c r="A27" s="1" t="s">
        <v>342</v>
      </c>
      <c r="E27" s="27" t="s">
        <v>3800</v>
      </c>
    </row>
    <row r="28">
      <c r="A28" s="1" t="s">
        <v>330</v>
      </c>
      <c r="C28" s="22" t="s">
        <v>351</v>
      </c>
      <c r="E28" s="23" t="s">
        <v>5184</v>
      </c>
      <c r="L28" s="24">
        <f>SUMIFS(L29:L32,A29:A32,"P")</f>
        <v>0</v>
      </c>
      <c r="M28" s="24">
        <f>SUMIFS(M29:M32,A29:A32,"P")</f>
        <v>0</v>
      </c>
      <c r="N28" s="25"/>
    </row>
    <row r="29">
      <c r="A29" s="1" t="s">
        <v>333</v>
      </c>
      <c r="B29" s="1">
        <v>35</v>
      </c>
      <c r="C29" s="26" t="s">
        <v>8397</v>
      </c>
      <c r="D29" t="s">
        <v>345</v>
      </c>
      <c r="E29" s="27" t="s">
        <v>8398</v>
      </c>
      <c r="F29" s="28" t="s">
        <v>481</v>
      </c>
      <c r="G29" s="29">
        <v>0.27000000000000002</v>
      </c>
      <c r="H29" s="28">
        <v>0</v>
      </c>
      <c r="I29" s="30">
        <f>ROUND(G29*H29,P4)</f>
        <v>0</v>
      </c>
      <c r="L29" s="30">
        <v>0</v>
      </c>
      <c r="M29" s="24">
        <f>ROUND(G29*L29,P4)</f>
        <v>0</v>
      </c>
      <c r="N29" s="25" t="s">
        <v>348</v>
      </c>
      <c r="O29" s="31">
        <f>M29*AA29</f>
        <v>0</v>
      </c>
      <c r="P29" s="1">
        <v>3</v>
      </c>
      <c r="AA29" s="1">
        <f>IF(P29=1,$O$3,IF(P29=2,$O$4,$O$5))</f>
        <v>0</v>
      </c>
    </row>
    <row r="30" ht="26.4">
      <c r="A30" s="1" t="s">
        <v>339</v>
      </c>
      <c r="E30" s="27" t="s">
        <v>8513</v>
      </c>
    </row>
    <row r="31">
      <c r="A31" s="1" t="s">
        <v>341</v>
      </c>
      <c r="E31" s="32" t="s">
        <v>8514</v>
      </c>
    </row>
    <row r="32" ht="382.8">
      <c r="A32" s="1" t="s">
        <v>342</v>
      </c>
      <c r="E32" s="27" t="s">
        <v>2341</v>
      </c>
    </row>
    <row r="33">
      <c r="A33" s="1" t="s">
        <v>330</v>
      </c>
      <c r="C33" s="22" t="s">
        <v>3121</v>
      </c>
      <c r="E33" s="23" t="s">
        <v>3122</v>
      </c>
      <c r="L33" s="24">
        <f>SUMIFS(L34:L77,A34:A77,"P")</f>
        <v>0</v>
      </c>
      <c r="M33" s="24">
        <f>SUMIFS(M34:M77,A34:A77,"P")</f>
        <v>0</v>
      </c>
      <c r="N33" s="25"/>
    </row>
    <row r="34" ht="26.4">
      <c r="A34" s="1" t="s">
        <v>333</v>
      </c>
      <c r="B34" s="1">
        <v>21</v>
      </c>
      <c r="C34" s="26" t="s">
        <v>2300</v>
      </c>
      <c r="D34" t="s">
        <v>345</v>
      </c>
      <c r="E34" s="27" t="s">
        <v>2301</v>
      </c>
      <c r="F34" s="28" t="s">
        <v>361</v>
      </c>
      <c r="G34" s="29">
        <v>18</v>
      </c>
      <c r="H34" s="28">
        <v>0</v>
      </c>
      <c r="I34" s="30">
        <f>ROUND(G34*H34,P4)</f>
        <v>0</v>
      </c>
      <c r="L34" s="30">
        <v>0</v>
      </c>
      <c r="M34" s="24">
        <f>ROUND(G34*L34,P4)</f>
        <v>0</v>
      </c>
      <c r="N34" s="25" t="s">
        <v>348</v>
      </c>
      <c r="O34" s="31">
        <f>M34*AA34</f>
        <v>0</v>
      </c>
      <c r="P34" s="1">
        <v>3</v>
      </c>
      <c r="AA34" s="1">
        <f>IF(P34=1,$O$3,IF(P34=2,$O$4,$O$5))</f>
        <v>0</v>
      </c>
    </row>
    <row r="35" ht="26.4">
      <c r="A35" s="1" t="s">
        <v>339</v>
      </c>
      <c r="E35" s="27" t="s">
        <v>8515</v>
      </c>
    </row>
    <row r="36">
      <c r="A36" s="1" t="s">
        <v>341</v>
      </c>
      <c r="E36" s="32" t="s">
        <v>8516</v>
      </c>
    </row>
    <row r="37" ht="132">
      <c r="A37" s="1" t="s">
        <v>342</v>
      </c>
      <c r="E37" s="27" t="s">
        <v>1516</v>
      </c>
    </row>
    <row r="38">
      <c r="A38" s="1" t="s">
        <v>333</v>
      </c>
      <c r="B38" s="1">
        <v>22</v>
      </c>
      <c r="C38" s="26" t="s">
        <v>8403</v>
      </c>
      <c r="D38" t="s">
        <v>345</v>
      </c>
      <c r="E38" s="27" t="s">
        <v>8404</v>
      </c>
      <c r="F38" s="28" t="s">
        <v>361</v>
      </c>
      <c r="G38" s="29">
        <v>5</v>
      </c>
      <c r="H38" s="28">
        <v>0</v>
      </c>
      <c r="I38" s="30">
        <f>ROUND(G38*H38,P4)</f>
        <v>0</v>
      </c>
      <c r="L38" s="30">
        <v>0</v>
      </c>
      <c r="M38" s="24">
        <f>ROUND(G38*L38,P4)</f>
        <v>0</v>
      </c>
      <c r="N38" s="25" t="s">
        <v>348</v>
      </c>
      <c r="O38" s="31">
        <f>M38*AA38</f>
        <v>0</v>
      </c>
      <c r="P38" s="1">
        <v>3</v>
      </c>
      <c r="AA38" s="1">
        <f>IF(P38=1,$O$3,IF(P38=2,$O$4,$O$5))</f>
        <v>0</v>
      </c>
    </row>
    <row r="39" ht="39.6">
      <c r="A39" s="1" t="s">
        <v>339</v>
      </c>
      <c r="E39" s="27" t="s">
        <v>8517</v>
      </c>
    </row>
    <row r="40">
      <c r="A40" s="1" t="s">
        <v>341</v>
      </c>
      <c r="E40" s="32" t="s">
        <v>8518</v>
      </c>
    </row>
    <row r="41" ht="105.6">
      <c r="A41" s="1" t="s">
        <v>342</v>
      </c>
      <c r="E41" s="27" t="s">
        <v>2217</v>
      </c>
    </row>
    <row r="42">
      <c r="A42" s="1" t="s">
        <v>333</v>
      </c>
      <c r="B42" s="1">
        <v>23</v>
      </c>
      <c r="C42" s="26" t="s">
        <v>7306</v>
      </c>
      <c r="D42" t="s">
        <v>345</v>
      </c>
      <c r="E42" s="27" t="s">
        <v>7307</v>
      </c>
      <c r="F42" s="28" t="s">
        <v>361</v>
      </c>
      <c r="G42" s="29">
        <v>220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8519</v>
      </c>
    </row>
    <row r="45" ht="92.4">
      <c r="A45" s="1" t="s">
        <v>342</v>
      </c>
      <c r="E45" s="27" t="s">
        <v>512</v>
      </c>
    </row>
    <row r="46">
      <c r="A46" s="1" t="s">
        <v>333</v>
      </c>
      <c r="B46" s="1">
        <v>24</v>
      </c>
      <c r="C46" s="26" t="s">
        <v>519</v>
      </c>
      <c r="D46" t="s">
        <v>345</v>
      </c>
      <c r="E46" s="27" t="s">
        <v>520</v>
      </c>
      <c r="F46" s="28" t="s">
        <v>361</v>
      </c>
      <c r="G46" s="29">
        <v>12</v>
      </c>
      <c r="H46" s="28">
        <v>0</v>
      </c>
      <c r="I46" s="30">
        <f>ROUND(G46*H46,P4)</f>
        <v>0</v>
      </c>
      <c r="L46" s="30">
        <v>0</v>
      </c>
      <c r="M46" s="24">
        <f>ROUND(G46*L46,P4)</f>
        <v>0</v>
      </c>
      <c r="N46" s="25" t="s">
        <v>348</v>
      </c>
      <c r="O46" s="31">
        <f>M46*AA46</f>
        <v>0</v>
      </c>
      <c r="P46" s="1">
        <v>3</v>
      </c>
      <c r="AA46" s="1">
        <f>IF(P46=1,$O$3,IF(P46=2,$O$4,$O$5))</f>
        <v>0</v>
      </c>
    </row>
    <row r="47">
      <c r="A47" s="1" t="s">
        <v>339</v>
      </c>
      <c r="E47" s="27" t="s">
        <v>8408</v>
      </c>
    </row>
    <row r="48">
      <c r="A48" s="1" t="s">
        <v>341</v>
      </c>
      <c r="E48" s="32" t="s">
        <v>8520</v>
      </c>
    </row>
    <row r="49" ht="92.4">
      <c r="A49" s="1" t="s">
        <v>342</v>
      </c>
      <c r="E49" s="27" t="s">
        <v>521</v>
      </c>
    </row>
    <row r="50" ht="26.4">
      <c r="A50" s="1" t="s">
        <v>333</v>
      </c>
      <c r="B50" s="1">
        <v>25</v>
      </c>
      <c r="C50" s="26" t="s">
        <v>498</v>
      </c>
      <c r="D50" t="s">
        <v>345</v>
      </c>
      <c r="E50" s="27" t="s">
        <v>499</v>
      </c>
      <c r="F50" s="28" t="s">
        <v>355</v>
      </c>
      <c r="G50" s="29">
        <v>200</v>
      </c>
      <c r="H50" s="28">
        <v>0</v>
      </c>
      <c r="I50" s="30">
        <f>ROUND(G50*H50,P4)</f>
        <v>0</v>
      </c>
      <c r="L50" s="30">
        <v>0</v>
      </c>
      <c r="M50" s="24">
        <f>ROUND(G50*L50,P4)</f>
        <v>0</v>
      </c>
      <c r="N50" s="25" t="s">
        <v>348</v>
      </c>
      <c r="O50" s="31">
        <f>M50*AA50</f>
        <v>0</v>
      </c>
      <c r="P50" s="1">
        <v>3</v>
      </c>
      <c r="AA50" s="1">
        <f>IF(P50=1,$O$3,IF(P50=2,$O$4,$O$5))</f>
        <v>0</v>
      </c>
    </row>
    <row r="51">
      <c r="A51" s="1" t="s">
        <v>339</v>
      </c>
      <c r="E51" s="27" t="s">
        <v>8410</v>
      </c>
    </row>
    <row r="52">
      <c r="A52" s="1" t="s">
        <v>341</v>
      </c>
    </row>
    <row r="53" ht="79.2">
      <c r="A53" s="1" t="s">
        <v>342</v>
      </c>
      <c r="E53" s="27" t="s">
        <v>500</v>
      </c>
    </row>
    <row r="54">
      <c r="A54" s="1" t="s">
        <v>333</v>
      </c>
      <c r="B54" s="1">
        <v>26</v>
      </c>
      <c r="C54" s="26" t="s">
        <v>501</v>
      </c>
      <c r="D54" t="s">
        <v>345</v>
      </c>
      <c r="E54" s="27" t="s">
        <v>502</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8411</v>
      </c>
    </row>
    <row r="56">
      <c r="A56" s="1" t="s">
        <v>341</v>
      </c>
    </row>
    <row r="57" ht="79.2">
      <c r="A57" s="1" t="s">
        <v>342</v>
      </c>
      <c r="E57" s="27" t="s">
        <v>500</v>
      </c>
    </row>
    <row r="58" ht="26.4">
      <c r="A58" s="1" t="s">
        <v>333</v>
      </c>
      <c r="B58" s="1">
        <v>27</v>
      </c>
      <c r="C58" s="26" t="s">
        <v>1452</v>
      </c>
      <c r="D58" t="s">
        <v>345</v>
      </c>
      <c r="E58" s="27" t="s">
        <v>1453</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8414</v>
      </c>
    </row>
    <row r="60">
      <c r="A60" s="1" t="s">
        <v>341</v>
      </c>
      <c r="E60" s="32" t="s">
        <v>8415</v>
      </c>
    </row>
    <row r="61" ht="39.6">
      <c r="A61" s="1" t="s">
        <v>342</v>
      </c>
      <c r="E61" s="27" t="s">
        <v>1455</v>
      </c>
    </row>
    <row r="62">
      <c r="A62" s="1" t="s">
        <v>333</v>
      </c>
      <c r="B62" s="1">
        <v>28</v>
      </c>
      <c r="C62" s="26" t="s">
        <v>3125</v>
      </c>
      <c r="D62" t="s">
        <v>345</v>
      </c>
      <c r="E62" s="27" t="s">
        <v>3126</v>
      </c>
      <c r="F62" s="28" t="s">
        <v>476</v>
      </c>
      <c r="G62" s="29">
        <v>0.29999999999999999</v>
      </c>
      <c r="H62" s="28">
        <v>0</v>
      </c>
      <c r="I62" s="30">
        <f>ROUND(G62*H62,P4)</f>
        <v>0</v>
      </c>
      <c r="L62" s="30">
        <v>0</v>
      </c>
      <c r="M62" s="24">
        <f>ROUND(G62*L62,P4)</f>
        <v>0</v>
      </c>
      <c r="N62" s="25" t="s">
        <v>348</v>
      </c>
      <c r="O62" s="31">
        <f>M62*AA62</f>
        <v>0</v>
      </c>
      <c r="P62" s="1">
        <v>3</v>
      </c>
      <c r="AA62" s="1">
        <f>IF(P62=1,$O$3,IF(P62=2,$O$4,$O$5))</f>
        <v>0</v>
      </c>
    </row>
    <row r="63" ht="26.4">
      <c r="A63" s="1" t="s">
        <v>339</v>
      </c>
      <c r="E63" s="27" t="s">
        <v>8416</v>
      </c>
    </row>
    <row r="64">
      <c r="A64" s="1" t="s">
        <v>341</v>
      </c>
      <c r="E64" s="32" t="s">
        <v>8417</v>
      </c>
    </row>
    <row r="65" ht="39.6">
      <c r="A65" s="1" t="s">
        <v>342</v>
      </c>
      <c r="E65" s="27" t="s">
        <v>1455</v>
      </c>
    </row>
    <row r="66">
      <c r="A66" s="1" t="s">
        <v>333</v>
      </c>
      <c r="B66" s="1">
        <v>29</v>
      </c>
      <c r="C66" s="26" t="s">
        <v>2316</v>
      </c>
      <c r="D66" t="s">
        <v>345</v>
      </c>
      <c r="E66" s="27" t="s">
        <v>2317</v>
      </c>
      <c r="F66" s="28" t="s">
        <v>476</v>
      </c>
      <c r="G66" s="29">
        <v>0.14999999999999999</v>
      </c>
      <c r="H66" s="28">
        <v>0</v>
      </c>
      <c r="I66" s="30">
        <f>ROUND(G66*H66,P4)</f>
        <v>0</v>
      </c>
      <c r="L66" s="30">
        <v>0</v>
      </c>
      <c r="M66" s="24">
        <f>ROUND(G66*L66,P4)</f>
        <v>0</v>
      </c>
      <c r="N66" s="25" t="s">
        <v>348</v>
      </c>
      <c r="O66" s="31">
        <f>M66*AA66</f>
        <v>0</v>
      </c>
      <c r="P66" s="1">
        <v>3</v>
      </c>
      <c r="AA66" s="1">
        <f>IF(P66=1,$O$3,IF(P66=2,$O$4,$O$5))</f>
        <v>0</v>
      </c>
    </row>
    <row r="67">
      <c r="A67" s="1" t="s">
        <v>339</v>
      </c>
      <c r="E67" s="27" t="s">
        <v>8418</v>
      </c>
    </row>
    <row r="68">
      <c r="A68" s="1" t="s">
        <v>341</v>
      </c>
      <c r="E68" s="32" t="s">
        <v>8419</v>
      </c>
    </row>
    <row r="69" ht="39.6">
      <c r="A69" s="1" t="s">
        <v>342</v>
      </c>
      <c r="E69" s="27" t="s">
        <v>1455</v>
      </c>
    </row>
    <row r="70">
      <c r="A70" s="1" t="s">
        <v>333</v>
      </c>
      <c r="B70" s="1">
        <v>30</v>
      </c>
      <c r="C70" s="26" t="s">
        <v>2520</v>
      </c>
      <c r="D70" t="s">
        <v>345</v>
      </c>
      <c r="E70" s="27" t="s">
        <v>2521</v>
      </c>
      <c r="F70" s="28" t="s">
        <v>355</v>
      </c>
      <c r="G70" s="29">
        <v>100</v>
      </c>
      <c r="H70" s="28">
        <v>0</v>
      </c>
      <c r="I70" s="30">
        <f>ROUND(G70*H70,P4)</f>
        <v>0</v>
      </c>
      <c r="L70" s="30">
        <v>0</v>
      </c>
      <c r="M70" s="24">
        <f>ROUND(G70*L70,P4)</f>
        <v>0</v>
      </c>
      <c r="N70" s="25" t="s">
        <v>348</v>
      </c>
      <c r="O70" s="31">
        <f>M70*AA70</f>
        <v>0</v>
      </c>
      <c r="P70" s="1">
        <v>3</v>
      </c>
      <c r="AA70" s="1">
        <f>IF(P70=1,$O$3,IF(P70=2,$O$4,$O$5))</f>
        <v>0</v>
      </c>
    </row>
    <row r="71" ht="26.4">
      <c r="A71" s="1" t="s">
        <v>339</v>
      </c>
      <c r="E71" s="27" t="s">
        <v>8420</v>
      </c>
    </row>
    <row r="72">
      <c r="A72" s="1" t="s">
        <v>341</v>
      </c>
    </row>
    <row r="73" ht="105.6">
      <c r="A73" s="1" t="s">
        <v>342</v>
      </c>
      <c r="E73" s="27" t="s">
        <v>2098</v>
      </c>
    </row>
    <row r="74">
      <c r="A74" s="1" t="s">
        <v>333</v>
      </c>
      <c r="B74" s="1">
        <v>31</v>
      </c>
      <c r="C74" s="26" t="s">
        <v>8421</v>
      </c>
      <c r="D74" t="s">
        <v>345</v>
      </c>
      <c r="E74" s="27" t="s">
        <v>8422</v>
      </c>
      <c r="F74" s="28" t="s">
        <v>361</v>
      </c>
      <c r="G74" s="29">
        <v>20</v>
      </c>
      <c r="H74" s="28">
        <v>0</v>
      </c>
      <c r="I74" s="30">
        <f>ROUND(G74*H74,P4)</f>
        <v>0</v>
      </c>
      <c r="L74" s="30">
        <v>0</v>
      </c>
      <c r="M74" s="24">
        <f>ROUND(G74*L74,P4)</f>
        <v>0</v>
      </c>
      <c r="N74" s="25" t="s">
        <v>348</v>
      </c>
      <c r="O74" s="31">
        <f>M74*AA74</f>
        <v>0</v>
      </c>
      <c r="P74" s="1">
        <v>3</v>
      </c>
      <c r="AA74" s="1">
        <f>IF(P74=1,$O$3,IF(P74=2,$O$4,$O$5))</f>
        <v>0</v>
      </c>
    </row>
    <row r="75" ht="26.4">
      <c r="A75" s="1" t="s">
        <v>339</v>
      </c>
      <c r="E75" s="27" t="s">
        <v>8423</v>
      </c>
    </row>
    <row r="76">
      <c r="A76" s="1" t="s">
        <v>341</v>
      </c>
    </row>
    <row r="77" ht="79.2">
      <c r="A77" s="1" t="s">
        <v>342</v>
      </c>
      <c r="E77" s="27" t="s">
        <v>8424</v>
      </c>
    </row>
    <row r="78">
      <c r="A78" s="1" t="s">
        <v>330</v>
      </c>
      <c r="C78" s="22" t="s">
        <v>1064</v>
      </c>
      <c r="E78" s="23" t="s">
        <v>1065</v>
      </c>
      <c r="L78" s="24">
        <f>SUMIFS(L79:L158,A79:A158,"P")</f>
        <v>0</v>
      </c>
      <c r="M78" s="24">
        <f>SUMIFS(M79:M158,A79:A158,"P")</f>
        <v>0</v>
      </c>
      <c r="N78" s="25"/>
    </row>
    <row r="79">
      <c r="A79" s="1" t="s">
        <v>333</v>
      </c>
      <c r="B79" s="1">
        <v>1</v>
      </c>
      <c r="C79" s="26" t="s">
        <v>3248</v>
      </c>
      <c r="D79" t="s">
        <v>345</v>
      </c>
      <c r="E79" s="27" t="s">
        <v>3249</v>
      </c>
      <c r="F79" s="28" t="s">
        <v>361</v>
      </c>
      <c r="G79" s="29">
        <v>20</v>
      </c>
      <c r="H79" s="28">
        <v>0</v>
      </c>
      <c r="I79" s="30">
        <f>ROUND(G79*H79,P4)</f>
        <v>0</v>
      </c>
      <c r="L79" s="30">
        <v>0</v>
      </c>
      <c r="M79" s="24">
        <f>ROUND(G79*L79,P4)</f>
        <v>0</v>
      </c>
      <c r="N79" s="25" t="s">
        <v>348</v>
      </c>
      <c r="O79" s="31">
        <f>M79*AA79</f>
        <v>0</v>
      </c>
      <c r="P79" s="1">
        <v>3</v>
      </c>
      <c r="AA79" s="1">
        <f>IF(P79=1,$O$3,IF(P79=2,$O$4,$O$5))</f>
        <v>0</v>
      </c>
    </row>
    <row r="80">
      <c r="A80" s="1" t="s">
        <v>339</v>
      </c>
      <c r="E80" s="27" t="s">
        <v>8521</v>
      </c>
    </row>
    <row r="81">
      <c r="A81" s="1" t="s">
        <v>341</v>
      </c>
      <c r="E81" s="32" t="s">
        <v>8522</v>
      </c>
    </row>
    <row r="82" ht="79.2">
      <c r="A82" s="1" t="s">
        <v>342</v>
      </c>
      <c r="E82" s="27" t="s">
        <v>1080</v>
      </c>
    </row>
    <row r="83">
      <c r="A83" s="1" t="s">
        <v>333</v>
      </c>
      <c r="B83" s="1">
        <v>2</v>
      </c>
      <c r="C83" s="26" t="s">
        <v>3501</v>
      </c>
      <c r="D83" t="s">
        <v>345</v>
      </c>
      <c r="E83" s="27" t="s">
        <v>3502</v>
      </c>
      <c r="F83" s="28" t="s">
        <v>361</v>
      </c>
      <c r="G83" s="29">
        <v>24</v>
      </c>
      <c r="H83" s="28">
        <v>0</v>
      </c>
      <c r="I83" s="30">
        <f>ROUND(G83*H83,P4)</f>
        <v>0</v>
      </c>
      <c r="L83" s="30">
        <v>0</v>
      </c>
      <c r="M83" s="24">
        <f>ROUND(G83*L83,P4)</f>
        <v>0</v>
      </c>
      <c r="N83" s="25" t="s">
        <v>348</v>
      </c>
      <c r="O83" s="31">
        <f>M83*AA83</f>
        <v>0</v>
      </c>
      <c r="P83" s="1">
        <v>3</v>
      </c>
      <c r="AA83" s="1">
        <f>IF(P83=1,$O$3,IF(P83=2,$O$4,$O$5))</f>
        <v>0</v>
      </c>
    </row>
    <row r="84">
      <c r="A84" s="1" t="s">
        <v>339</v>
      </c>
      <c r="E84" s="27" t="s">
        <v>8523</v>
      </c>
    </row>
    <row r="85">
      <c r="A85" s="1" t="s">
        <v>341</v>
      </c>
      <c r="E85" s="32" t="s">
        <v>8524</v>
      </c>
    </row>
    <row r="86" ht="79.2">
      <c r="A86" s="1" t="s">
        <v>342</v>
      </c>
      <c r="E86" s="27" t="s">
        <v>1080</v>
      </c>
    </row>
    <row r="87">
      <c r="A87" s="1" t="s">
        <v>333</v>
      </c>
      <c r="B87" s="1">
        <v>3</v>
      </c>
      <c r="C87" s="26" t="s">
        <v>3499</v>
      </c>
      <c r="D87" t="s">
        <v>345</v>
      </c>
      <c r="E87" s="27" t="s">
        <v>3500</v>
      </c>
      <c r="F87" s="28" t="s">
        <v>361</v>
      </c>
      <c r="G87" s="29">
        <v>3173</v>
      </c>
      <c r="H87" s="28">
        <v>0</v>
      </c>
      <c r="I87" s="30">
        <f>ROUND(G87*H87,P4)</f>
        <v>0</v>
      </c>
      <c r="L87" s="30">
        <v>0</v>
      </c>
      <c r="M87" s="24">
        <f>ROUND(G87*L87,P4)</f>
        <v>0</v>
      </c>
      <c r="N87" s="25" t="s">
        <v>348</v>
      </c>
      <c r="O87" s="31">
        <f>M87*AA87</f>
        <v>0</v>
      </c>
      <c r="P87" s="1">
        <v>3</v>
      </c>
      <c r="AA87" s="1">
        <f>IF(P87=1,$O$3,IF(P87=2,$O$4,$O$5))</f>
        <v>0</v>
      </c>
    </row>
    <row r="88">
      <c r="A88" s="1" t="s">
        <v>339</v>
      </c>
      <c r="E88" s="27" t="s">
        <v>8525</v>
      </c>
    </row>
    <row r="89">
      <c r="A89" s="1" t="s">
        <v>341</v>
      </c>
      <c r="E89" s="32" t="s">
        <v>8526</v>
      </c>
    </row>
    <row r="90" ht="79.2">
      <c r="A90" s="1" t="s">
        <v>342</v>
      </c>
      <c r="E90" s="27" t="s">
        <v>1080</v>
      </c>
    </row>
    <row r="91" ht="26.4">
      <c r="A91" s="1" t="s">
        <v>333</v>
      </c>
      <c r="B91" s="1">
        <v>4</v>
      </c>
      <c r="C91" s="26" t="s">
        <v>2594</v>
      </c>
      <c r="D91" t="s">
        <v>345</v>
      </c>
      <c r="E91" s="27" t="s">
        <v>2595</v>
      </c>
      <c r="F91" s="28" t="s">
        <v>355</v>
      </c>
      <c r="G91" s="29">
        <v>4</v>
      </c>
      <c r="H91" s="28">
        <v>0</v>
      </c>
      <c r="I91" s="30">
        <f>ROUND(G91*H91,P4)</f>
        <v>0</v>
      </c>
      <c r="L91" s="30">
        <v>0</v>
      </c>
      <c r="M91" s="24">
        <f>ROUND(G91*L91,P4)</f>
        <v>0</v>
      </c>
      <c r="N91" s="25" t="s">
        <v>348</v>
      </c>
      <c r="O91" s="31">
        <f>M91*AA91</f>
        <v>0</v>
      </c>
      <c r="P91" s="1">
        <v>3</v>
      </c>
      <c r="AA91" s="1">
        <f>IF(P91=1,$O$3,IF(P91=2,$O$4,$O$5))</f>
        <v>0</v>
      </c>
    </row>
    <row r="92">
      <c r="A92" s="1" t="s">
        <v>339</v>
      </c>
      <c r="E92" s="27" t="s">
        <v>8431</v>
      </c>
    </row>
    <row r="93">
      <c r="A93" s="1" t="s">
        <v>341</v>
      </c>
      <c r="E93" s="32" t="s">
        <v>8432</v>
      </c>
    </row>
    <row r="94" ht="92.4">
      <c r="A94" s="1" t="s">
        <v>342</v>
      </c>
      <c r="E94" s="27" t="s">
        <v>1090</v>
      </c>
    </row>
    <row r="95" ht="26.4">
      <c r="A95" s="1" t="s">
        <v>333</v>
      </c>
      <c r="B95" s="1">
        <v>5</v>
      </c>
      <c r="C95" s="26" t="s">
        <v>3268</v>
      </c>
      <c r="D95" t="s">
        <v>345</v>
      </c>
      <c r="E95" s="27" t="s">
        <v>3269</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8527</v>
      </c>
    </row>
    <row r="97">
      <c r="A97" s="1" t="s">
        <v>341</v>
      </c>
      <c r="E97" s="32" t="s">
        <v>8528</v>
      </c>
    </row>
    <row r="98" ht="92.4">
      <c r="A98" s="1" t="s">
        <v>342</v>
      </c>
      <c r="E98" s="27" t="s">
        <v>1090</v>
      </c>
    </row>
    <row r="99" ht="26.4">
      <c r="A99" s="1" t="s">
        <v>333</v>
      </c>
      <c r="B99" s="1">
        <v>6</v>
      </c>
      <c r="C99" s="26" t="s">
        <v>3528</v>
      </c>
      <c r="D99" t="s">
        <v>345</v>
      </c>
      <c r="E99" s="27" t="s">
        <v>3529</v>
      </c>
      <c r="F99" s="28" t="s">
        <v>355</v>
      </c>
      <c r="G99" s="29">
        <v>12</v>
      </c>
      <c r="H99" s="28">
        <v>0</v>
      </c>
      <c r="I99" s="30">
        <f>ROUND(G99*H99,P4)</f>
        <v>0</v>
      </c>
      <c r="L99" s="30">
        <v>0</v>
      </c>
      <c r="M99" s="24">
        <f>ROUND(G99*L99,P4)</f>
        <v>0</v>
      </c>
      <c r="N99" s="25" t="s">
        <v>348</v>
      </c>
      <c r="O99" s="31">
        <f>M99*AA99</f>
        <v>0</v>
      </c>
      <c r="P99" s="1">
        <v>3</v>
      </c>
      <c r="AA99" s="1">
        <f>IF(P99=1,$O$3,IF(P99=2,$O$4,$O$5))</f>
        <v>0</v>
      </c>
    </row>
    <row r="100">
      <c r="A100" s="1" t="s">
        <v>339</v>
      </c>
      <c r="E100" s="27" t="s">
        <v>8529</v>
      </c>
    </row>
    <row r="101">
      <c r="A101" s="1" t="s">
        <v>341</v>
      </c>
      <c r="E101" s="32" t="s">
        <v>8530</v>
      </c>
    </row>
    <row r="102" ht="92.4">
      <c r="A102" s="1" t="s">
        <v>342</v>
      </c>
      <c r="E102" s="27" t="s">
        <v>1090</v>
      </c>
    </row>
    <row r="103" ht="26.4">
      <c r="A103" s="1" t="s">
        <v>333</v>
      </c>
      <c r="B103" s="1">
        <v>7</v>
      </c>
      <c r="C103" s="26" t="s">
        <v>8437</v>
      </c>
      <c r="D103" t="s">
        <v>345</v>
      </c>
      <c r="E103" s="27" t="s">
        <v>8438</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8439</v>
      </c>
    </row>
    <row r="105">
      <c r="A105" s="1" t="s">
        <v>341</v>
      </c>
      <c r="E105" s="32" t="s">
        <v>8440</v>
      </c>
    </row>
    <row r="106" ht="92.4">
      <c r="A106" s="1" t="s">
        <v>342</v>
      </c>
      <c r="E106" s="27" t="s">
        <v>8441</v>
      </c>
    </row>
    <row r="107" ht="39.6">
      <c r="A107" s="1" t="s">
        <v>333</v>
      </c>
      <c r="B107" s="1">
        <v>8</v>
      </c>
      <c r="C107" s="26" t="s">
        <v>8442</v>
      </c>
      <c r="D107" t="s">
        <v>345</v>
      </c>
      <c r="E107" s="27" t="s">
        <v>8443</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8444</v>
      </c>
    </row>
    <row r="109">
      <c r="A109" s="1" t="s">
        <v>341</v>
      </c>
    </row>
    <row r="110" ht="158.4">
      <c r="A110" s="1" t="s">
        <v>342</v>
      </c>
      <c r="E110" s="27" t="s">
        <v>8445</v>
      </c>
    </row>
    <row r="111" ht="26.4">
      <c r="A111" s="1" t="s">
        <v>333</v>
      </c>
      <c r="B111" s="1">
        <v>9</v>
      </c>
      <c r="C111" s="26" t="s">
        <v>8446</v>
      </c>
      <c r="D111" t="s">
        <v>345</v>
      </c>
      <c r="E111" s="27" t="s">
        <v>8447</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8444</v>
      </c>
    </row>
    <row r="113">
      <c r="A113" s="1" t="s">
        <v>341</v>
      </c>
    </row>
    <row r="114" ht="105.6">
      <c r="A114" s="1" t="s">
        <v>342</v>
      </c>
      <c r="E114" s="27" t="s">
        <v>8448</v>
      </c>
    </row>
    <row r="115" ht="26.4">
      <c r="A115" s="1" t="s">
        <v>333</v>
      </c>
      <c r="B115" s="1">
        <v>10</v>
      </c>
      <c r="C115" s="26" t="s">
        <v>8449</v>
      </c>
      <c r="D115" t="s">
        <v>345</v>
      </c>
      <c r="E115" s="27" t="s">
        <v>8450</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8451</v>
      </c>
    </row>
    <row r="117">
      <c r="A117" s="1" t="s">
        <v>341</v>
      </c>
    </row>
    <row r="118" ht="105.6">
      <c r="A118" s="1" t="s">
        <v>342</v>
      </c>
      <c r="E118" s="27" t="s">
        <v>8448</v>
      </c>
    </row>
    <row r="119" ht="39.6">
      <c r="A119" s="1" t="s">
        <v>333</v>
      </c>
      <c r="B119" s="1">
        <v>11</v>
      </c>
      <c r="C119" s="26" t="s">
        <v>8452</v>
      </c>
      <c r="D119" t="s">
        <v>345</v>
      </c>
      <c r="E119" s="27" t="s">
        <v>8453</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8444</v>
      </c>
    </row>
    <row r="121">
      <c r="A121" s="1" t="s">
        <v>341</v>
      </c>
    </row>
    <row r="122" ht="92.4">
      <c r="A122" s="1" t="s">
        <v>342</v>
      </c>
      <c r="E122" s="27" t="s">
        <v>8454</v>
      </c>
    </row>
    <row r="123" ht="39.6">
      <c r="A123" s="1" t="s">
        <v>333</v>
      </c>
      <c r="B123" s="1">
        <v>12</v>
      </c>
      <c r="C123" s="26" t="s">
        <v>8455</v>
      </c>
      <c r="D123" t="s">
        <v>345</v>
      </c>
      <c r="E123" s="27" t="s">
        <v>8456</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8457</v>
      </c>
    </row>
    <row r="125">
      <c r="A125" s="1" t="s">
        <v>341</v>
      </c>
      <c r="E125" s="32" t="s">
        <v>8440</v>
      </c>
    </row>
    <row r="126" ht="92.4">
      <c r="A126" s="1" t="s">
        <v>342</v>
      </c>
      <c r="E126" s="27" t="s">
        <v>8458</v>
      </c>
    </row>
    <row r="127">
      <c r="A127" s="1" t="s">
        <v>333</v>
      </c>
      <c r="B127" s="1">
        <v>13</v>
      </c>
      <c r="C127" s="26" t="s">
        <v>8459</v>
      </c>
      <c r="D127" t="s">
        <v>345</v>
      </c>
      <c r="E127" s="27" t="s">
        <v>8460</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8461</v>
      </c>
    </row>
    <row r="129">
      <c r="A129" s="1" t="s">
        <v>341</v>
      </c>
      <c r="E129" s="32" t="s">
        <v>8440</v>
      </c>
    </row>
    <row r="130" ht="92.4">
      <c r="A130" s="1" t="s">
        <v>342</v>
      </c>
      <c r="E130" s="27" t="s">
        <v>8462</v>
      </c>
    </row>
    <row r="131" ht="26.4">
      <c r="A131" s="1" t="s">
        <v>333</v>
      </c>
      <c r="B131" s="1">
        <v>14</v>
      </c>
      <c r="C131" s="26" t="s">
        <v>1057</v>
      </c>
      <c r="D131" t="s">
        <v>345</v>
      </c>
      <c r="E131" s="27" t="s">
        <v>1058</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row>
    <row r="134" ht="105.6">
      <c r="A134" s="1" t="s">
        <v>342</v>
      </c>
      <c r="E134" s="27" t="s">
        <v>1059</v>
      </c>
    </row>
    <row r="135" ht="39.6">
      <c r="A135" s="1" t="s">
        <v>333</v>
      </c>
      <c r="B135" s="1">
        <v>15</v>
      </c>
      <c r="C135" s="26" t="s">
        <v>1130</v>
      </c>
      <c r="D135" t="s">
        <v>345</v>
      </c>
      <c r="E135" s="27" t="s">
        <v>1131</v>
      </c>
      <c r="F135" s="28" t="s">
        <v>355</v>
      </c>
      <c r="G135" s="29">
        <v>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105.6">
      <c r="A138" s="1" t="s">
        <v>342</v>
      </c>
      <c r="E138" s="27" t="s">
        <v>1059</v>
      </c>
    </row>
    <row r="139" ht="26.4">
      <c r="A139" s="1" t="s">
        <v>333</v>
      </c>
      <c r="B139" s="1">
        <v>16</v>
      </c>
      <c r="C139" s="26" t="s">
        <v>1132</v>
      </c>
      <c r="D139" t="s">
        <v>345</v>
      </c>
      <c r="E139" s="27" t="s">
        <v>1133</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92.4">
      <c r="A142" s="1" t="s">
        <v>342</v>
      </c>
      <c r="E142" s="27" t="s">
        <v>1134</v>
      </c>
    </row>
    <row r="143">
      <c r="A143" s="1" t="s">
        <v>333</v>
      </c>
      <c r="B143" s="1">
        <v>17</v>
      </c>
      <c r="C143" s="26" t="s">
        <v>1139</v>
      </c>
      <c r="D143" t="s">
        <v>345</v>
      </c>
      <c r="E143" s="27" t="s">
        <v>1140</v>
      </c>
      <c r="F143" s="28" t="s">
        <v>431</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92.4">
      <c r="A146" s="1" t="s">
        <v>342</v>
      </c>
      <c r="E146" s="27" t="s">
        <v>1141</v>
      </c>
    </row>
    <row r="147">
      <c r="A147" s="1" t="s">
        <v>333</v>
      </c>
      <c r="B147" s="1">
        <v>18</v>
      </c>
      <c r="C147" s="26" t="s">
        <v>1142</v>
      </c>
      <c r="D147" t="s">
        <v>345</v>
      </c>
      <c r="E147" s="27" t="s">
        <v>1143</v>
      </c>
      <c r="F147" s="28" t="s">
        <v>431</v>
      </c>
      <c r="G147" s="29">
        <v>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92.4">
      <c r="A150" s="1" t="s">
        <v>342</v>
      </c>
      <c r="E150" s="27" t="s">
        <v>1144</v>
      </c>
    </row>
    <row r="151">
      <c r="A151" s="1" t="s">
        <v>333</v>
      </c>
      <c r="B151" s="1">
        <v>19</v>
      </c>
      <c r="C151" s="26" t="s">
        <v>1145</v>
      </c>
      <c r="D151" t="s">
        <v>345</v>
      </c>
      <c r="E151" s="27" t="s">
        <v>1146</v>
      </c>
      <c r="F151" s="28" t="s">
        <v>431</v>
      </c>
      <c r="G151" s="29">
        <v>10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92.4">
      <c r="A154" s="1" t="s">
        <v>342</v>
      </c>
      <c r="E154" s="27" t="s">
        <v>1147</v>
      </c>
    </row>
    <row r="155">
      <c r="A155" s="1" t="s">
        <v>333</v>
      </c>
      <c r="B155" s="1">
        <v>20</v>
      </c>
      <c r="C155" s="26" t="s">
        <v>1135</v>
      </c>
      <c r="D155" t="s">
        <v>345</v>
      </c>
      <c r="E155" s="27" t="s">
        <v>1136</v>
      </c>
      <c r="F155" s="28" t="s">
        <v>431</v>
      </c>
      <c r="G155" s="29">
        <v>10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92.4">
      <c r="A158" s="1" t="s">
        <v>342</v>
      </c>
      <c r="E158" s="27" t="s">
        <v>1138</v>
      </c>
    </row>
    <row r="159">
      <c r="A159" s="1" t="s">
        <v>330</v>
      </c>
      <c r="C159" s="22" t="s">
        <v>1344</v>
      </c>
      <c r="E159" s="23" t="s">
        <v>8463</v>
      </c>
      <c r="L159" s="24">
        <f>SUMIFS(L160:L167,A160:A167,"P")</f>
        <v>0</v>
      </c>
      <c r="M159" s="24">
        <f>SUMIFS(M160:M167,A160:A167,"P")</f>
        <v>0</v>
      </c>
      <c r="N159" s="25"/>
    </row>
    <row r="160" ht="26.4">
      <c r="A160" s="1" t="s">
        <v>333</v>
      </c>
      <c r="B160" s="1">
        <v>37</v>
      </c>
      <c r="C160" s="26" t="s">
        <v>449</v>
      </c>
      <c r="D160" t="s">
        <v>450</v>
      </c>
      <c r="E160" s="27" t="s">
        <v>451</v>
      </c>
      <c r="F160" s="28" t="s">
        <v>337</v>
      </c>
      <c r="G160" s="29">
        <v>28.199999999999999</v>
      </c>
      <c r="H160" s="28">
        <v>0</v>
      </c>
      <c r="I160" s="30">
        <f>ROUND(G160*H160,P4)</f>
        <v>0</v>
      </c>
      <c r="L160" s="30">
        <v>0</v>
      </c>
      <c r="M160" s="24">
        <f>ROUND(G160*L160,P4)</f>
        <v>0</v>
      </c>
      <c r="N160" s="25" t="s">
        <v>338</v>
      </c>
      <c r="O160" s="31">
        <f>M160*AA160</f>
        <v>0</v>
      </c>
      <c r="P160" s="1">
        <v>3</v>
      </c>
      <c r="AA160" s="1">
        <f>IF(P160=1,$O$3,IF(P160=2,$O$4,$O$5))</f>
        <v>0</v>
      </c>
    </row>
    <row r="161" ht="26.4">
      <c r="A161" s="1" t="s">
        <v>339</v>
      </c>
      <c r="E161" s="27" t="s">
        <v>340</v>
      </c>
    </row>
    <row r="162">
      <c r="A162" s="1" t="s">
        <v>341</v>
      </c>
    </row>
    <row r="163" ht="158.4">
      <c r="A163" s="1" t="s">
        <v>342</v>
      </c>
      <c r="E163" s="27" t="s">
        <v>343</v>
      </c>
    </row>
    <row r="164" ht="26.4">
      <c r="A164" s="1" t="s">
        <v>333</v>
      </c>
      <c r="B164" s="1">
        <v>38</v>
      </c>
      <c r="C164" s="26" t="s">
        <v>334</v>
      </c>
      <c r="D164" t="s">
        <v>335</v>
      </c>
      <c r="E164" s="27" t="s">
        <v>336</v>
      </c>
      <c r="F164" s="28" t="s">
        <v>337</v>
      </c>
      <c r="G164" s="29">
        <v>0.10000000000000001</v>
      </c>
      <c r="H164" s="28">
        <v>0</v>
      </c>
      <c r="I164" s="30">
        <f>ROUND(G164*H164,P4)</f>
        <v>0</v>
      </c>
      <c r="L164" s="30">
        <v>0</v>
      </c>
      <c r="M164" s="24">
        <f>ROUND(G164*L164,P4)</f>
        <v>0</v>
      </c>
      <c r="N164" s="25" t="s">
        <v>338</v>
      </c>
      <c r="O164" s="31">
        <f>M164*AA164</f>
        <v>0</v>
      </c>
      <c r="P164" s="1">
        <v>3</v>
      </c>
      <c r="AA164" s="1">
        <f>IF(P164=1,$O$3,IF(P164=2,$O$4,$O$5))</f>
        <v>0</v>
      </c>
    </row>
    <row r="165" ht="26.4">
      <c r="A165" s="1" t="s">
        <v>339</v>
      </c>
      <c r="E165" s="27" t="s">
        <v>340</v>
      </c>
    </row>
    <row r="166">
      <c r="A166" s="1" t="s">
        <v>341</v>
      </c>
    </row>
    <row r="167" ht="158.4">
      <c r="A167" s="1" t="s">
        <v>342</v>
      </c>
      <c r="E16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COUNTIFS(L8:L247,"=0",A8:A247,"P")+COUNTIFS(L8:L247,"",A8:A247,"P")+SUM(Q8:Q247)</f>
        <v>0</v>
      </c>
    </row>
    <row r="8">
      <c r="A8" s="1" t="s">
        <v>328</v>
      </c>
      <c r="C8" s="22" t="s">
        <v>8531</v>
      </c>
      <c r="E8" s="23" t="s">
        <v>269</v>
      </c>
      <c r="L8" s="24">
        <f>L9+L42+L75+L192+L205+L226</f>
        <v>0</v>
      </c>
      <c r="M8" s="24">
        <f>M9+M42+M75+M192+M205+M226</f>
        <v>0</v>
      </c>
      <c r="N8" s="25"/>
    </row>
    <row r="9">
      <c r="A9" s="1" t="s">
        <v>330</v>
      </c>
      <c r="C9" s="22" t="s">
        <v>8151</v>
      </c>
      <c r="E9" s="23" t="s">
        <v>1352</v>
      </c>
      <c r="L9" s="24">
        <f>SUMIFS(L10:L41,A10:A41,"P")</f>
        <v>0</v>
      </c>
      <c r="M9" s="24">
        <f>SUMIFS(M10:M41,A10:A41,"P")</f>
        <v>0</v>
      </c>
      <c r="N9" s="25"/>
    </row>
    <row r="10">
      <c r="A10" s="1" t="s">
        <v>333</v>
      </c>
      <c r="B10" s="1">
        <v>38</v>
      </c>
      <c r="C10" s="26" t="s">
        <v>1372</v>
      </c>
      <c r="D10" t="s">
        <v>345</v>
      </c>
      <c r="E10" s="27" t="s">
        <v>1373</v>
      </c>
      <c r="F10" s="28" t="s">
        <v>481</v>
      </c>
      <c r="G10" s="29">
        <v>140.93600000000001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8532</v>
      </c>
    </row>
    <row r="13" ht="356.4">
      <c r="A13" s="1" t="s">
        <v>342</v>
      </c>
      <c r="E13" s="27" t="s">
        <v>485</v>
      </c>
    </row>
    <row r="14">
      <c r="A14" s="1" t="s">
        <v>333</v>
      </c>
      <c r="B14" s="1">
        <v>39</v>
      </c>
      <c r="C14" s="26" t="s">
        <v>1378</v>
      </c>
      <c r="D14" t="s">
        <v>345</v>
      </c>
      <c r="E14" s="27" t="s">
        <v>1379</v>
      </c>
      <c r="F14" s="28" t="s">
        <v>481</v>
      </c>
      <c r="G14" s="29">
        <v>684.60000000000002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8533</v>
      </c>
    </row>
    <row r="17" ht="356.4">
      <c r="A17" s="1" t="s">
        <v>342</v>
      </c>
      <c r="E17" s="27" t="s">
        <v>485</v>
      </c>
    </row>
    <row r="18">
      <c r="A18" s="1" t="s">
        <v>333</v>
      </c>
      <c r="B18" s="1">
        <v>40</v>
      </c>
      <c r="C18" s="26" t="s">
        <v>493</v>
      </c>
      <c r="D18" t="s">
        <v>345</v>
      </c>
      <c r="E18" s="27" t="s">
        <v>494</v>
      </c>
      <c r="F18" s="28" t="s">
        <v>481</v>
      </c>
      <c r="G18" s="29">
        <v>547.67999999999995</v>
      </c>
      <c r="H18" s="28">
        <v>0</v>
      </c>
      <c r="I18" s="30">
        <f>ROUND(G18*H18,P4)</f>
        <v>0</v>
      </c>
      <c r="L18" s="30">
        <v>0</v>
      </c>
      <c r="M18" s="24">
        <f>ROUND(G18*L18,P4)</f>
        <v>0</v>
      </c>
      <c r="N18" s="25" t="s">
        <v>348</v>
      </c>
      <c r="O18" s="31">
        <f>M18*AA18</f>
        <v>0</v>
      </c>
      <c r="P18" s="1">
        <v>3</v>
      </c>
      <c r="AA18" s="1">
        <f>IF(P18=1,$O$3,IF(P18=2,$O$4,$O$5))</f>
        <v>0</v>
      </c>
    </row>
    <row r="19">
      <c r="A19" s="1" t="s">
        <v>339</v>
      </c>
      <c r="E19" s="27" t="s">
        <v>349</v>
      </c>
    </row>
    <row r="20" ht="26.4">
      <c r="A20" s="1" t="s">
        <v>341</v>
      </c>
      <c r="E20" s="32" t="s">
        <v>8534</v>
      </c>
    </row>
    <row r="21" ht="264">
      <c r="A21" s="1" t="s">
        <v>342</v>
      </c>
      <c r="E21" s="27" t="s">
        <v>495</v>
      </c>
    </row>
    <row r="22">
      <c r="A22" s="1" t="s">
        <v>333</v>
      </c>
      <c r="B22" s="1">
        <v>41</v>
      </c>
      <c r="C22" s="26" t="s">
        <v>3785</v>
      </c>
      <c r="D22" t="s">
        <v>351</v>
      </c>
      <c r="E22" s="27" t="s">
        <v>3786</v>
      </c>
      <c r="F22" s="28" t="s">
        <v>481</v>
      </c>
      <c r="G22" s="29">
        <v>101.68000000000001</v>
      </c>
      <c r="H22" s="28">
        <v>0</v>
      </c>
      <c r="I22" s="30">
        <f>ROUND(G22*H22,P4)</f>
        <v>0</v>
      </c>
      <c r="L22" s="30">
        <v>0</v>
      </c>
      <c r="M22" s="24">
        <f>ROUND(G22*L22,P4)</f>
        <v>0</v>
      </c>
      <c r="N22" s="25" t="s">
        <v>348</v>
      </c>
      <c r="O22" s="31">
        <f>M22*AA22</f>
        <v>0</v>
      </c>
      <c r="P22" s="1">
        <v>3</v>
      </c>
      <c r="AA22" s="1">
        <f>IF(P22=1,$O$3,IF(P22=2,$O$4,$O$5))</f>
        <v>0</v>
      </c>
    </row>
    <row r="23">
      <c r="A23" s="1" t="s">
        <v>339</v>
      </c>
      <c r="E23" s="27" t="s">
        <v>8535</v>
      </c>
    </row>
    <row r="24">
      <c r="A24" s="1" t="s">
        <v>341</v>
      </c>
      <c r="E24" s="32" t="s">
        <v>8536</v>
      </c>
    </row>
    <row r="25" ht="264">
      <c r="A25" s="1" t="s">
        <v>342</v>
      </c>
      <c r="E25" s="27" t="s">
        <v>3788</v>
      </c>
    </row>
    <row r="26">
      <c r="A26" s="1" t="s">
        <v>333</v>
      </c>
      <c r="B26" s="1">
        <v>42</v>
      </c>
      <c r="C26" s="26" t="s">
        <v>8157</v>
      </c>
      <c r="D26" t="s">
        <v>345</v>
      </c>
      <c r="E26" s="27" t="s">
        <v>8158</v>
      </c>
      <c r="F26" s="28" t="s">
        <v>476</v>
      </c>
      <c r="G26" s="29">
        <v>504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8537</v>
      </c>
    </row>
    <row r="29" ht="52.8">
      <c r="A29" s="1" t="s">
        <v>342</v>
      </c>
      <c r="E29" s="27" t="s">
        <v>8159</v>
      </c>
    </row>
    <row r="30">
      <c r="A30" s="1" t="s">
        <v>333</v>
      </c>
      <c r="B30" s="1">
        <v>43</v>
      </c>
      <c r="C30" s="26" t="s">
        <v>6924</v>
      </c>
      <c r="D30" t="s">
        <v>331</v>
      </c>
      <c r="E30" s="27" t="s">
        <v>6925</v>
      </c>
      <c r="F30" s="28" t="s">
        <v>481</v>
      </c>
      <c r="G30" s="29">
        <v>97.804000000000002</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8538</v>
      </c>
    </row>
    <row r="33" ht="382.8">
      <c r="A33" s="1" t="s">
        <v>342</v>
      </c>
      <c r="E33" s="27" t="s">
        <v>2341</v>
      </c>
    </row>
    <row r="34">
      <c r="A34" s="1" t="s">
        <v>333</v>
      </c>
      <c r="B34" s="1">
        <v>44</v>
      </c>
      <c r="C34" s="26" t="s">
        <v>1843</v>
      </c>
      <c r="D34" t="s">
        <v>345</v>
      </c>
      <c r="E34" s="27" t="s">
        <v>1844</v>
      </c>
      <c r="F34" s="28" t="s">
        <v>476</v>
      </c>
      <c r="G34" s="29">
        <v>300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8539</v>
      </c>
    </row>
    <row r="37" ht="79.2">
      <c r="A37" s="1" t="s">
        <v>342</v>
      </c>
      <c r="E37" s="27" t="s">
        <v>1846</v>
      </c>
    </row>
    <row r="38">
      <c r="A38" s="1" t="s">
        <v>333</v>
      </c>
      <c r="B38" s="1">
        <v>45</v>
      </c>
      <c r="C38" s="26" t="s">
        <v>1393</v>
      </c>
      <c r="D38" t="s">
        <v>331</v>
      </c>
      <c r="E38" s="27" t="s">
        <v>1394</v>
      </c>
      <c r="F38" s="28" t="s">
        <v>361</v>
      </c>
      <c r="G38" s="29">
        <v>86</v>
      </c>
      <c r="H38" s="28">
        <v>0</v>
      </c>
      <c r="I38" s="30">
        <f>ROUND(G38*H38,P4)</f>
        <v>0</v>
      </c>
      <c r="L38" s="30">
        <v>0</v>
      </c>
      <c r="M38" s="24">
        <f>ROUND(G38*L38,P4)</f>
        <v>0</v>
      </c>
      <c r="N38" s="25" t="s">
        <v>348</v>
      </c>
      <c r="O38" s="31">
        <f>M38*AA38</f>
        <v>0</v>
      </c>
      <c r="P38" s="1">
        <v>3</v>
      </c>
      <c r="AA38" s="1">
        <f>IF(P38=1,$O$3,IF(P38=2,$O$4,$O$5))</f>
        <v>0</v>
      </c>
    </row>
    <row r="39">
      <c r="A39" s="1" t="s">
        <v>339</v>
      </c>
      <c r="E39" s="27" t="s">
        <v>349</v>
      </c>
    </row>
    <row r="40" ht="26.4">
      <c r="A40" s="1" t="s">
        <v>341</v>
      </c>
      <c r="E40" s="32" t="s">
        <v>8540</v>
      </c>
    </row>
    <row r="41" ht="79.2">
      <c r="A41" s="1" t="s">
        <v>342</v>
      </c>
      <c r="E41" s="27" t="s">
        <v>490</v>
      </c>
    </row>
    <row r="42">
      <c r="A42" s="1" t="s">
        <v>330</v>
      </c>
      <c r="C42" s="22" t="s">
        <v>3121</v>
      </c>
      <c r="E42" s="23" t="s">
        <v>3592</v>
      </c>
      <c r="L42" s="24">
        <f>SUMIFS(L43:L74,A43:A74,"P")</f>
        <v>0</v>
      </c>
      <c r="M42" s="24">
        <f>SUMIFS(M43:M74,A43:A74,"P")</f>
        <v>0</v>
      </c>
      <c r="N42" s="25"/>
    </row>
    <row r="43">
      <c r="A43" s="1" t="s">
        <v>333</v>
      </c>
      <c r="B43" s="1">
        <v>30</v>
      </c>
      <c r="C43" s="26" t="s">
        <v>503</v>
      </c>
      <c r="D43" t="s">
        <v>345</v>
      </c>
      <c r="E43" s="27" t="s">
        <v>504</v>
      </c>
      <c r="F43" s="28" t="s">
        <v>355</v>
      </c>
      <c r="G43" s="29">
        <v>50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500</v>
      </c>
    </row>
    <row r="47" ht="26.4">
      <c r="A47" s="1" t="s">
        <v>333</v>
      </c>
      <c r="B47" s="1">
        <v>31</v>
      </c>
      <c r="C47" s="26" t="s">
        <v>2088</v>
      </c>
      <c r="D47" t="s">
        <v>345</v>
      </c>
      <c r="E47" s="27" t="s">
        <v>2089</v>
      </c>
      <c r="F47" s="28" t="s">
        <v>355</v>
      </c>
      <c r="G47" s="29">
        <v>20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32">
      <c r="A50" s="1" t="s">
        <v>342</v>
      </c>
      <c r="E50" s="27" t="s">
        <v>2090</v>
      </c>
    </row>
    <row r="51" ht="26.4">
      <c r="A51" s="1" t="s">
        <v>333</v>
      </c>
      <c r="B51" s="1">
        <v>32</v>
      </c>
      <c r="C51" s="26" t="s">
        <v>1401</v>
      </c>
      <c r="D51" t="s">
        <v>345</v>
      </c>
      <c r="E51" s="27" t="s">
        <v>1402</v>
      </c>
      <c r="F51" s="28" t="s">
        <v>361</v>
      </c>
      <c r="G51" s="29">
        <v>300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515</v>
      </c>
    </row>
    <row r="55" ht="26.4">
      <c r="A55" s="1" t="s">
        <v>333</v>
      </c>
      <c r="B55" s="1">
        <v>33</v>
      </c>
      <c r="C55" s="26" t="s">
        <v>3045</v>
      </c>
      <c r="D55" t="s">
        <v>345</v>
      </c>
      <c r="E55" s="27" t="s">
        <v>3046</v>
      </c>
      <c r="F55" s="28" t="s">
        <v>355</v>
      </c>
      <c r="G55" s="29">
        <v>20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39.6">
      <c r="A58" s="1" t="s">
        <v>342</v>
      </c>
      <c r="E58" s="27" t="s">
        <v>1459</v>
      </c>
    </row>
    <row r="59">
      <c r="A59" s="1" t="s">
        <v>333</v>
      </c>
      <c r="B59" s="1">
        <v>34</v>
      </c>
      <c r="C59" s="26" t="s">
        <v>1398</v>
      </c>
      <c r="D59" t="s">
        <v>331</v>
      </c>
      <c r="E59" s="27" t="s">
        <v>1399</v>
      </c>
      <c r="F59" s="28" t="s">
        <v>361</v>
      </c>
      <c r="G59" s="29">
        <v>504</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8541</v>
      </c>
    </row>
    <row r="62" ht="79.2">
      <c r="A62" s="1" t="s">
        <v>342</v>
      </c>
      <c r="E62" s="27" t="s">
        <v>507</v>
      </c>
    </row>
    <row r="63" ht="26.4">
      <c r="A63" s="1" t="s">
        <v>333</v>
      </c>
      <c r="B63" s="1">
        <v>35</v>
      </c>
      <c r="C63" s="26" t="s">
        <v>8345</v>
      </c>
      <c r="D63" t="s">
        <v>331</v>
      </c>
      <c r="E63" s="27" t="s">
        <v>8346</v>
      </c>
      <c r="F63" s="28" t="s">
        <v>361</v>
      </c>
      <c r="G63" s="29">
        <v>1505</v>
      </c>
      <c r="H63" s="28">
        <v>0</v>
      </c>
      <c r="I63" s="30">
        <f>ROUND(G63*H63,P4)</f>
        <v>0</v>
      </c>
      <c r="L63" s="30">
        <v>0</v>
      </c>
      <c r="M63" s="24">
        <f>ROUND(G63*L63,P4)</f>
        <v>0</v>
      </c>
      <c r="N63" s="25" t="s">
        <v>1011</v>
      </c>
      <c r="O63" s="31">
        <f>M63*AA63</f>
        <v>0</v>
      </c>
      <c r="P63" s="1">
        <v>3</v>
      </c>
      <c r="AA63" s="1">
        <f>IF(P63=1,$O$3,IF(P63=2,$O$4,$O$5))</f>
        <v>0</v>
      </c>
    </row>
    <row r="64">
      <c r="A64" s="1" t="s">
        <v>339</v>
      </c>
      <c r="E64" s="27" t="s">
        <v>349</v>
      </c>
    </row>
    <row r="65">
      <c r="A65" s="1" t="s">
        <v>341</v>
      </c>
      <c r="E65" s="32" t="s">
        <v>8542</v>
      </c>
    </row>
    <row r="66" ht="105.6">
      <c r="A66" s="1" t="s">
        <v>342</v>
      </c>
      <c r="E66" s="27" t="s">
        <v>1443</v>
      </c>
    </row>
    <row r="67">
      <c r="A67" s="1" t="s">
        <v>333</v>
      </c>
      <c r="B67" s="1">
        <v>36</v>
      </c>
      <c r="C67" s="26" t="s">
        <v>8349</v>
      </c>
      <c r="D67" t="s">
        <v>331</v>
      </c>
      <c r="E67" s="27" t="s">
        <v>8350</v>
      </c>
      <c r="F67" s="28" t="s">
        <v>361</v>
      </c>
      <c r="G67" s="29">
        <v>1440</v>
      </c>
      <c r="H67" s="28">
        <v>0</v>
      </c>
      <c r="I67" s="30">
        <f>ROUND(G67*H67,P4)</f>
        <v>0</v>
      </c>
      <c r="L67" s="30">
        <v>0</v>
      </c>
      <c r="M67" s="24">
        <f>ROUND(G67*L67,P4)</f>
        <v>0</v>
      </c>
      <c r="N67" s="25" t="s">
        <v>1011</v>
      </c>
      <c r="O67" s="31">
        <f>M67*AA67</f>
        <v>0</v>
      </c>
      <c r="P67" s="1">
        <v>3</v>
      </c>
      <c r="AA67" s="1">
        <f>IF(P67=1,$O$3,IF(P67=2,$O$4,$O$5))</f>
        <v>0</v>
      </c>
    </row>
    <row r="68">
      <c r="A68" s="1" t="s">
        <v>339</v>
      </c>
      <c r="E68" s="27" t="s">
        <v>349</v>
      </c>
    </row>
    <row r="69">
      <c r="A69" s="1" t="s">
        <v>341</v>
      </c>
      <c r="E69" s="32" t="s">
        <v>8543</v>
      </c>
    </row>
    <row r="70" ht="105.6">
      <c r="A70" s="1" t="s">
        <v>342</v>
      </c>
      <c r="E70" s="27" t="s">
        <v>1443</v>
      </c>
    </row>
    <row r="71">
      <c r="A71" s="1" t="s">
        <v>333</v>
      </c>
      <c r="B71" s="1">
        <v>37</v>
      </c>
      <c r="C71" s="26" t="s">
        <v>508</v>
      </c>
      <c r="D71" t="s">
        <v>345</v>
      </c>
      <c r="E71" s="27" t="s">
        <v>509</v>
      </c>
      <c r="F71" s="28" t="s">
        <v>361</v>
      </c>
      <c r="G71" s="29">
        <v>240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8544</v>
      </c>
    </row>
    <row r="74" ht="79.2">
      <c r="A74" s="1" t="s">
        <v>342</v>
      </c>
      <c r="E74" s="27" t="s">
        <v>507</v>
      </c>
    </row>
    <row r="75">
      <c r="A75" s="1" t="s">
        <v>330</v>
      </c>
      <c r="C75" s="22" t="s">
        <v>1064</v>
      </c>
      <c r="E75" s="23" t="s">
        <v>1065</v>
      </c>
      <c r="L75" s="24">
        <f>SUMIFS(L76:L191,A76:A191,"P")</f>
        <v>0</v>
      </c>
      <c r="M75" s="24">
        <f>SUMIFS(M76:M191,A76:A191,"P")</f>
        <v>0</v>
      </c>
      <c r="N75" s="25"/>
    </row>
    <row r="76">
      <c r="A76" s="1" t="s">
        <v>333</v>
      </c>
      <c r="B76" s="1">
        <v>1</v>
      </c>
      <c r="C76" s="26" t="s">
        <v>3497</v>
      </c>
      <c r="D76" t="s">
        <v>345</v>
      </c>
      <c r="E76" s="27" t="s">
        <v>3498</v>
      </c>
      <c r="F76" s="28" t="s">
        <v>361</v>
      </c>
      <c r="G76" s="29">
        <v>3160</v>
      </c>
      <c r="H76" s="28">
        <v>0</v>
      </c>
      <c r="I76" s="30">
        <f>ROUND(G76*H76,P4)</f>
        <v>0</v>
      </c>
      <c r="L76" s="30">
        <v>0</v>
      </c>
      <c r="M76" s="24">
        <f>ROUND(G76*L76,P4)</f>
        <v>0</v>
      </c>
      <c r="N76" s="25" t="s">
        <v>348</v>
      </c>
      <c r="O76" s="31">
        <f>M76*AA76</f>
        <v>0</v>
      </c>
      <c r="P76" s="1">
        <v>3</v>
      </c>
      <c r="AA76" s="1">
        <f>IF(P76=1,$O$3,IF(P76=2,$O$4,$O$5))</f>
        <v>0</v>
      </c>
    </row>
    <row r="77">
      <c r="A77" s="1" t="s">
        <v>339</v>
      </c>
      <c r="E77" s="27" t="s">
        <v>349</v>
      </c>
    </row>
    <row r="78" ht="26.4">
      <c r="A78" s="1" t="s">
        <v>341</v>
      </c>
      <c r="E78" s="32" t="s">
        <v>8545</v>
      </c>
    </row>
    <row r="79" ht="79.2">
      <c r="A79" s="1" t="s">
        <v>342</v>
      </c>
      <c r="E79" s="27" t="s">
        <v>1080</v>
      </c>
    </row>
    <row r="80">
      <c r="A80" s="1" t="s">
        <v>333</v>
      </c>
      <c r="B80" s="1">
        <v>2</v>
      </c>
      <c r="C80" s="26" t="s">
        <v>3251</v>
      </c>
      <c r="D80" t="s">
        <v>345</v>
      </c>
      <c r="E80" s="27" t="s">
        <v>3252</v>
      </c>
      <c r="F80" s="28" t="s">
        <v>361</v>
      </c>
      <c r="G80" s="29">
        <v>3565</v>
      </c>
      <c r="H80" s="28">
        <v>0</v>
      </c>
      <c r="I80" s="30">
        <f>ROUND(G80*H80,P4)</f>
        <v>0</v>
      </c>
      <c r="L80" s="30">
        <v>0</v>
      </c>
      <c r="M80" s="24">
        <f>ROUND(G80*L80,P4)</f>
        <v>0</v>
      </c>
      <c r="N80" s="25" t="s">
        <v>348</v>
      </c>
      <c r="O80" s="31">
        <f>M80*AA80</f>
        <v>0</v>
      </c>
      <c r="P80" s="1">
        <v>3</v>
      </c>
      <c r="AA80" s="1">
        <f>IF(P80=1,$O$3,IF(P80=2,$O$4,$O$5))</f>
        <v>0</v>
      </c>
    </row>
    <row r="81">
      <c r="A81" s="1" t="s">
        <v>339</v>
      </c>
      <c r="E81" s="27" t="s">
        <v>349</v>
      </c>
    </row>
    <row r="82" ht="79.2">
      <c r="A82" s="1" t="s">
        <v>341</v>
      </c>
      <c r="E82" s="32" t="s">
        <v>8546</v>
      </c>
    </row>
    <row r="83" ht="79.2">
      <c r="A83" s="1" t="s">
        <v>342</v>
      </c>
      <c r="E83" s="27" t="s">
        <v>1080</v>
      </c>
    </row>
    <row r="84">
      <c r="A84" s="1" t="s">
        <v>333</v>
      </c>
      <c r="B84" s="1">
        <v>3</v>
      </c>
      <c r="C84" s="26" t="s">
        <v>8547</v>
      </c>
      <c r="D84" t="s">
        <v>345</v>
      </c>
      <c r="E84" s="27" t="s">
        <v>8548</v>
      </c>
      <c r="F84" s="28" t="s">
        <v>361</v>
      </c>
      <c r="G84" s="29">
        <v>500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8549</v>
      </c>
    </row>
    <row r="87" ht="79.2">
      <c r="A87" s="1" t="s">
        <v>342</v>
      </c>
      <c r="E87" s="27" t="s">
        <v>1080</v>
      </c>
    </row>
    <row r="88">
      <c r="A88" s="1" t="s">
        <v>333</v>
      </c>
      <c r="B88" s="1">
        <v>4</v>
      </c>
      <c r="C88" s="26" t="s">
        <v>8172</v>
      </c>
      <c r="D88" t="s">
        <v>345</v>
      </c>
      <c r="E88" s="27" t="s">
        <v>8173</v>
      </c>
      <c r="F88" s="28" t="s">
        <v>361</v>
      </c>
      <c r="G88" s="29">
        <v>608</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8550</v>
      </c>
    </row>
    <row r="91" ht="79.2">
      <c r="A91" s="1" t="s">
        <v>342</v>
      </c>
      <c r="E91" s="27" t="s">
        <v>1080</v>
      </c>
    </row>
    <row r="92">
      <c r="A92" s="1" t="s">
        <v>333</v>
      </c>
      <c r="B92" s="1">
        <v>5</v>
      </c>
      <c r="C92" s="26" t="s">
        <v>8357</v>
      </c>
      <c r="D92" t="s">
        <v>345</v>
      </c>
      <c r="E92" s="27" t="s">
        <v>8358</v>
      </c>
      <c r="F92" s="28" t="s">
        <v>361</v>
      </c>
      <c r="G92" s="29">
        <v>2312</v>
      </c>
      <c r="H92" s="28">
        <v>0</v>
      </c>
      <c r="I92" s="30">
        <f>ROUND(G92*H92,P4)</f>
        <v>0</v>
      </c>
      <c r="L92" s="30">
        <v>0</v>
      </c>
      <c r="M92" s="24">
        <f>ROUND(G92*L92,P4)</f>
        <v>0</v>
      </c>
      <c r="N92" s="25" t="s">
        <v>348</v>
      </c>
      <c r="O92" s="31">
        <f>M92*AA92</f>
        <v>0</v>
      </c>
      <c r="P92" s="1">
        <v>3</v>
      </c>
      <c r="AA92" s="1">
        <f>IF(P92=1,$O$3,IF(P92=2,$O$4,$O$5))</f>
        <v>0</v>
      </c>
    </row>
    <row r="93">
      <c r="A93" s="1" t="s">
        <v>339</v>
      </c>
      <c r="E93" s="27" t="s">
        <v>349</v>
      </c>
    </row>
    <row r="94" ht="39.6">
      <c r="A94" s="1" t="s">
        <v>341</v>
      </c>
      <c r="E94" s="32" t="s">
        <v>8551</v>
      </c>
    </row>
    <row r="95" ht="79.2">
      <c r="A95" s="1" t="s">
        <v>342</v>
      </c>
      <c r="E95" s="27" t="s">
        <v>1080</v>
      </c>
    </row>
    <row r="96">
      <c r="A96" s="1" t="s">
        <v>333</v>
      </c>
      <c r="B96" s="1">
        <v>6</v>
      </c>
      <c r="C96" s="26" t="s">
        <v>8250</v>
      </c>
      <c r="D96" t="s">
        <v>345</v>
      </c>
      <c r="E96" s="27" t="s">
        <v>8251</v>
      </c>
      <c r="F96" s="28" t="s">
        <v>361</v>
      </c>
      <c r="G96" s="29">
        <v>1216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8552</v>
      </c>
    </row>
    <row r="99" ht="79.2">
      <c r="A99" s="1" t="s">
        <v>342</v>
      </c>
      <c r="E99" s="27" t="s">
        <v>1080</v>
      </c>
    </row>
    <row r="100">
      <c r="A100" s="1" t="s">
        <v>333</v>
      </c>
      <c r="B100" s="1">
        <v>7</v>
      </c>
      <c r="C100" s="26" t="s">
        <v>1081</v>
      </c>
      <c r="D100" t="s">
        <v>345</v>
      </c>
      <c r="E100" s="27" t="s">
        <v>1082</v>
      </c>
      <c r="F100" s="28" t="s">
        <v>361</v>
      </c>
      <c r="G100" s="29">
        <v>1378</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ht="26.4">
      <c r="A102" s="1" t="s">
        <v>341</v>
      </c>
      <c r="E102" s="32" t="s">
        <v>8553</v>
      </c>
    </row>
    <row r="103" ht="79.2">
      <c r="A103" s="1" t="s">
        <v>342</v>
      </c>
      <c r="E103" s="27" t="s">
        <v>1080</v>
      </c>
    </row>
    <row r="104">
      <c r="A104" s="1" t="s">
        <v>333</v>
      </c>
      <c r="B104" s="1">
        <v>8</v>
      </c>
      <c r="C104" s="26" t="s">
        <v>3253</v>
      </c>
      <c r="D104" t="s">
        <v>345</v>
      </c>
      <c r="E104" s="27" t="s">
        <v>3254</v>
      </c>
      <c r="F104" s="28" t="s">
        <v>361</v>
      </c>
      <c r="G104" s="29">
        <v>50</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8554</v>
      </c>
    </row>
    <row r="107" ht="79.2">
      <c r="A107" s="1" t="s">
        <v>342</v>
      </c>
      <c r="E107" s="27" t="s">
        <v>1080</v>
      </c>
    </row>
    <row r="108" ht="26.4">
      <c r="A108" s="1" t="s">
        <v>333</v>
      </c>
      <c r="B108" s="1">
        <v>9</v>
      </c>
      <c r="C108" s="26" t="s">
        <v>1091</v>
      </c>
      <c r="D108" t="s">
        <v>345</v>
      </c>
      <c r="E108" s="27" t="s">
        <v>1092</v>
      </c>
      <c r="F108" s="28" t="s">
        <v>355</v>
      </c>
      <c r="G108" s="29">
        <v>594</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1090</v>
      </c>
    </row>
    <row r="112" ht="26.4">
      <c r="A112" s="1" t="s">
        <v>333</v>
      </c>
      <c r="B112" s="1">
        <v>10</v>
      </c>
      <c r="C112" s="26" t="s">
        <v>2594</v>
      </c>
      <c r="D112" t="s">
        <v>345</v>
      </c>
      <c r="E112" s="27" t="s">
        <v>2595</v>
      </c>
      <c r="F112" s="28" t="s">
        <v>355</v>
      </c>
      <c r="G112" s="29">
        <v>124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92.4">
      <c r="A115" s="1" t="s">
        <v>342</v>
      </c>
      <c r="E115" s="27" t="s">
        <v>1090</v>
      </c>
    </row>
    <row r="116" ht="26.4">
      <c r="A116" s="1" t="s">
        <v>333</v>
      </c>
      <c r="B116" s="1">
        <v>11</v>
      </c>
      <c r="C116" s="26" t="s">
        <v>3265</v>
      </c>
      <c r="D116" t="s">
        <v>345</v>
      </c>
      <c r="E116" s="27" t="s">
        <v>3266</v>
      </c>
      <c r="F116" s="28" t="s">
        <v>355</v>
      </c>
      <c r="G116" s="29">
        <v>20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1090</v>
      </c>
    </row>
    <row r="120" ht="26.4">
      <c r="A120" s="1" t="s">
        <v>333</v>
      </c>
      <c r="B120" s="1">
        <v>12</v>
      </c>
      <c r="C120" s="26" t="s">
        <v>3349</v>
      </c>
      <c r="D120" t="s">
        <v>345</v>
      </c>
      <c r="E120" s="27" t="s">
        <v>3350</v>
      </c>
      <c r="F120" s="28" t="s">
        <v>355</v>
      </c>
      <c r="G120" s="29">
        <v>50</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1090</v>
      </c>
    </row>
    <row r="124" ht="26.4">
      <c r="A124" s="1" t="s">
        <v>333</v>
      </c>
      <c r="B124" s="1">
        <v>13</v>
      </c>
      <c r="C124" s="26" t="s">
        <v>3347</v>
      </c>
      <c r="D124" t="s">
        <v>345</v>
      </c>
      <c r="E124" s="27" t="s">
        <v>3348</v>
      </c>
      <c r="F124" s="28" t="s">
        <v>355</v>
      </c>
      <c r="G124" s="29">
        <v>2</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1090</v>
      </c>
    </row>
    <row r="128">
      <c r="A128" s="1" t="s">
        <v>333</v>
      </c>
      <c r="B128" s="1">
        <v>14</v>
      </c>
      <c r="C128" s="26" t="s">
        <v>8478</v>
      </c>
      <c r="D128" t="s">
        <v>345</v>
      </c>
      <c r="E128" s="27" t="s">
        <v>8479</v>
      </c>
      <c r="F128" s="28" t="s">
        <v>355</v>
      </c>
      <c r="G128" s="29">
        <v>10</v>
      </c>
      <c r="H128" s="28">
        <v>0</v>
      </c>
      <c r="I128" s="30">
        <f>ROUND(G128*H128,P4)</f>
        <v>0</v>
      </c>
      <c r="L128" s="30">
        <v>0</v>
      </c>
      <c r="M128" s="24">
        <f>ROUND(G128*L128,P4)</f>
        <v>0</v>
      </c>
      <c r="N128" s="25" t="s">
        <v>348</v>
      </c>
      <c r="O128" s="31">
        <f>M128*AA128</f>
        <v>0</v>
      </c>
      <c r="P128" s="1">
        <v>3</v>
      </c>
      <c r="AA128" s="1">
        <f>IF(P128=1,$O$3,IF(P128=2,$O$4,$O$5))</f>
        <v>0</v>
      </c>
    </row>
    <row r="129" ht="39.6">
      <c r="A129" s="1" t="s">
        <v>339</v>
      </c>
      <c r="E129" s="27" t="s">
        <v>8480</v>
      </c>
    </row>
    <row r="130">
      <c r="A130" s="1" t="s">
        <v>341</v>
      </c>
    </row>
    <row r="131" ht="118.8">
      <c r="A131" s="1" t="s">
        <v>342</v>
      </c>
      <c r="E131" s="27" t="s">
        <v>8481</v>
      </c>
    </row>
    <row r="132" ht="26.4">
      <c r="A132" s="1" t="s">
        <v>333</v>
      </c>
      <c r="B132" s="1">
        <v>15</v>
      </c>
      <c r="C132" s="26" t="s">
        <v>8364</v>
      </c>
      <c r="D132" t="s">
        <v>345</v>
      </c>
      <c r="E132" s="27" t="s">
        <v>8365</v>
      </c>
      <c r="F132" s="28" t="s">
        <v>355</v>
      </c>
      <c r="G132" s="29">
        <v>29</v>
      </c>
      <c r="H132" s="28">
        <v>0</v>
      </c>
      <c r="I132" s="30">
        <f>ROUND(G132*H132,P4)</f>
        <v>0</v>
      </c>
      <c r="L132" s="30">
        <v>0</v>
      </c>
      <c r="M132" s="24">
        <f>ROUND(G132*L132,P4)</f>
        <v>0</v>
      </c>
      <c r="N132" s="25" t="s">
        <v>348</v>
      </c>
      <c r="O132" s="31">
        <f>M132*AA132</f>
        <v>0</v>
      </c>
      <c r="P132" s="1">
        <v>3</v>
      </c>
      <c r="AA132" s="1">
        <f>IF(P132=1,$O$3,IF(P132=2,$O$4,$O$5))</f>
        <v>0</v>
      </c>
    </row>
    <row r="133" ht="39.6">
      <c r="A133" s="1" t="s">
        <v>339</v>
      </c>
      <c r="E133" s="27" t="s">
        <v>8555</v>
      </c>
    </row>
    <row r="134">
      <c r="A134" s="1" t="s">
        <v>341</v>
      </c>
    </row>
    <row r="135" ht="118.8">
      <c r="A135" s="1" t="s">
        <v>342</v>
      </c>
      <c r="E135" s="27" t="s">
        <v>8366</v>
      </c>
    </row>
    <row r="136" ht="26.4">
      <c r="A136" s="1" t="s">
        <v>333</v>
      </c>
      <c r="B136" s="1">
        <v>16</v>
      </c>
      <c r="C136" s="26" t="s">
        <v>8556</v>
      </c>
      <c r="D136" t="s">
        <v>345</v>
      </c>
      <c r="E136" s="27" t="s">
        <v>8557</v>
      </c>
      <c r="F136" s="28" t="s">
        <v>355</v>
      </c>
      <c r="G136" s="29">
        <v>11</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92.4">
      <c r="A139" s="1" t="s">
        <v>342</v>
      </c>
      <c r="E139" s="27" t="s">
        <v>8558</v>
      </c>
    </row>
    <row r="140">
      <c r="A140" s="1" t="s">
        <v>333</v>
      </c>
      <c r="B140" s="1">
        <v>17</v>
      </c>
      <c r="C140" s="26" t="s">
        <v>8559</v>
      </c>
      <c r="D140" t="s">
        <v>345</v>
      </c>
      <c r="E140" s="27" t="s">
        <v>8560</v>
      </c>
      <c r="F140" s="28" t="s">
        <v>355</v>
      </c>
      <c r="G140" s="29">
        <v>12</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row>
    <row r="143" ht="92.4">
      <c r="A143" s="1" t="s">
        <v>342</v>
      </c>
      <c r="E143" s="27" t="s">
        <v>8561</v>
      </c>
    </row>
    <row r="144" ht="26.4">
      <c r="A144" s="1" t="s">
        <v>333</v>
      </c>
      <c r="B144" s="1">
        <v>18</v>
      </c>
      <c r="C144" s="26" t="s">
        <v>8562</v>
      </c>
      <c r="D144" t="s">
        <v>345</v>
      </c>
      <c r="E144" s="27" t="s">
        <v>8563</v>
      </c>
      <c r="F144" s="28" t="s">
        <v>355</v>
      </c>
      <c r="G144" s="29">
        <v>91</v>
      </c>
      <c r="H144" s="28">
        <v>0</v>
      </c>
      <c r="I144" s="30">
        <f>ROUND(G144*H144,P4)</f>
        <v>0</v>
      </c>
      <c r="L144" s="30">
        <v>0</v>
      </c>
      <c r="M144" s="24">
        <f>ROUND(G144*L144,P4)</f>
        <v>0</v>
      </c>
      <c r="N144" s="25" t="s">
        <v>348</v>
      </c>
      <c r="O144" s="31">
        <f>M144*AA144</f>
        <v>0</v>
      </c>
      <c r="P144" s="1">
        <v>3</v>
      </c>
      <c r="AA144" s="1">
        <f>IF(P144=1,$O$3,IF(P144=2,$O$4,$O$5))</f>
        <v>0</v>
      </c>
    </row>
    <row r="145">
      <c r="A145" s="1" t="s">
        <v>339</v>
      </c>
      <c r="E145" s="27" t="s">
        <v>8564</v>
      </c>
    </row>
    <row r="146">
      <c r="A146" s="1" t="s">
        <v>341</v>
      </c>
    </row>
    <row r="147" ht="92.4">
      <c r="A147" s="1" t="s">
        <v>342</v>
      </c>
      <c r="E147" s="27" t="s">
        <v>8369</v>
      </c>
    </row>
    <row r="148" ht="26.4">
      <c r="A148" s="1" t="s">
        <v>333</v>
      </c>
      <c r="B148" s="1">
        <v>19</v>
      </c>
      <c r="C148" s="26" t="s">
        <v>8565</v>
      </c>
      <c r="D148" t="s">
        <v>345</v>
      </c>
      <c r="E148" s="27" t="s">
        <v>8566</v>
      </c>
      <c r="F148" s="28" t="s">
        <v>355</v>
      </c>
      <c r="G148" s="29">
        <v>101</v>
      </c>
      <c r="H148" s="28">
        <v>0</v>
      </c>
      <c r="I148" s="30">
        <f>ROUND(G148*H148,P4)</f>
        <v>0</v>
      </c>
      <c r="L148" s="30">
        <v>0</v>
      </c>
      <c r="M148" s="24">
        <f>ROUND(G148*L148,P4)</f>
        <v>0</v>
      </c>
      <c r="N148" s="25" t="s">
        <v>348</v>
      </c>
      <c r="O148" s="31">
        <f>M148*AA148</f>
        <v>0</v>
      </c>
      <c r="P148" s="1">
        <v>3</v>
      </c>
      <c r="AA148" s="1">
        <f>IF(P148=1,$O$3,IF(P148=2,$O$4,$O$5))</f>
        <v>0</v>
      </c>
    </row>
    <row r="149">
      <c r="A149" s="1" t="s">
        <v>339</v>
      </c>
      <c r="E149" s="27" t="s">
        <v>8567</v>
      </c>
    </row>
    <row r="150" ht="26.4">
      <c r="A150" s="1" t="s">
        <v>341</v>
      </c>
      <c r="E150" s="32" t="s">
        <v>8568</v>
      </c>
    </row>
    <row r="151" ht="92.4">
      <c r="A151" s="1" t="s">
        <v>342</v>
      </c>
      <c r="E151" s="27" t="s">
        <v>8369</v>
      </c>
    </row>
    <row r="152" ht="26.4">
      <c r="A152" s="1" t="s">
        <v>333</v>
      </c>
      <c r="B152" s="1">
        <v>20</v>
      </c>
      <c r="C152" s="26" t="s">
        <v>8569</v>
      </c>
      <c r="D152" t="s">
        <v>345</v>
      </c>
      <c r="E152" s="27" t="s">
        <v>8570</v>
      </c>
      <c r="F152" s="28" t="s">
        <v>355</v>
      </c>
      <c r="G152" s="29">
        <v>20</v>
      </c>
      <c r="H152" s="28">
        <v>0</v>
      </c>
      <c r="I152" s="30">
        <f>ROUND(G152*H152,P4)</f>
        <v>0</v>
      </c>
      <c r="L152" s="30">
        <v>0</v>
      </c>
      <c r="M152" s="24">
        <f>ROUND(G152*L152,P4)</f>
        <v>0</v>
      </c>
      <c r="N152" s="25" t="s">
        <v>348</v>
      </c>
      <c r="O152" s="31">
        <f>M152*AA152</f>
        <v>0</v>
      </c>
      <c r="P152" s="1">
        <v>3</v>
      </c>
      <c r="AA152" s="1">
        <f>IF(P152=1,$O$3,IF(P152=2,$O$4,$O$5))</f>
        <v>0</v>
      </c>
    </row>
    <row r="153">
      <c r="A153" s="1" t="s">
        <v>339</v>
      </c>
      <c r="E153" s="27" t="s">
        <v>8571</v>
      </c>
    </row>
    <row r="154">
      <c r="A154" s="1" t="s">
        <v>341</v>
      </c>
      <c r="E154" s="32" t="s">
        <v>8572</v>
      </c>
    </row>
    <row r="155" ht="92.4">
      <c r="A155" s="1" t="s">
        <v>342</v>
      </c>
      <c r="E155" s="27" t="s">
        <v>8369</v>
      </c>
    </row>
    <row r="156">
      <c r="A156" s="1" t="s">
        <v>333</v>
      </c>
      <c r="B156" s="1">
        <v>21</v>
      </c>
      <c r="C156" s="26" t="s">
        <v>8367</v>
      </c>
      <c r="D156" t="s">
        <v>331</v>
      </c>
      <c r="E156" s="27" t="s">
        <v>8368</v>
      </c>
      <c r="F156" s="28" t="s">
        <v>355</v>
      </c>
      <c r="G156" s="29">
        <v>30</v>
      </c>
      <c r="H156" s="28">
        <v>0</v>
      </c>
      <c r="I156" s="30">
        <f>ROUND(G156*H156,P4)</f>
        <v>0</v>
      </c>
      <c r="L156" s="30">
        <v>0</v>
      </c>
      <c r="M156" s="24">
        <f>ROUND(G156*L156,P4)</f>
        <v>0</v>
      </c>
      <c r="N156" s="25" t="s">
        <v>348</v>
      </c>
      <c r="O156" s="31">
        <f>M156*AA156</f>
        <v>0</v>
      </c>
      <c r="P156" s="1">
        <v>3</v>
      </c>
      <c r="AA156" s="1">
        <f>IF(P156=1,$O$3,IF(P156=2,$O$4,$O$5))</f>
        <v>0</v>
      </c>
    </row>
    <row r="157">
      <c r="A157" s="1" t="s">
        <v>339</v>
      </c>
      <c r="E157" s="27" t="s">
        <v>8573</v>
      </c>
    </row>
    <row r="158">
      <c r="A158" s="1" t="s">
        <v>341</v>
      </c>
      <c r="E158" s="32" t="s">
        <v>8574</v>
      </c>
    </row>
    <row r="159" ht="92.4">
      <c r="A159" s="1" t="s">
        <v>342</v>
      </c>
      <c r="E159" s="27" t="s">
        <v>8369</v>
      </c>
    </row>
    <row r="160">
      <c r="A160" s="1" t="s">
        <v>333</v>
      </c>
      <c r="B160" s="1">
        <v>22</v>
      </c>
      <c r="C160" s="26" t="s">
        <v>8367</v>
      </c>
      <c r="D160" t="s">
        <v>351</v>
      </c>
      <c r="E160" s="27" t="s">
        <v>8368</v>
      </c>
      <c r="F160" s="28" t="s">
        <v>355</v>
      </c>
      <c r="G160" s="29">
        <v>71</v>
      </c>
      <c r="H160" s="28">
        <v>0</v>
      </c>
      <c r="I160" s="30">
        <f>ROUND(G160*H160,P4)</f>
        <v>0</v>
      </c>
      <c r="L160" s="30">
        <v>0</v>
      </c>
      <c r="M160" s="24">
        <f>ROUND(G160*L160,P4)</f>
        <v>0</v>
      </c>
      <c r="N160" s="25" t="s">
        <v>348</v>
      </c>
      <c r="O160" s="31">
        <f>M160*AA160</f>
        <v>0</v>
      </c>
      <c r="P160" s="1">
        <v>3</v>
      </c>
      <c r="AA160" s="1">
        <f>IF(P160=1,$O$3,IF(P160=2,$O$4,$O$5))</f>
        <v>0</v>
      </c>
    </row>
    <row r="161">
      <c r="A161" s="1" t="s">
        <v>339</v>
      </c>
      <c r="E161" s="27" t="s">
        <v>8575</v>
      </c>
    </row>
    <row r="162" ht="26.4">
      <c r="A162" s="1" t="s">
        <v>341</v>
      </c>
      <c r="E162" s="32" t="s">
        <v>8576</v>
      </c>
    </row>
    <row r="163" ht="92.4">
      <c r="A163" s="1" t="s">
        <v>342</v>
      </c>
      <c r="E163" s="27" t="s">
        <v>8369</v>
      </c>
    </row>
    <row r="164" ht="26.4">
      <c r="A164" s="1" t="s">
        <v>333</v>
      </c>
      <c r="B164" s="1">
        <v>23</v>
      </c>
      <c r="C164" s="26" t="s">
        <v>8496</v>
      </c>
      <c r="D164" t="s">
        <v>331</v>
      </c>
      <c r="E164" s="27" t="s">
        <v>8497</v>
      </c>
      <c r="F164" s="28" t="s">
        <v>355</v>
      </c>
      <c r="G164" s="29">
        <v>12</v>
      </c>
      <c r="H164" s="28">
        <v>0</v>
      </c>
      <c r="I164" s="30">
        <f>ROUND(G164*H164,P4)</f>
        <v>0</v>
      </c>
      <c r="L164" s="30">
        <v>0</v>
      </c>
      <c r="M164" s="24">
        <f>ROUND(G164*L164,P4)</f>
        <v>0</v>
      </c>
      <c r="N164" s="25" t="s">
        <v>348</v>
      </c>
      <c r="O164" s="31">
        <f>M164*AA164</f>
        <v>0</v>
      </c>
      <c r="P164" s="1">
        <v>3</v>
      </c>
      <c r="AA164" s="1">
        <f>IF(P164=1,$O$3,IF(P164=2,$O$4,$O$5))</f>
        <v>0</v>
      </c>
    </row>
    <row r="165">
      <c r="A165" s="1" t="s">
        <v>339</v>
      </c>
      <c r="E165" s="27" t="s">
        <v>8577</v>
      </c>
    </row>
    <row r="166">
      <c r="A166" s="1" t="s">
        <v>341</v>
      </c>
    </row>
    <row r="167" ht="105.6">
      <c r="A167" s="1" t="s">
        <v>342</v>
      </c>
      <c r="E167" s="27" t="s">
        <v>8195</v>
      </c>
    </row>
    <row r="168">
      <c r="A168" s="1" t="s">
        <v>333</v>
      </c>
      <c r="B168" s="1">
        <v>24</v>
      </c>
      <c r="C168" s="26" t="s">
        <v>8578</v>
      </c>
      <c r="D168" t="s">
        <v>345</v>
      </c>
      <c r="E168" s="27" t="s">
        <v>8579</v>
      </c>
      <c r="F168" s="28" t="s">
        <v>355</v>
      </c>
      <c r="G168" s="29">
        <v>12</v>
      </c>
      <c r="H168" s="28">
        <v>0</v>
      </c>
      <c r="I168" s="30">
        <f>ROUND(G168*H168,P4)</f>
        <v>0</v>
      </c>
      <c r="L168" s="30">
        <v>0</v>
      </c>
      <c r="M168" s="24">
        <f>ROUND(G168*L168,P4)</f>
        <v>0</v>
      </c>
      <c r="N168" s="25" t="s">
        <v>1011</v>
      </c>
      <c r="O168" s="31">
        <f>M168*AA168</f>
        <v>0</v>
      </c>
      <c r="P168" s="1">
        <v>3</v>
      </c>
      <c r="AA168" s="1">
        <f>IF(P168=1,$O$3,IF(P168=2,$O$4,$O$5))</f>
        <v>0</v>
      </c>
    </row>
    <row r="169">
      <c r="A169" s="1" t="s">
        <v>339</v>
      </c>
      <c r="E169" s="27" t="s">
        <v>8580</v>
      </c>
    </row>
    <row r="170">
      <c r="A170" s="1" t="s">
        <v>341</v>
      </c>
    </row>
    <row r="171" ht="92.4">
      <c r="A171" s="1" t="s">
        <v>342</v>
      </c>
      <c r="E171" s="27" t="s">
        <v>8581</v>
      </c>
    </row>
    <row r="172">
      <c r="A172" s="1" t="s">
        <v>333</v>
      </c>
      <c r="B172" s="1">
        <v>25</v>
      </c>
      <c r="C172" s="26" t="s">
        <v>8371</v>
      </c>
      <c r="D172" t="s">
        <v>345</v>
      </c>
      <c r="E172" s="27" t="s">
        <v>8372</v>
      </c>
      <c r="F172" s="28" t="s">
        <v>355</v>
      </c>
      <c r="G172" s="29">
        <v>1</v>
      </c>
      <c r="H172" s="28">
        <v>0</v>
      </c>
      <c r="I172" s="30">
        <f>ROUND(G172*H172,P4)</f>
        <v>0</v>
      </c>
      <c r="L172" s="30">
        <v>0</v>
      </c>
      <c r="M172" s="24">
        <f>ROUND(G172*L172,P4)</f>
        <v>0</v>
      </c>
      <c r="N172" s="25" t="s">
        <v>1011</v>
      </c>
      <c r="O172" s="31">
        <f>M172*AA172</f>
        <v>0</v>
      </c>
      <c r="P172" s="1">
        <v>3</v>
      </c>
      <c r="AA172" s="1">
        <f>IF(P172=1,$O$3,IF(P172=2,$O$4,$O$5))</f>
        <v>0</v>
      </c>
    </row>
    <row r="173">
      <c r="A173" s="1" t="s">
        <v>339</v>
      </c>
      <c r="E173" s="27" t="s">
        <v>8582</v>
      </c>
    </row>
    <row r="174">
      <c r="A174" s="1" t="s">
        <v>341</v>
      </c>
    </row>
    <row r="175" ht="145.2">
      <c r="A175" s="1" t="s">
        <v>342</v>
      </c>
      <c r="E175" s="27" t="s">
        <v>8374</v>
      </c>
    </row>
    <row r="176">
      <c r="A176" s="1" t="s">
        <v>333</v>
      </c>
      <c r="B176" s="1">
        <v>26</v>
      </c>
      <c r="C176" s="26" t="s">
        <v>8375</v>
      </c>
      <c r="D176" t="s">
        <v>345</v>
      </c>
      <c r="E176" s="27" t="s">
        <v>8376</v>
      </c>
      <c r="F176" s="28" t="s">
        <v>355</v>
      </c>
      <c r="G176" s="29">
        <v>5</v>
      </c>
      <c r="H176" s="28">
        <v>0</v>
      </c>
      <c r="I176" s="30">
        <f>ROUND(G176*H176,P4)</f>
        <v>0</v>
      </c>
      <c r="L176" s="30">
        <v>0</v>
      </c>
      <c r="M176" s="24">
        <f>ROUND(G176*L176,P4)</f>
        <v>0</v>
      </c>
      <c r="N176" s="25" t="s">
        <v>1011</v>
      </c>
      <c r="O176" s="31">
        <f>M176*AA176</f>
        <v>0</v>
      </c>
      <c r="P176" s="1">
        <v>3</v>
      </c>
      <c r="AA176" s="1">
        <f>IF(P176=1,$O$3,IF(P176=2,$O$4,$O$5))</f>
        <v>0</v>
      </c>
    </row>
    <row r="177">
      <c r="A177" s="1" t="s">
        <v>339</v>
      </c>
      <c r="E177" s="27" t="s">
        <v>8583</v>
      </c>
    </row>
    <row r="178">
      <c r="A178" s="1" t="s">
        <v>341</v>
      </c>
    </row>
    <row r="179" ht="145.2">
      <c r="A179" s="1" t="s">
        <v>342</v>
      </c>
      <c r="E179" s="27" t="s">
        <v>8374</v>
      </c>
    </row>
    <row r="180" ht="26.4">
      <c r="A180" s="1" t="s">
        <v>333</v>
      </c>
      <c r="B180" s="1">
        <v>27</v>
      </c>
      <c r="C180" s="26" t="s">
        <v>8584</v>
      </c>
      <c r="D180" t="s">
        <v>345</v>
      </c>
      <c r="E180" s="27" t="s">
        <v>8585</v>
      </c>
      <c r="F180" s="28" t="s">
        <v>355</v>
      </c>
      <c r="G180" s="29">
        <v>12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row>
    <row r="183" ht="92.4">
      <c r="A183" s="1" t="s">
        <v>342</v>
      </c>
      <c r="E183" s="27" t="s">
        <v>8184</v>
      </c>
    </row>
    <row r="184">
      <c r="A184" s="1" t="s">
        <v>333</v>
      </c>
      <c r="B184" s="1">
        <v>28</v>
      </c>
      <c r="C184" s="26" t="s">
        <v>1101</v>
      </c>
      <c r="D184" t="s">
        <v>331</v>
      </c>
      <c r="E184" s="27" t="s">
        <v>1102</v>
      </c>
      <c r="F184" s="28" t="s">
        <v>355</v>
      </c>
      <c r="G184" s="29">
        <v>160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row>
    <row r="187" ht="92.4">
      <c r="A187" s="1" t="s">
        <v>342</v>
      </c>
      <c r="E187" s="27" t="s">
        <v>1104</v>
      </c>
    </row>
    <row r="188">
      <c r="A188" s="1" t="s">
        <v>333</v>
      </c>
      <c r="B188" s="1">
        <v>29</v>
      </c>
      <c r="C188" s="26" t="s">
        <v>3354</v>
      </c>
      <c r="D188" t="s">
        <v>331</v>
      </c>
      <c r="E188" s="27" t="s">
        <v>3355</v>
      </c>
      <c r="F188" s="28" t="s">
        <v>361</v>
      </c>
      <c r="G188" s="29">
        <v>510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8586</v>
      </c>
    </row>
    <row r="191" ht="118.8">
      <c r="A191" s="1" t="s">
        <v>342</v>
      </c>
      <c r="E191" s="27" t="s">
        <v>3357</v>
      </c>
    </row>
    <row r="192">
      <c r="A192" s="1" t="s">
        <v>330</v>
      </c>
      <c r="C192" s="22" t="s">
        <v>8211</v>
      </c>
      <c r="E192" s="23" t="s">
        <v>8212</v>
      </c>
      <c r="L192" s="24">
        <f>SUMIFS(L193:L204,A193:A204,"P")</f>
        <v>0</v>
      </c>
      <c r="M192" s="24">
        <f>SUMIFS(M193:M204,A193:A204,"P")</f>
        <v>0</v>
      </c>
      <c r="N192" s="25"/>
    </row>
    <row r="193">
      <c r="A193" s="1" t="s">
        <v>333</v>
      </c>
      <c r="B193" s="1">
        <v>46</v>
      </c>
      <c r="C193" s="26" t="s">
        <v>3078</v>
      </c>
      <c r="D193" t="s">
        <v>345</v>
      </c>
      <c r="E193" s="27" t="s">
        <v>3079</v>
      </c>
      <c r="F193" s="28" t="s">
        <v>361</v>
      </c>
      <c r="G193" s="29">
        <v>800</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8587</v>
      </c>
    </row>
    <row r="196" ht="118.8">
      <c r="A196" s="1" t="s">
        <v>342</v>
      </c>
      <c r="E196" s="27" t="s">
        <v>3072</v>
      </c>
    </row>
    <row r="197">
      <c r="A197" s="1" t="s">
        <v>333</v>
      </c>
      <c r="B197" s="1">
        <v>47</v>
      </c>
      <c r="C197" s="26" t="s">
        <v>8378</v>
      </c>
      <c r="D197" t="s">
        <v>331</v>
      </c>
      <c r="E197" s="27" t="s">
        <v>8379</v>
      </c>
      <c r="F197" s="28" t="s">
        <v>355</v>
      </c>
      <c r="G197" s="29">
        <v>79</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8588</v>
      </c>
    </row>
    <row r="200" ht="118.8">
      <c r="A200" s="1" t="s">
        <v>342</v>
      </c>
      <c r="E200" s="27" t="s">
        <v>3055</v>
      </c>
    </row>
    <row r="201">
      <c r="A201" s="1" t="s">
        <v>333</v>
      </c>
      <c r="B201" s="1">
        <v>48</v>
      </c>
      <c r="C201" s="26" t="s">
        <v>8296</v>
      </c>
      <c r="D201" t="s">
        <v>331</v>
      </c>
      <c r="E201" s="27" t="s">
        <v>8297</v>
      </c>
      <c r="F201" s="28" t="s">
        <v>481</v>
      </c>
      <c r="G201" s="29">
        <v>68.203999999999994</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8589</v>
      </c>
    </row>
    <row r="204" ht="118.8">
      <c r="A204" s="1" t="s">
        <v>342</v>
      </c>
      <c r="E204" s="27" t="s">
        <v>5352</v>
      </c>
    </row>
    <row r="205">
      <c r="A205" s="1" t="s">
        <v>330</v>
      </c>
      <c r="C205" s="22" t="s">
        <v>8220</v>
      </c>
      <c r="E205" s="23" t="s">
        <v>8221</v>
      </c>
      <c r="L205" s="24">
        <f>SUMIFS(L206:L225,A206:A225,"P")</f>
        <v>0</v>
      </c>
      <c r="M205" s="24">
        <f>SUMIFS(M206:M225,A206:A225,"P")</f>
        <v>0</v>
      </c>
      <c r="N205" s="25"/>
    </row>
    <row r="206" ht="26.4">
      <c r="A206" s="1" t="s">
        <v>333</v>
      </c>
      <c r="B206" s="1">
        <v>49</v>
      </c>
      <c r="C206" s="26" t="s">
        <v>1057</v>
      </c>
      <c r="D206" t="s">
        <v>345</v>
      </c>
      <c r="E206" s="27" t="s">
        <v>1058</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8222</v>
      </c>
    </row>
    <row r="209" ht="105.6">
      <c r="A209" s="1" t="s">
        <v>342</v>
      </c>
      <c r="E209" s="27" t="s">
        <v>1059</v>
      </c>
    </row>
    <row r="210" ht="39.6">
      <c r="A210" s="1" t="s">
        <v>333</v>
      </c>
      <c r="B210" s="1">
        <v>50</v>
      </c>
      <c r="C210" s="26" t="s">
        <v>1130</v>
      </c>
      <c r="D210" t="s">
        <v>331</v>
      </c>
      <c r="E210" s="27" t="s">
        <v>1131</v>
      </c>
      <c r="F210" s="28" t="s">
        <v>355</v>
      </c>
      <c r="G210" s="29">
        <v>64</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row>
    <row r="213" ht="105.6">
      <c r="A213" s="1" t="s">
        <v>342</v>
      </c>
      <c r="E213" s="27" t="s">
        <v>1059</v>
      </c>
    </row>
    <row r="214" ht="26.4">
      <c r="A214" s="1" t="s">
        <v>333</v>
      </c>
      <c r="B214" s="1">
        <v>51</v>
      </c>
      <c r="C214" s="26" t="s">
        <v>1132</v>
      </c>
      <c r="D214" t="s">
        <v>345</v>
      </c>
      <c r="E214" s="27" t="s">
        <v>1133</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8222</v>
      </c>
    </row>
    <row r="217" ht="92.4">
      <c r="A217" s="1" t="s">
        <v>342</v>
      </c>
      <c r="E217" s="27" t="s">
        <v>1134</v>
      </c>
    </row>
    <row r="218">
      <c r="A218" s="1" t="s">
        <v>333</v>
      </c>
      <c r="B218" s="1">
        <v>52</v>
      </c>
      <c r="C218" s="26" t="s">
        <v>1135</v>
      </c>
      <c r="D218" t="s">
        <v>345</v>
      </c>
      <c r="E218" s="27" t="s">
        <v>1136</v>
      </c>
      <c r="F218" s="28" t="s">
        <v>431</v>
      </c>
      <c r="G218" s="29">
        <v>20</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row>
    <row r="221" ht="92.4">
      <c r="A221" s="1" t="s">
        <v>342</v>
      </c>
      <c r="E221" s="27" t="s">
        <v>1138</v>
      </c>
    </row>
    <row r="222">
      <c r="A222" s="1" t="s">
        <v>333</v>
      </c>
      <c r="B222" s="1">
        <v>53</v>
      </c>
      <c r="C222" s="26" t="s">
        <v>1139</v>
      </c>
      <c r="D222" t="s">
        <v>345</v>
      </c>
      <c r="E222" s="27" t="s">
        <v>1140</v>
      </c>
      <c r="F222" s="28" t="s">
        <v>431</v>
      </c>
      <c r="G222" s="29">
        <v>24</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row>
    <row r="225" ht="92.4">
      <c r="A225" s="1" t="s">
        <v>342</v>
      </c>
      <c r="E225" s="27" t="s">
        <v>1141</v>
      </c>
    </row>
    <row r="226">
      <c r="A226" s="1" t="s">
        <v>330</v>
      </c>
      <c r="C226" s="22" t="s">
        <v>1344</v>
      </c>
      <c r="E226" s="23" t="s">
        <v>1345</v>
      </c>
      <c r="L226" s="24">
        <f>SUMIFS(L227:L246,A227:A246,"P")</f>
        <v>0</v>
      </c>
      <c r="M226" s="24">
        <f>SUMIFS(M227:M246,A227:A246,"P")</f>
        <v>0</v>
      </c>
      <c r="N226" s="25"/>
    </row>
    <row r="227" ht="26.4">
      <c r="A227" s="1" t="s">
        <v>333</v>
      </c>
      <c r="B227" s="1">
        <v>54</v>
      </c>
      <c r="C227" s="26" t="s">
        <v>449</v>
      </c>
      <c r="D227" t="s">
        <v>450</v>
      </c>
      <c r="E227" s="27" t="s">
        <v>451</v>
      </c>
      <c r="F227" s="28" t="s">
        <v>337</v>
      </c>
      <c r="G227" s="29">
        <v>239.64500000000001</v>
      </c>
      <c r="H227" s="28">
        <v>0</v>
      </c>
      <c r="I227" s="30">
        <f>ROUND(G227*H227,P4)</f>
        <v>0</v>
      </c>
      <c r="L227" s="30">
        <v>0</v>
      </c>
      <c r="M227" s="24">
        <f>ROUND(G227*L227,P4)</f>
        <v>0</v>
      </c>
      <c r="N227" s="25" t="s">
        <v>338</v>
      </c>
      <c r="O227" s="31">
        <f>M227*AA227</f>
        <v>0</v>
      </c>
      <c r="P227" s="1">
        <v>3</v>
      </c>
      <c r="AA227" s="1">
        <f>IF(P227=1,$O$3,IF(P227=2,$O$4,$O$5))</f>
        <v>0</v>
      </c>
    </row>
    <row r="228" ht="26.4">
      <c r="A228" s="1" t="s">
        <v>339</v>
      </c>
      <c r="E228" s="27" t="s">
        <v>340</v>
      </c>
    </row>
    <row r="229" ht="26.4">
      <c r="A229" s="1" t="s">
        <v>341</v>
      </c>
      <c r="E229" s="32" t="s">
        <v>8590</v>
      </c>
    </row>
    <row r="230" ht="158.4">
      <c r="A230" s="1" t="s">
        <v>342</v>
      </c>
      <c r="E230" s="27" t="s">
        <v>343</v>
      </c>
    </row>
    <row r="231" ht="26.4">
      <c r="A231" s="1" t="s">
        <v>333</v>
      </c>
      <c r="B231" s="1">
        <v>55</v>
      </c>
      <c r="C231" s="26" t="s">
        <v>3728</v>
      </c>
      <c r="D231" t="s">
        <v>3729</v>
      </c>
      <c r="E231" s="27" t="s">
        <v>3730</v>
      </c>
      <c r="F231" s="28" t="s">
        <v>337</v>
      </c>
      <c r="G231" s="29">
        <v>186.50999999999999</v>
      </c>
      <c r="H231" s="28">
        <v>0</v>
      </c>
      <c r="I231" s="30">
        <f>ROUND(G231*H231,P4)</f>
        <v>0</v>
      </c>
      <c r="L231" s="30">
        <v>0</v>
      </c>
      <c r="M231" s="24">
        <f>ROUND(G231*L231,P4)</f>
        <v>0</v>
      </c>
      <c r="N231" s="25" t="s">
        <v>338</v>
      </c>
      <c r="O231" s="31">
        <f>M231*AA231</f>
        <v>0</v>
      </c>
      <c r="P231" s="1">
        <v>3</v>
      </c>
      <c r="AA231" s="1">
        <f>IF(P231=1,$O$3,IF(P231=2,$O$4,$O$5))</f>
        <v>0</v>
      </c>
    </row>
    <row r="232" ht="26.4">
      <c r="A232" s="1" t="s">
        <v>339</v>
      </c>
      <c r="E232" s="27" t="s">
        <v>340</v>
      </c>
    </row>
    <row r="233">
      <c r="A233" s="1" t="s">
        <v>341</v>
      </c>
      <c r="E233" s="32" t="s">
        <v>8591</v>
      </c>
    </row>
    <row r="234" ht="158.4">
      <c r="A234" s="1" t="s">
        <v>342</v>
      </c>
      <c r="E234" s="27" t="s">
        <v>343</v>
      </c>
    </row>
    <row r="235" ht="26.4">
      <c r="A235" s="1" t="s">
        <v>333</v>
      </c>
      <c r="B235" s="1">
        <v>56</v>
      </c>
      <c r="C235" s="26" t="s">
        <v>334</v>
      </c>
      <c r="D235" t="s">
        <v>335</v>
      </c>
      <c r="E235" s="27" t="s">
        <v>336</v>
      </c>
      <c r="F235" s="28" t="s">
        <v>337</v>
      </c>
      <c r="G235" s="29">
        <v>0.29999999999999999</v>
      </c>
      <c r="H235" s="28">
        <v>0</v>
      </c>
      <c r="I235" s="30">
        <f>ROUND(G235*H235,P4)</f>
        <v>0</v>
      </c>
      <c r="L235" s="30">
        <v>0</v>
      </c>
      <c r="M235" s="24">
        <f>ROUND(G235*L235,P4)</f>
        <v>0</v>
      </c>
      <c r="N235" s="25" t="s">
        <v>338</v>
      </c>
      <c r="O235" s="31">
        <f>M235*AA235</f>
        <v>0</v>
      </c>
      <c r="P235" s="1">
        <v>3</v>
      </c>
      <c r="AA235" s="1">
        <f>IF(P235=1,$O$3,IF(P235=2,$O$4,$O$5))</f>
        <v>0</v>
      </c>
    </row>
    <row r="236" ht="26.4">
      <c r="A236" s="1" t="s">
        <v>339</v>
      </c>
      <c r="E236" s="27" t="s">
        <v>340</v>
      </c>
    </row>
    <row r="237">
      <c r="A237" s="1" t="s">
        <v>341</v>
      </c>
    </row>
    <row r="238" ht="158.4">
      <c r="A238" s="1" t="s">
        <v>342</v>
      </c>
      <c r="E238" s="27" t="s">
        <v>343</v>
      </c>
    </row>
    <row r="239" ht="39.6">
      <c r="A239" s="1" t="s">
        <v>333</v>
      </c>
      <c r="B239" s="1">
        <v>57</v>
      </c>
      <c r="C239" s="26" t="s">
        <v>458</v>
      </c>
      <c r="D239" t="s">
        <v>459</v>
      </c>
      <c r="E239" s="27" t="s">
        <v>460</v>
      </c>
      <c r="F239" s="28" t="s">
        <v>337</v>
      </c>
      <c r="G239" s="29">
        <v>2.3500000000000001</v>
      </c>
      <c r="H239" s="28">
        <v>0</v>
      </c>
      <c r="I239" s="30">
        <f>ROUND(G239*H239,P4)</f>
        <v>0</v>
      </c>
      <c r="L239" s="30">
        <v>0</v>
      </c>
      <c r="M239" s="24">
        <f>ROUND(G239*L239,P4)</f>
        <v>0</v>
      </c>
      <c r="N239" s="25" t="s">
        <v>338</v>
      </c>
      <c r="O239" s="31">
        <f>M239*AA239</f>
        <v>0</v>
      </c>
      <c r="P239" s="1">
        <v>3</v>
      </c>
      <c r="AA239" s="1">
        <f>IF(P239=1,$O$3,IF(P239=2,$O$4,$O$5))</f>
        <v>0</v>
      </c>
    </row>
    <row r="240" ht="26.4">
      <c r="A240" s="1" t="s">
        <v>339</v>
      </c>
      <c r="E240" s="27" t="s">
        <v>340</v>
      </c>
    </row>
    <row r="241">
      <c r="A241" s="1" t="s">
        <v>341</v>
      </c>
    </row>
    <row r="242" ht="158.4">
      <c r="A242" s="1" t="s">
        <v>342</v>
      </c>
      <c r="E242" s="27" t="s">
        <v>343</v>
      </c>
    </row>
    <row r="243" ht="26.4">
      <c r="A243" s="1" t="s">
        <v>333</v>
      </c>
      <c r="B243" s="1">
        <v>58</v>
      </c>
      <c r="C243" s="26" t="s">
        <v>470</v>
      </c>
      <c r="D243" t="s">
        <v>471</v>
      </c>
      <c r="E243" s="27" t="s">
        <v>472</v>
      </c>
      <c r="F243" s="28" t="s">
        <v>337</v>
      </c>
      <c r="G243" s="29">
        <v>0.20000000000000001</v>
      </c>
      <c r="H243" s="28">
        <v>0</v>
      </c>
      <c r="I243" s="30">
        <f>ROUND(G243*H243,P4)</f>
        <v>0</v>
      </c>
      <c r="L243" s="30">
        <v>0</v>
      </c>
      <c r="M243" s="24">
        <f>ROUND(G243*L243,P4)</f>
        <v>0</v>
      </c>
      <c r="N243" s="25" t="s">
        <v>338</v>
      </c>
      <c r="O243" s="31">
        <f>M243*AA243</f>
        <v>0</v>
      </c>
      <c r="P243" s="1">
        <v>3</v>
      </c>
      <c r="AA243" s="1">
        <f>IF(P243=1,$O$3,IF(P243=2,$O$4,$O$5))</f>
        <v>0</v>
      </c>
    </row>
    <row r="244" ht="26.4">
      <c r="A244" s="1" t="s">
        <v>339</v>
      </c>
      <c r="E244" s="27" t="s">
        <v>340</v>
      </c>
    </row>
    <row r="245">
      <c r="A245" s="1" t="s">
        <v>341</v>
      </c>
    </row>
    <row r="246" ht="158.4">
      <c r="A246" s="1" t="s">
        <v>342</v>
      </c>
      <c r="E24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COUNTIFS(L8:L188,"=0",A8:A188,"P")+COUNTIFS(L8:L188,"",A8:A188,"P")+SUM(Q8:Q188)</f>
        <v>0</v>
      </c>
    </row>
    <row r="8">
      <c r="A8" s="1" t="s">
        <v>328</v>
      </c>
      <c r="C8" s="22" t="s">
        <v>8592</v>
      </c>
      <c r="E8" s="23" t="s">
        <v>271</v>
      </c>
      <c r="L8" s="24">
        <f>L9+L14+L19+L28+L33+L78+L175</f>
        <v>0</v>
      </c>
      <c r="M8" s="24">
        <f>M9+M14+M19+M28+M33+M78+M175</f>
        <v>0</v>
      </c>
      <c r="N8" s="25"/>
    </row>
    <row r="9">
      <c r="A9" s="1" t="s">
        <v>330</v>
      </c>
      <c r="C9" s="22" t="s">
        <v>345</v>
      </c>
      <c r="E9" s="23" t="s">
        <v>5153</v>
      </c>
      <c r="L9" s="24">
        <f>SUMIFS(L10:L13,A10:A13,"P")</f>
        <v>0</v>
      </c>
      <c r="M9" s="24">
        <f>SUMIFS(M10:M13,A10:A13,"P")</f>
        <v>0</v>
      </c>
      <c r="N9" s="25"/>
    </row>
    <row r="10">
      <c r="A10" s="1" t="s">
        <v>333</v>
      </c>
      <c r="B10" s="1">
        <v>40</v>
      </c>
      <c r="C10" s="26" t="s">
        <v>8384</v>
      </c>
      <c r="D10" t="s">
        <v>345</v>
      </c>
      <c r="E10" s="27" t="s">
        <v>8385</v>
      </c>
      <c r="F10" s="28" t="s">
        <v>8386</v>
      </c>
      <c r="G10" s="29">
        <v>15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8387</v>
      </c>
      <c r="E14" s="23" t="s">
        <v>8388</v>
      </c>
      <c r="L14" s="24">
        <f>SUMIFS(L15:L18,A15:A18,"P")</f>
        <v>0</v>
      </c>
      <c r="M14" s="24">
        <f>SUMIFS(M15:M18,A15:A18,"P")</f>
        <v>0</v>
      </c>
      <c r="N14" s="25"/>
    </row>
    <row r="15">
      <c r="A15" s="1" t="s">
        <v>333</v>
      </c>
      <c r="B15" s="1">
        <v>36</v>
      </c>
      <c r="C15" s="26" t="s">
        <v>1378</v>
      </c>
      <c r="D15" t="s">
        <v>345</v>
      </c>
      <c r="E15" s="27" t="s">
        <v>1379</v>
      </c>
      <c r="F15" s="28" t="s">
        <v>481</v>
      </c>
      <c r="G15" s="29">
        <v>76.799999999999997</v>
      </c>
      <c r="H15" s="28">
        <v>0</v>
      </c>
      <c r="I15" s="30">
        <f>ROUND(G15*H15,P4)</f>
        <v>0</v>
      </c>
      <c r="L15" s="30">
        <v>0</v>
      </c>
      <c r="M15" s="24">
        <f>ROUND(G15*L15,P4)</f>
        <v>0</v>
      </c>
      <c r="N15" s="25" t="s">
        <v>348</v>
      </c>
      <c r="O15" s="31">
        <f>M15*AA15</f>
        <v>0</v>
      </c>
      <c r="P15" s="1">
        <v>3</v>
      </c>
      <c r="AA15" s="1">
        <f>IF(P15=1,$O$3,IF(P15=2,$O$4,$O$5))</f>
        <v>0</v>
      </c>
    </row>
    <row r="16" ht="26.4">
      <c r="A16" s="1" t="s">
        <v>339</v>
      </c>
      <c r="E16" s="27" t="s">
        <v>8593</v>
      </c>
    </row>
    <row r="17">
      <c r="A17" s="1" t="s">
        <v>341</v>
      </c>
      <c r="E17" s="32" t="s">
        <v>8594</v>
      </c>
    </row>
    <row r="18" ht="356.4">
      <c r="A18" s="1" t="s">
        <v>342</v>
      </c>
      <c r="E18" s="27" t="s">
        <v>485</v>
      </c>
    </row>
    <row r="19">
      <c r="A19" s="1" t="s">
        <v>330</v>
      </c>
      <c r="C19" s="22" t="s">
        <v>8391</v>
      </c>
      <c r="E19" s="23" t="s">
        <v>8392</v>
      </c>
      <c r="L19" s="24">
        <f>SUMIFS(L20:L27,A20:A27,"P")</f>
        <v>0</v>
      </c>
      <c r="M19" s="24">
        <f>SUMIFS(M20:M27,A20:A27,"P")</f>
        <v>0</v>
      </c>
      <c r="N19" s="25"/>
    </row>
    <row r="20">
      <c r="A20" s="1" t="s">
        <v>333</v>
      </c>
      <c r="B20" s="1">
        <v>37</v>
      </c>
      <c r="C20" s="26" t="s">
        <v>493</v>
      </c>
      <c r="D20" t="s">
        <v>345</v>
      </c>
      <c r="E20" s="27" t="s">
        <v>494</v>
      </c>
      <c r="F20" s="28" t="s">
        <v>481</v>
      </c>
      <c r="G20" s="29">
        <v>38.399999999999999</v>
      </c>
      <c r="H20" s="28">
        <v>0</v>
      </c>
      <c r="I20" s="30">
        <f>ROUND(G20*H20,P4)</f>
        <v>0</v>
      </c>
      <c r="L20" s="30">
        <v>0</v>
      </c>
      <c r="M20" s="24">
        <f>ROUND(G20*L20,P4)</f>
        <v>0</v>
      </c>
      <c r="N20" s="25" t="s">
        <v>348</v>
      </c>
      <c r="O20" s="31">
        <f>M20*AA20</f>
        <v>0</v>
      </c>
      <c r="P20" s="1">
        <v>3</v>
      </c>
      <c r="AA20" s="1">
        <f>IF(P20=1,$O$3,IF(P20=2,$O$4,$O$5))</f>
        <v>0</v>
      </c>
    </row>
    <row r="21" ht="26.4">
      <c r="A21" s="1" t="s">
        <v>339</v>
      </c>
      <c r="E21" s="27" t="s">
        <v>8595</v>
      </c>
    </row>
    <row r="22">
      <c r="A22" s="1" t="s">
        <v>341</v>
      </c>
      <c r="E22" s="32" t="s">
        <v>8596</v>
      </c>
    </row>
    <row r="23" ht="264">
      <c r="A23" s="1" t="s">
        <v>342</v>
      </c>
      <c r="E23" s="27" t="s">
        <v>495</v>
      </c>
    </row>
    <row r="24">
      <c r="A24" s="1" t="s">
        <v>333</v>
      </c>
      <c r="B24" s="1">
        <v>38</v>
      </c>
      <c r="C24" s="26" t="s">
        <v>3797</v>
      </c>
      <c r="D24" t="s">
        <v>345</v>
      </c>
      <c r="E24" s="27" t="s">
        <v>3798</v>
      </c>
      <c r="F24" s="28" t="s">
        <v>476</v>
      </c>
      <c r="G24" s="29">
        <v>192</v>
      </c>
      <c r="H24" s="28">
        <v>0</v>
      </c>
      <c r="I24" s="30">
        <f>ROUND(G24*H24,P4)</f>
        <v>0</v>
      </c>
      <c r="L24" s="30">
        <v>0</v>
      </c>
      <c r="M24" s="24">
        <f>ROUND(G24*L24,P4)</f>
        <v>0</v>
      </c>
      <c r="N24" s="25" t="s">
        <v>348</v>
      </c>
      <c r="O24" s="31">
        <f>M24*AA24</f>
        <v>0</v>
      </c>
      <c r="P24" s="1">
        <v>3</v>
      </c>
      <c r="AA24" s="1">
        <f>IF(P24=1,$O$3,IF(P24=2,$O$4,$O$5))</f>
        <v>0</v>
      </c>
    </row>
    <row r="25" ht="26.4">
      <c r="A25" s="1" t="s">
        <v>339</v>
      </c>
      <c r="E25" s="27" t="s">
        <v>8597</v>
      </c>
    </row>
    <row r="26">
      <c r="A26" s="1" t="s">
        <v>341</v>
      </c>
      <c r="E26" s="32" t="s">
        <v>8598</v>
      </c>
    </row>
    <row r="27" ht="52.8">
      <c r="A27" s="1" t="s">
        <v>342</v>
      </c>
      <c r="E27" s="27" t="s">
        <v>3800</v>
      </c>
    </row>
    <row r="28">
      <c r="A28" s="1" t="s">
        <v>330</v>
      </c>
      <c r="C28" s="22" t="s">
        <v>351</v>
      </c>
      <c r="E28" s="23" t="s">
        <v>5184</v>
      </c>
      <c r="L28" s="24">
        <f>SUMIFS(L29:L32,A29:A32,"P")</f>
        <v>0</v>
      </c>
      <c r="M28" s="24">
        <f>SUMIFS(M29:M32,A29:A32,"P")</f>
        <v>0</v>
      </c>
      <c r="N28" s="25"/>
    </row>
    <row r="29">
      <c r="A29" s="1" t="s">
        <v>333</v>
      </c>
      <c r="B29" s="1">
        <v>39</v>
      </c>
      <c r="C29" s="26" t="s">
        <v>8397</v>
      </c>
      <c r="D29" t="s">
        <v>345</v>
      </c>
      <c r="E29" s="27" t="s">
        <v>8398</v>
      </c>
      <c r="F29" s="28" t="s">
        <v>481</v>
      </c>
      <c r="G29" s="29">
        <v>0.85499999999999998</v>
      </c>
      <c r="H29" s="28">
        <v>0</v>
      </c>
      <c r="I29" s="30">
        <f>ROUND(G29*H29,P4)</f>
        <v>0</v>
      </c>
      <c r="L29" s="30">
        <v>0</v>
      </c>
      <c r="M29" s="24">
        <f>ROUND(G29*L29,P4)</f>
        <v>0</v>
      </c>
      <c r="N29" s="25" t="s">
        <v>348</v>
      </c>
      <c r="O29" s="31">
        <f>M29*AA29</f>
        <v>0</v>
      </c>
      <c r="P29" s="1">
        <v>3</v>
      </c>
      <c r="AA29" s="1">
        <f>IF(P29=1,$O$3,IF(P29=2,$O$4,$O$5))</f>
        <v>0</v>
      </c>
    </row>
    <row r="30" ht="26.4">
      <c r="A30" s="1" t="s">
        <v>339</v>
      </c>
      <c r="E30" s="27" t="s">
        <v>8599</v>
      </c>
    </row>
    <row r="31">
      <c r="A31" s="1" t="s">
        <v>341</v>
      </c>
      <c r="E31" s="32" t="s">
        <v>8600</v>
      </c>
    </row>
    <row r="32" ht="382.8">
      <c r="A32" s="1" t="s">
        <v>342</v>
      </c>
      <c r="E32" s="27" t="s">
        <v>2341</v>
      </c>
    </row>
    <row r="33">
      <c r="A33" s="1" t="s">
        <v>330</v>
      </c>
      <c r="C33" s="22" t="s">
        <v>3121</v>
      </c>
      <c r="E33" s="23" t="s">
        <v>3122</v>
      </c>
      <c r="L33" s="24">
        <f>SUMIFS(L34:L77,A34:A77,"P")</f>
        <v>0</v>
      </c>
      <c r="M33" s="24">
        <f>SUMIFS(M34:M77,A34:A77,"P")</f>
        <v>0</v>
      </c>
      <c r="N33" s="25"/>
    </row>
    <row r="34" ht="26.4">
      <c r="A34" s="1" t="s">
        <v>333</v>
      </c>
      <c r="B34" s="1">
        <v>25</v>
      </c>
      <c r="C34" s="26" t="s">
        <v>2300</v>
      </c>
      <c r="D34" t="s">
        <v>345</v>
      </c>
      <c r="E34" s="27" t="s">
        <v>2301</v>
      </c>
      <c r="F34" s="28" t="s">
        <v>361</v>
      </c>
      <c r="G34" s="29">
        <v>57</v>
      </c>
      <c r="H34" s="28">
        <v>0</v>
      </c>
      <c r="I34" s="30">
        <f>ROUND(G34*H34,P4)</f>
        <v>0</v>
      </c>
      <c r="L34" s="30">
        <v>0</v>
      </c>
      <c r="M34" s="24">
        <f>ROUND(G34*L34,P4)</f>
        <v>0</v>
      </c>
      <c r="N34" s="25" t="s">
        <v>348</v>
      </c>
      <c r="O34" s="31">
        <f>M34*AA34</f>
        <v>0</v>
      </c>
      <c r="P34" s="1">
        <v>3</v>
      </c>
      <c r="AA34" s="1">
        <f>IF(P34=1,$O$3,IF(P34=2,$O$4,$O$5))</f>
        <v>0</v>
      </c>
    </row>
    <row r="35" ht="26.4">
      <c r="A35" s="1" t="s">
        <v>339</v>
      </c>
      <c r="E35" s="27" t="s">
        <v>8601</v>
      </c>
    </row>
    <row r="36">
      <c r="A36" s="1" t="s">
        <v>341</v>
      </c>
      <c r="E36" s="32" t="s">
        <v>8602</v>
      </c>
    </row>
    <row r="37" ht="132">
      <c r="A37" s="1" t="s">
        <v>342</v>
      </c>
      <c r="E37" s="27" t="s">
        <v>1516</v>
      </c>
    </row>
    <row r="38">
      <c r="A38" s="1" t="s">
        <v>333</v>
      </c>
      <c r="B38" s="1">
        <v>26</v>
      </c>
      <c r="C38" s="26" t="s">
        <v>8403</v>
      </c>
      <c r="D38" t="s">
        <v>345</v>
      </c>
      <c r="E38" s="27" t="s">
        <v>8404</v>
      </c>
      <c r="F38" s="28" t="s">
        <v>361</v>
      </c>
      <c r="G38" s="29">
        <v>10</v>
      </c>
      <c r="H38" s="28">
        <v>0</v>
      </c>
      <c r="I38" s="30">
        <f>ROUND(G38*H38,P4)</f>
        <v>0</v>
      </c>
      <c r="L38" s="30">
        <v>0</v>
      </c>
      <c r="M38" s="24">
        <f>ROUND(G38*L38,P4)</f>
        <v>0</v>
      </c>
      <c r="N38" s="25" t="s">
        <v>348</v>
      </c>
      <c r="O38" s="31">
        <f>M38*AA38</f>
        <v>0</v>
      </c>
      <c r="P38" s="1">
        <v>3</v>
      </c>
      <c r="AA38" s="1">
        <f>IF(P38=1,$O$3,IF(P38=2,$O$4,$O$5))</f>
        <v>0</v>
      </c>
    </row>
    <row r="39" ht="39.6">
      <c r="A39" s="1" t="s">
        <v>339</v>
      </c>
      <c r="E39" s="27" t="s">
        <v>8603</v>
      </c>
    </row>
    <row r="40">
      <c r="A40" s="1" t="s">
        <v>341</v>
      </c>
      <c r="E40" s="32" t="s">
        <v>8406</v>
      </c>
    </row>
    <row r="41" ht="105.6">
      <c r="A41" s="1" t="s">
        <v>342</v>
      </c>
      <c r="E41" s="27" t="s">
        <v>2217</v>
      </c>
    </row>
    <row r="42">
      <c r="A42" s="1" t="s">
        <v>333</v>
      </c>
      <c r="B42" s="1">
        <v>27</v>
      </c>
      <c r="C42" s="26" t="s">
        <v>7306</v>
      </c>
      <c r="D42" t="s">
        <v>345</v>
      </c>
      <c r="E42" s="27" t="s">
        <v>7307</v>
      </c>
      <c r="F42" s="28" t="s">
        <v>361</v>
      </c>
      <c r="G42" s="29">
        <v>480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8604</v>
      </c>
    </row>
    <row r="45" ht="92.4">
      <c r="A45" s="1" t="s">
        <v>342</v>
      </c>
      <c r="E45" s="27" t="s">
        <v>512</v>
      </c>
    </row>
    <row r="46">
      <c r="A46" s="1" t="s">
        <v>333</v>
      </c>
      <c r="B46" s="1">
        <v>28</v>
      </c>
      <c r="C46" s="26" t="s">
        <v>519</v>
      </c>
      <c r="D46" t="s">
        <v>345</v>
      </c>
      <c r="E46" s="27" t="s">
        <v>520</v>
      </c>
      <c r="F46" s="28" t="s">
        <v>361</v>
      </c>
      <c r="G46" s="29">
        <v>20</v>
      </c>
      <c r="H46" s="28">
        <v>0</v>
      </c>
      <c r="I46" s="30">
        <f>ROUND(G46*H46,P4)</f>
        <v>0</v>
      </c>
      <c r="L46" s="30">
        <v>0</v>
      </c>
      <c r="M46" s="24">
        <f>ROUND(G46*L46,P4)</f>
        <v>0</v>
      </c>
      <c r="N46" s="25" t="s">
        <v>348</v>
      </c>
      <c r="O46" s="31">
        <f>M46*AA46</f>
        <v>0</v>
      </c>
      <c r="P46" s="1">
        <v>3</v>
      </c>
      <c r="AA46" s="1">
        <f>IF(P46=1,$O$3,IF(P46=2,$O$4,$O$5))</f>
        <v>0</v>
      </c>
    </row>
    <row r="47">
      <c r="A47" s="1" t="s">
        <v>339</v>
      </c>
      <c r="E47" s="27" t="s">
        <v>8408</v>
      </c>
    </row>
    <row r="48">
      <c r="A48" s="1" t="s">
        <v>341</v>
      </c>
      <c r="E48" s="32" t="s">
        <v>8605</v>
      </c>
    </row>
    <row r="49" ht="92.4">
      <c r="A49" s="1" t="s">
        <v>342</v>
      </c>
      <c r="E49" s="27" t="s">
        <v>521</v>
      </c>
    </row>
    <row r="50" ht="26.4">
      <c r="A50" s="1" t="s">
        <v>333</v>
      </c>
      <c r="B50" s="1">
        <v>29</v>
      </c>
      <c r="C50" s="26" t="s">
        <v>498</v>
      </c>
      <c r="D50" t="s">
        <v>345</v>
      </c>
      <c r="E50" s="27" t="s">
        <v>499</v>
      </c>
      <c r="F50" s="28" t="s">
        <v>355</v>
      </c>
      <c r="G50" s="29">
        <v>350</v>
      </c>
      <c r="H50" s="28">
        <v>0</v>
      </c>
      <c r="I50" s="30">
        <f>ROUND(G50*H50,P4)</f>
        <v>0</v>
      </c>
      <c r="L50" s="30">
        <v>0</v>
      </c>
      <c r="M50" s="24">
        <f>ROUND(G50*L50,P4)</f>
        <v>0</v>
      </c>
      <c r="N50" s="25" t="s">
        <v>348</v>
      </c>
      <c r="O50" s="31">
        <f>M50*AA50</f>
        <v>0</v>
      </c>
      <c r="P50" s="1">
        <v>3</v>
      </c>
      <c r="AA50" s="1">
        <f>IF(P50=1,$O$3,IF(P50=2,$O$4,$O$5))</f>
        <v>0</v>
      </c>
    </row>
    <row r="51">
      <c r="A51" s="1" t="s">
        <v>339</v>
      </c>
      <c r="E51" s="27" t="s">
        <v>8410</v>
      </c>
    </row>
    <row r="52">
      <c r="A52" s="1" t="s">
        <v>341</v>
      </c>
    </row>
    <row r="53" ht="79.2">
      <c r="A53" s="1" t="s">
        <v>342</v>
      </c>
      <c r="E53" s="27" t="s">
        <v>500</v>
      </c>
    </row>
    <row r="54">
      <c r="A54" s="1" t="s">
        <v>333</v>
      </c>
      <c r="B54" s="1">
        <v>30</v>
      </c>
      <c r="C54" s="26" t="s">
        <v>501</v>
      </c>
      <c r="D54" t="s">
        <v>345</v>
      </c>
      <c r="E54" s="27" t="s">
        <v>502</v>
      </c>
      <c r="F54" s="28" t="s">
        <v>355</v>
      </c>
      <c r="G54" s="29">
        <v>12</v>
      </c>
      <c r="H54" s="28">
        <v>0</v>
      </c>
      <c r="I54" s="30">
        <f>ROUND(G54*H54,P4)</f>
        <v>0</v>
      </c>
      <c r="L54" s="30">
        <v>0</v>
      </c>
      <c r="M54" s="24">
        <f>ROUND(G54*L54,P4)</f>
        <v>0</v>
      </c>
      <c r="N54" s="25" t="s">
        <v>348</v>
      </c>
      <c r="O54" s="31">
        <f>M54*AA54</f>
        <v>0</v>
      </c>
      <c r="P54" s="1">
        <v>3</v>
      </c>
      <c r="AA54" s="1">
        <f>IF(P54=1,$O$3,IF(P54=2,$O$4,$O$5))</f>
        <v>0</v>
      </c>
    </row>
    <row r="55">
      <c r="A55" s="1" t="s">
        <v>339</v>
      </c>
      <c r="E55" s="27" t="s">
        <v>8606</v>
      </c>
    </row>
    <row r="56">
      <c r="A56" s="1" t="s">
        <v>341</v>
      </c>
    </row>
    <row r="57" ht="79.2">
      <c r="A57" s="1" t="s">
        <v>342</v>
      </c>
      <c r="E57" s="27" t="s">
        <v>500</v>
      </c>
    </row>
    <row r="58" ht="26.4">
      <c r="A58" s="1" t="s">
        <v>333</v>
      </c>
      <c r="B58" s="1">
        <v>31</v>
      </c>
      <c r="C58" s="26" t="s">
        <v>1452</v>
      </c>
      <c r="D58" t="s">
        <v>345</v>
      </c>
      <c r="E58" s="27" t="s">
        <v>1453</v>
      </c>
      <c r="F58" s="28" t="s">
        <v>355</v>
      </c>
      <c r="G58" s="29">
        <v>2</v>
      </c>
      <c r="H58" s="28">
        <v>0</v>
      </c>
      <c r="I58" s="30">
        <f>ROUND(G58*H58,P4)</f>
        <v>0</v>
      </c>
      <c r="L58" s="30">
        <v>0</v>
      </c>
      <c r="M58" s="24">
        <f>ROUND(G58*L58,P4)</f>
        <v>0</v>
      </c>
      <c r="N58" s="25" t="s">
        <v>348</v>
      </c>
      <c r="O58" s="31">
        <f>M58*AA58</f>
        <v>0</v>
      </c>
      <c r="P58" s="1">
        <v>3</v>
      </c>
      <c r="AA58" s="1">
        <f>IF(P58=1,$O$3,IF(P58=2,$O$4,$O$5))</f>
        <v>0</v>
      </c>
    </row>
    <row r="59">
      <c r="A59" s="1" t="s">
        <v>339</v>
      </c>
      <c r="E59" s="27" t="s">
        <v>8414</v>
      </c>
    </row>
    <row r="60">
      <c r="A60" s="1" t="s">
        <v>341</v>
      </c>
      <c r="E60" s="32" t="s">
        <v>8607</v>
      </c>
    </row>
    <row r="61" ht="39.6">
      <c r="A61" s="1" t="s">
        <v>342</v>
      </c>
      <c r="E61" s="27" t="s">
        <v>1455</v>
      </c>
    </row>
    <row r="62">
      <c r="A62" s="1" t="s">
        <v>333</v>
      </c>
      <c r="B62" s="1">
        <v>32</v>
      </c>
      <c r="C62" s="26" t="s">
        <v>3125</v>
      </c>
      <c r="D62" t="s">
        <v>345</v>
      </c>
      <c r="E62" s="27" t="s">
        <v>3126</v>
      </c>
      <c r="F62" s="28" t="s">
        <v>476</v>
      </c>
      <c r="G62" s="29">
        <v>0.5</v>
      </c>
      <c r="H62" s="28">
        <v>0</v>
      </c>
      <c r="I62" s="30">
        <f>ROUND(G62*H62,P4)</f>
        <v>0</v>
      </c>
      <c r="L62" s="30">
        <v>0</v>
      </c>
      <c r="M62" s="24">
        <f>ROUND(G62*L62,P4)</f>
        <v>0</v>
      </c>
      <c r="N62" s="25" t="s">
        <v>348</v>
      </c>
      <c r="O62" s="31">
        <f>M62*AA62</f>
        <v>0</v>
      </c>
      <c r="P62" s="1">
        <v>3</v>
      </c>
      <c r="AA62" s="1">
        <f>IF(P62=1,$O$3,IF(P62=2,$O$4,$O$5))</f>
        <v>0</v>
      </c>
    </row>
    <row r="63" ht="26.4">
      <c r="A63" s="1" t="s">
        <v>339</v>
      </c>
      <c r="E63" s="27" t="s">
        <v>8608</v>
      </c>
    </row>
    <row r="64">
      <c r="A64" s="1" t="s">
        <v>341</v>
      </c>
      <c r="E64" s="32" t="s">
        <v>8609</v>
      </c>
    </row>
    <row r="65" ht="39.6">
      <c r="A65" s="1" t="s">
        <v>342</v>
      </c>
      <c r="E65" s="27" t="s">
        <v>1455</v>
      </c>
    </row>
    <row r="66">
      <c r="A66" s="1" t="s">
        <v>333</v>
      </c>
      <c r="B66" s="1">
        <v>33</v>
      </c>
      <c r="C66" s="26" t="s">
        <v>2316</v>
      </c>
      <c r="D66" t="s">
        <v>345</v>
      </c>
      <c r="E66" s="27" t="s">
        <v>2317</v>
      </c>
      <c r="F66" s="28" t="s">
        <v>476</v>
      </c>
      <c r="G66" s="29">
        <v>0.29999999999999999</v>
      </c>
      <c r="H66" s="28">
        <v>0</v>
      </c>
      <c r="I66" s="30">
        <f>ROUND(G66*H66,P4)</f>
        <v>0</v>
      </c>
      <c r="L66" s="30">
        <v>0</v>
      </c>
      <c r="M66" s="24">
        <f>ROUND(G66*L66,P4)</f>
        <v>0</v>
      </c>
      <c r="N66" s="25" t="s">
        <v>348</v>
      </c>
      <c r="O66" s="31">
        <f>M66*AA66</f>
        <v>0</v>
      </c>
      <c r="P66" s="1">
        <v>3</v>
      </c>
      <c r="AA66" s="1">
        <f>IF(P66=1,$O$3,IF(P66=2,$O$4,$O$5))</f>
        <v>0</v>
      </c>
    </row>
    <row r="67">
      <c r="A67" s="1" t="s">
        <v>339</v>
      </c>
      <c r="E67" s="27" t="s">
        <v>8610</v>
      </c>
    </row>
    <row r="68">
      <c r="A68" s="1" t="s">
        <v>341</v>
      </c>
      <c r="E68" s="32" t="s">
        <v>8417</v>
      </c>
    </row>
    <row r="69" ht="39.6">
      <c r="A69" s="1" t="s">
        <v>342</v>
      </c>
      <c r="E69" s="27" t="s">
        <v>1455</v>
      </c>
    </row>
    <row r="70" ht="26.4">
      <c r="A70" s="1" t="s">
        <v>333</v>
      </c>
      <c r="B70" s="1">
        <v>34</v>
      </c>
      <c r="C70" s="26" t="s">
        <v>8345</v>
      </c>
      <c r="D70" t="s">
        <v>345</v>
      </c>
      <c r="E70" s="27" t="s">
        <v>8346</v>
      </c>
      <c r="F70" s="28" t="s">
        <v>361</v>
      </c>
      <c r="G70" s="29">
        <v>520</v>
      </c>
      <c r="H70" s="28">
        <v>0</v>
      </c>
      <c r="I70" s="30">
        <f>ROUND(G70*H70,P4)</f>
        <v>0</v>
      </c>
      <c r="L70" s="30">
        <v>0</v>
      </c>
      <c r="M70" s="24">
        <f>ROUND(G70*L70,P4)</f>
        <v>0</v>
      </c>
      <c r="N70" s="25" t="s">
        <v>1011</v>
      </c>
      <c r="O70" s="31">
        <f>M70*AA70</f>
        <v>0</v>
      </c>
      <c r="P70" s="1">
        <v>3</v>
      </c>
      <c r="AA70" s="1">
        <f>IF(P70=1,$O$3,IF(P70=2,$O$4,$O$5))</f>
        <v>0</v>
      </c>
    </row>
    <row r="71">
      <c r="A71" s="1" t="s">
        <v>339</v>
      </c>
      <c r="E71" s="27" t="s">
        <v>349</v>
      </c>
    </row>
    <row r="72">
      <c r="A72" s="1" t="s">
        <v>341</v>
      </c>
    </row>
    <row r="73" ht="105.6">
      <c r="A73" s="1" t="s">
        <v>342</v>
      </c>
      <c r="E73" s="27" t="s">
        <v>1443</v>
      </c>
    </row>
    <row r="74">
      <c r="A74" s="1" t="s">
        <v>333</v>
      </c>
      <c r="B74" s="1">
        <v>35</v>
      </c>
      <c r="C74" s="26" t="s">
        <v>2520</v>
      </c>
      <c r="D74" t="s">
        <v>345</v>
      </c>
      <c r="E74" s="27" t="s">
        <v>2521</v>
      </c>
      <c r="F74" s="28" t="s">
        <v>355</v>
      </c>
      <c r="G74" s="29">
        <v>150</v>
      </c>
      <c r="H74" s="28">
        <v>0</v>
      </c>
      <c r="I74" s="30">
        <f>ROUND(G74*H74,P4)</f>
        <v>0</v>
      </c>
      <c r="L74" s="30">
        <v>0</v>
      </c>
      <c r="M74" s="24">
        <f>ROUND(G74*L74,P4)</f>
        <v>0</v>
      </c>
      <c r="N74" s="25" t="s">
        <v>348</v>
      </c>
      <c r="O74" s="31">
        <f>M74*AA74</f>
        <v>0</v>
      </c>
      <c r="P74" s="1">
        <v>3</v>
      </c>
      <c r="AA74" s="1">
        <f>IF(P74=1,$O$3,IF(P74=2,$O$4,$O$5))</f>
        <v>0</v>
      </c>
    </row>
    <row r="75" ht="26.4">
      <c r="A75" s="1" t="s">
        <v>339</v>
      </c>
      <c r="E75" s="27" t="s">
        <v>8420</v>
      </c>
    </row>
    <row r="76">
      <c r="A76" s="1" t="s">
        <v>341</v>
      </c>
    </row>
    <row r="77" ht="105.6">
      <c r="A77" s="1" t="s">
        <v>342</v>
      </c>
      <c r="E77" s="27" t="s">
        <v>2098</v>
      </c>
    </row>
    <row r="78">
      <c r="A78" s="1" t="s">
        <v>330</v>
      </c>
      <c r="C78" s="22" t="s">
        <v>1064</v>
      </c>
      <c r="E78" s="23" t="s">
        <v>1065</v>
      </c>
      <c r="L78" s="24">
        <f>SUMIFS(L79:L174,A79:A174,"P")</f>
        <v>0</v>
      </c>
      <c r="M78" s="24">
        <f>SUMIFS(M79:M174,A79:A174,"P")</f>
        <v>0</v>
      </c>
      <c r="N78" s="25"/>
    </row>
    <row r="79">
      <c r="A79" s="1" t="s">
        <v>333</v>
      </c>
      <c r="B79" s="1">
        <v>1</v>
      </c>
      <c r="C79" s="26" t="s">
        <v>3248</v>
      </c>
      <c r="D79" t="s">
        <v>345</v>
      </c>
      <c r="E79" s="27" t="s">
        <v>3249</v>
      </c>
      <c r="F79" s="28" t="s">
        <v>361</v>
      </c>
      <c r="G79" s="29">
        <v>50</v>
      </c>
      <c r="H79" s="28">
        <v>0</v>
      </c>
      <c r="I79" s="30">
        <f>ROUND(G79*H79,P4)</f>
        <v>0</v>
      </c>
      <c r="L79" s="30">
        <v>0</v>
      </c>
      <c r="M79" s="24">
        <f>ROUND(G79*L79,P4)</f>
        <v>0</v>
      </c>
      <c r="N79" s="25" t="s">
        <v>348</v>
      </c>
      <c r="O79" s="31">
        <f>M79*AA79</f>
        <v>0</v>
      </c>
      <c r="P79" s="1">
        <v>3</v>
      </c>
      <c r="AA79" s="1">
        <f>IF(P79=1,$O$3,IF(P79=2,$O$4,$O$5))</f>
        <v>0</v>
      </c>
    </row>
    <row r="80">
      <c r="A80" s="1" t="s">
        <v>339</v>
      </c>
      <c r="E80" s="27" t="s">
        <v>8611</v>
      </c>
    </row>
    <row r="81">
      <c r="A81" s="1" t="s">
        <v>341</v>
      </c>
      <c r="E81" s="32" t="s">
        <v>8612</v>
      </c>
    </row>
    <row r="82" ht="79.2">
      <c r="A82" s="1" t="s">
        <v>342</v>
      </c>
      <c r="E82" s="27" t="s">
        <v>1080</v>
      </c>
    </row>
    <row r="83">
      <c r="A83" s="1" t="s">
        <v>333</v>
      </c>
      <c r="B83" s="1">
        <v>2</v>
      </c>
      <c r="C83" s="26" t="s">
        <v>3501</v>
      </c>
      <c r="D83" t="s">
        <v>345</v>
      </c>
      <c r="E83" s="27" t="s">
        <v>3502</v>
      </c>
      <c r="F83" s="28" t="s">
        <v>361</v>
      </c>
      <c r="G83" s="29">
        <v>40</v>
      </c>
      <c r="H83" s="28">
        <v>0</v>
      </c>
      <c r="I83" s="30">
        <f>ROUND(G83*H83,P4)</f>
        <v>0</v>
      </c>
      <c r="L83" s="30">
        <v>0</v>
      </c>
      <c r="M83" s="24">
        <f>ROUND(G83*L83,P4)</f>
        <v>0</v>
      </c>
      <c r="N83" s="25" t="s">
        <v>348</v>
      </c>
      <c r="O83" s="31">
        <f>M83*AA83</f>
        <v>0</v>
      </c>
      <c r="P83" s="1">
        <v>3</v>
      </c>
      <c r="AA83" s="1">
        <f>IF(P83=1,$O$3,IF(P83=2,$O$4,$O$5))</f>
        <v>0</v>
      </c>
    </row>
    <row r="84">
      <c r="A84" s="1" t="s">
        <v>339</v>
      </c>
      <c r="E84" s="27" t="s">
        <v>8613</v>
      </c>
    </row>
    <row r="85">
      <c r="A85" s="1" t="s">
        <v>341</v>
      </c>
      <c r="E85" s="32" t="s">
        <v>8614</v>
      </c>
    </row>
    <row r="86" ht="79.2">
      <c r="A86" s="1" t="s">
        <v>342</v>
      </c>
      <c r="E86" s="27" t="s">
        <v>1080</v>
      </c>
    </row>
    <row r="87">
      <c r="A87" s="1" t="s">
        <v>333</v>
      </c>
      <c r="B87" s="1">
        <v>3</v>
      </c>
      <c r="C87" s="26" t="s">
        <v>3499</v>
      </c>
      <c r="D87" t="s">
        <v>345</v>
      </c>
      <c r="E87" s="27" t="s">
        <v>3500</v>
      </c>
      <c r="F87" s="28" t="s">
        <v>361</v>
      </c>
      <c r="G87" s="29">
        <v>4250</v>
      </c>
      <c r="H87" s="28">
        <v>0</v>
      </c>
      <c r="I87" s="30">
        <f>ROUND(G87*H87,P4)</f>
        <v>0</v>
      </c>
      <c r="L87" s="30">
        <v>0</v>
      </c>
      <c r="M87" s="24">
        <f>ROUND(G87*L87,P4)</f>
        <v>0</v>
      </c>
      <c r="N87" s="25" t="s">
        <v>348</v>
      </c>
      <c r="O87" s="31">
        <f>M87*AA87</f>
        <v>0</v>
      </c>
      <c r="P87" s="1">
        <v>3</v>
      </c>
      <c r="AA87" s="1">
        <f>IF(P87=1,$O$3,IF(P87=2,$O$4,$O$5))</f>
        <v>0</v>
      </c>
    </row>
    <row r="88">
      <c r="A88" s="1" t="s">
        <v>339</v>
      </c>
      <c r="E88" s="27" t="s">
        <v>8615</v>
      </c>
    </row>
    <row r="89">
      <c r="A89" s="1" t="s">
        <v>341</v>
      </c>
      <c r="E89" s="32" t="s">
        <v>8616</v>
      </c>
    </row>
    <row r="90" ht="79.2">
      <c r="A90" s="1" t="s">
        <v>342</v>
      </c>
      <c r="E90" s="27" t="s">
        <v>1080</v>
      </c>
    </row>
    <row r="91" ht="26.4">
      <c r="A91" s="1" t="s">
        <v>333</v>
      </c>
      <c r="B91" s="1">
        <v>4</v>
      </c>
      <c r="C91" s="26" t="s">
        <v>2594</v>
      </c>
      <c r="D91" t="s">
        <v>345</v>
      </c>
      <c r="E91" s="27" t="s">
        <v>2595</v>
      </c>
      <c r="F91" s="28" t="s">
        <v>355</v>
      </c>
      <c r="G91" s="29">
        <v>8</v>
      </c>
      <c r="H91" s="28">
        <v>0</v>
      </c>
      <c r="I91" s="30">
        <f>ROUND(G91*H91,P4)</f>
        <v>0</v>
      </c>
      <c r="L91" s="30">
        <v>0</v>
      </c>
      <c r="M91" s="24">
        <f>ROUND(G91*L91,P4)</f>
        <v>0</v>
      </c>
      <c r="N91" s="25" t="s">
        <v>348</v>
      </c>
      <c r="O91" s="31">
        <f>M91*AA91</f>
        <v>0</v>
      </c>
      <c r="P91" s="1">
        <v>3</v>
      </c>
      <c r="AA91" s="1">
        <f>IF(P91=1,$O$3,IF(P91=2,$O$4,$O$5))</f>
        <v>0</v>
      </c>
    </row>
    <row r="92">
      <c r="A92" s="1" t="s">
        <v>339</v>
      </c>
      <c r="E92" s="27" t="s">
        <v>8527</v>
      </c>
    </row>
    <row r="93">
      <c r="A93" s="1" t="s">
        <v>341</v>
      </c>
      <c r="E93" s="32" t="s">
        <v>8528</v>
      </c>
    </row>
    <row r="94" ht="92.4">
      <c r="A94" s="1" t="s">
        <v>342</v>
      </c>
      <c r="E94" s="27" t="s">
        <v>1090</v>
      </c>
    </row>
    <row r="95" ht="26.4">
      <c r="A95" s="1" t="s">
        <v>333</v>
      </c>
      <c r="B95" s="1">
        <v>5</v>
      </c>
      <c r="C95" s="26" t="s">
        <v>3268</v>
      </c>
      <c r="D95" t="s">
        <v>345</v>
      </c>
      <c r="E95" s="27" t="s">
        <v>3269</v>
      </c>
      <c r="F95" s="28" t="s">
        <v>355</v>
      </c>
      <c r="G95" s="29">
        <v>20</v>
      </c>
      <c r="H95" s="28">
        <v>0</v>
      </c>
      <c r="I95" s="30">
        <f>ROUND(G95*H95,P4)</f>
        <v>0</v>
      </c>
      <c r="L95" s="30">
        <v>0</v>
      </c>
      <c r="M95" s="24">
        <f>ROUND(G95*L95,P4)</f>
        <v>0</v>
      </c>
      <c r="N95" s="25" t="s">
        <v>348</v>
      </c>
      <c r="O95" s="31">
        <f>M95*AA95</f>
        <v>0</v>
      </c>
      <c r="P95" s="1">
        <v>3</v>
      </c>
      <c r="AA95" s="1">
        <f>IF(P95=1,$O$3,IF(P95=2,$O$4,$O$5))</f>
        <v>0</v>
      </c>
    </row>
    <row r="96">
      <c r="A96" s="1" t="s">
        <v>339</v>
      </c>
      <c r="E96" s="27" t="s">
        <v>8617</v>
      </c>
    </row>
    <row r="97">
      <c r="A97" s="1" t="s">
        <v>341</v>
      </c>
      <c r="E97" s="32" t="s">
        <v>8618</v>
      </c>
    </row>
    <row r="98" ht="92.4">
      <c r="A98" s="1" t="s">
        <v>342</v>
      </c>
      <c r="E98" s="27" t="s">
        <v>1090</v>
      </c>
    </row>
    <row r="99" ht="26.4">
      <c r="A99" s="1" t="s">
        <v>333</v>
      </c>
      <c r="B99" s="1">
        <v>6</v>
      </c>
      <c r="C99" s="26" t="s">
        <v>3528</v>
      </c>
      <c r="D99" t="s">
        <v>345</v>
      </c>
      <c r="E99" s="27" t="s">
        <v>3529</v>
      </c>
      <c r="F99" s="28" t="s">
        <v>355</v>
      </c>
      <c r="G99" s="29">
        <v>38</v>
      </c>
      <c r="H99" s="28">
        <v>0</v>
      </c>
      <c r="I99" s="30">
        <f>ROUND(G99*H99,P4)</f>
        <v>0</v>
      </c>
      <c r="L99" s="30">
        <v>0</v>
      </c>
      <c r="M99" s="24">
        <f>ROUND(G99*L99,P4)</f>
        <v>0</v>
      </c>
      <c r="N99" s="25" t="s">
        <v>348</v>
      </c>
      <c r="O99" s="31">
        <f>M99*AA99</f>
        <v>0</v>
      </c>
      <c r="P99" s="1">
        <v>3</v>
      </c>
      <c r="AA99" s="1">
        <f>IF(P99=1,$O$3,IF(P99=2,$O$4,$O$5))</f>
        <v>0</v>
      </c>
    </row>
    <row r="100">
      <c r="A100" s="1" t="s">
        <v>339</v>
      </c>
      <c r="E100" s="27" t="s">
        <v>8619</v>
      </c>
    </row>
    <row r="101">
      <c r="A101" s="1" t="s">
        <v>341</v>
      </c>
      <c r="E101" s="32" t="s">
        <v>8620</v>
      </c>
    </row>
    <row r="102" ht="92.4">
      <c r="A102" s="1" t="s">
        <v>342</v>
      </c>
      <c r="E102" s="27" t="s">
        <v>1090</v>
      </c>
    </row>
    <row r="103" ht="26.4">
      <c r="A103" s="1" t="s">
        <v>333</v>
      </c>
      <c r="B103" s="1">
        <v>7</v>
      </c>
      <c r="C103" s="26" t="s">
        <v>8621</v>
      </c>
      <c r="D103" t="s">
        <v>345</v>
      </c>
      <c r="E103" s="27" t="s">
        <v>8622</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8623</v>
      </c>
    </row>
    <row r="105">
      <c r="A105" s="1" t="s">
        <v>341</v>
      </c>
      <c r="E105" s="32" t="s">
        <v>8440</v>
      </c>
    </row>
    <row r="106" ht="92.4">
      <c r="A106" s="1" t="s">
        <v>342</v>
      </c>
      <c r="E106" s="27" t="s">
        <v>8441</v>
      </c>
    </row>
    <row r="107" ht="26.4">
      <c r="A107" s="1" t="s">
        <v>333</v>
      </c>
      <c r="B107" s="1">
        <v>8</v>
      </c>
      <c r="C107" s="26" t="s">
        <v>8437</v>
      </c>
      <c r="D107" t="s">
        <v>345</v>
      </c>
      <c r="E107" s="27" t="s">
        <v>8438</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8439</v>
      </c>
    </row>
    <row r="109">
      <c r="A109" s="1" t="s">
        <v>341</v>
      </c>
      <c r="E109" s="32" t="s">
        <v>8440</v>
      </c>
    </row>
    <row r="110" ht="92.4">
      <c r="A110" s="1" t="s">
        <v>342</v>
      </c>
      <c r="E110" s="27" t="s">
        <v>8441</v>
      </c>
    </row>
    <row r="111" ht="39.6">
      <c r="A111" s="1" t="s">
        <v>333</v>
      </c>
      <c r="B111" s="1">
        <v>9</v>
      </c>
      <c r="C111" s="26" t="s">
        <v>8442</v>
      </c>
      <c r="D111" t="s">
        <v>345</v>
      </c>
      <c r="E111" s="27" t="s">
        <v>8443</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8624</v>
      </c>
    </row>
    <row r="113">
      <c r="A113" s="1" t="s">
        <v>341</v>
      </c>
    </row>
    <row r="114" ht="158.4">
      <c r="A114" s="1" t="s">
        <v>342</v>
      </c>
      <c r="E114" s="27" t="s">
        <v>8445</v>
      </c>
    </row>
    <row r="115" ht="26.4">
      <c r="A115" s="1" t="s">
        <v>333</v>
      </c>
      <c r="B115" s="1">
        <v>10</v>
      </c>
      <c r="C115" s="26" t="s">
        <v>8446</v>
      </c>
      <c r="D115" t="s">
        <v>345</v>
      </c>
      <c r="E115" s="27" t="s">
        <v>8447</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8624</v>
      </c>
    </row>
    <row r="117">
      <c r="A117" s="1" t="s">
        <v>341</v>
      </c>
    </row>
    <row r="118" ht="105.6">
      <c r="A118" s="1" t="s">
        <v>342</v>
      </c>
      <c r="E118" s="27" t="s">
        <v>8448</v>
      </c>
    </row>
    <row r="119" ht="26.4">
      <c r="A119" s="1" t="s">
        <v>333</v>
      </c>
      <c r="B119" s="1">
        <v>11</v>
      </c>
      <c r="C119" s="26" t="s">
        <v>8449</v>
      </c>
      <c r="D119" t="s">
        <v>345</v>
      </c>
      <c r="E119" s="27" t="s">
        <v>8450</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8625</v>
      </c>
    </row>
    <row r="121">
      <c r="A121" s="1" t="s">
        <v>341</v>
      </c>
    </row>
    <row r="122" ht="105.6">
      <c r="A122" s="1" t="s">
        <v>342</v>
      </c>
      <c r="E122" s="27" t="s">
        <v>8448</v>
      </c>
    </row>
    <row r="123" ht="39.6">
      <c r="A123" s="1" t="s">
        <v>333</v>
      </c>
      <c r="B123" s="1">
        <v>12</v>
      </c>
      <c r="C123" s="26" t="s">
        <v>8452</v>
      </c>
      <c r="D123" t="s">
        <v>345</v>
      </c>
      <c r="E123" s="27" t="s">
        <v>8453</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8625</v>
      </c>
    </row>
    <row r="125">
      <c r="A125" s="1" t="s">
        <v>341</v>
      </c>
    </row>
    <row r="126" ht="92.4">
      <c r="A126" s="1" t="s">
        <v>342</v>
      </c>
      <c r="E126" s="27" t="s">
        <v>8454</v>
      </c>
    </row>
    <row r="127" ht="39.6">
      <c r="A127" s="1" t="s">
        <v>333</v>
      </c>
      <c r="B127" s="1">
        <v>13</v>
      </c>
      <c r="C127" s="26" t="s">
        <v>8455</v>
      </c>
      <c r="D127" t="s">
        <v>345</v>
      </c>
      <c r="E127" s="27" t="s">
        <v>8456</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8626</v>
      </c>
    </row>
    <row r="129">
      <c r="A129" s="1" t="s">
        <v>341</v>
      </c>
      <c r="E129" s="32" t="s">
        <v>8627</v>
      </c>
    </row>
    <row r="130" ht="92.4">
      <c r="A130" s="1" t="s">
        <v>342</v>
      </c>
      <c r="E130" s="27" t="s">
        <v>8458</v>
      </c>
    </row>
    <row r="131">
      <c r="A131" s="1" t="s">
        <v>333</v>
      </c>
      <c r="B131" s="1">
        <v>14</v>
      </c>
      <c r="C131" s="26" t="s">
        <v>8459</v>
      </c>
      <c r="D131" t="s">
        <v>345</v>
      </c>
      <c r="E131" s="27" t="s">
        <v>8460</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8461</v>
      </c>
    </row>
    <row r="133">
      <c r="A133" s="1" t="s">
        <v>341</v>
      </c>
      <c r="E133" s="32" t="s">
        <v>8440</v>
      </c>
    </row>
    <row r="134" ht="92.4">
      <c r="A134" s="1" t="s">
        <v>342</v>
      </c>
      <c r="E134" s="27" t="s">
        <v>8462</v>
      </c>
    </row>
    <row r="135">
      <c r="A135" s="1" t="s">
        <v>333</v>
      </c>
      <c r="B135" s="1">
        <v>15</v>
      </c>
      <c r="C135" s="26" t="s">
        <v>8628</v>
      </c>
      <c r="D135" t="s">
        <v>345</v>
      </c>
      <c r="E135" s="27" t="s">
        <v>8629</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8630</v>
      </c>
    </row>
    <row r="137">
      <c r="A137" s="1" t="s">
        <v>341</v>
      </c>
      <c r="E137" s="32" t="s">
        <v>8440</v>
      </c>
    </row>
    <row r="138" ht="92.4">
      <c r="A138" s="1" t="s">
        <v>342</v>
      </c>
      <c r="E138" s="27" t="s">
        <v>8462</v>
      </c>
    </row>
    <row r="139" ht="26.4">
      <c r="A139" s="1" t="s">
        <v>333</v>
      </c>
      <c r="B139" s="1">
        <v>16</v>
      </c>
      <c r="C139" s="26" t="s">
        <v>1057</v>
      </c>
      <c r="D139" t="s">
        <v>345</v>
      </c>
      <c r="E139" s="27" t="s">
        <v>1058</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105.6">
      <c r="A142" s="1" t="s">
        <v>342</v>
      </c>
      <c r="E142" s="27" t="s">
        <v>1059</v>
      </c>
    </row>
    <row r="143" ht="39.6">
      <c r="A143" s="1" t="s">
        <v>333</v>
      </c>
      <c r="B143" s="1">
        <v>17</v>
      </c>
      <c r="C143" s="26" t="s">
        <v>1130</v>
      </c>
      <c r="D143" t="s">
        <v>345</v>
      </c>
      <c r="E143" s="27" t="s">
        <v>1131</v>
      </c>
      <c r="F143" s="28" t="s">
        <v>355</v>
      </c>
      <c r="G143" s="29">
        <v>4</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105.6">
      <c r="A146" s="1" t="s">
        <v>342</v>
      </c>
      <c r="E146" s="27" t="s">
        <v>1059</v>
      </c>
    </row>
    <row r="147" ht="26.4">
      <c r="A147" s="1" t="s">
        <v>333</v>
      </c>
      <c r="B147" s="1">
        <v>18</v>
      </c>
      <c r="C147" s="26" t="s">
        <v>1132</v>
      </c>
      <c r="D147" t="s">
        <v>345</v>
      </c>
      <c r="E147" s="27" t="s">
        <v>1133</v>
      </c>
      <c r="F147" s="28" t="s">
        <v>355</v>
      </c>
      <c r="G147" s="29">
        <v>2</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92.4">
      <c r="A150" s="1" t="s">
        <v>342</v>
      </c>
      <c r="E150" s="27" t="s">
        <v>1134</v>
      </c>
    </row>
    <row r="151">
      <c r="A151" s="1" t="s">
        <v>333</v>
      </c>
      <c r="B151" s="1">
        <v>19</v>
      </c>
      <c r="C151" s="26" t="s">
        <v>1139</v>
      </c>
      <c r="D151" t="s">
        <v>345</v>
      </c>
      <c r="E151" s="27" t="s">
        <v>1140</v>
      </c>
      <c r="F151" s="28" t="s">
        <v>431</v>
      </c>
      <c r="G151" s="29">
        <v>16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92.4">
      <c r="A154" s="1" t="s">
        <v>342</v>
      </c>
      <c r="E154" s="27" t="s">
        <v>1141</v>
      </c>
    </row>
    <row r="155">
      <c r="A155" s="1" t="s">
        <v>333</v>
      </c>
      <c r="B155" s="1">
        <v>20</v>
      </c>
      <c r="C155" s="26" t="s">
        <v>1142</v>
      </c>
      <c r="D155" t="s">
        <v>345</v>
      </c>
      <c r="E155" s="27" t="s">
        <v>1143</v>
      </c>
      <c r="F155" s="28" t="s">
        <v>431</v>
      </c>
      <c r="G155" s="29">
        <v>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92.4">
      <c r="A158" s="1" t="s">
        <v>342</v>
      </c>
      <c r="E158" s="27" t="s">
        <v>1144</v>
      </c>
    </row>
    <row r="159">
      <c r="A159" s="1" t="s">
        <v>333</v>
      </c>
      <c r="B159" s="1">
        <v>21</v>
      </c>
      <c r="C159" s="26" t="s">
        <v>1145</v>
      </c>
      <c r="D159" t="s">
        <v>345</v>
      </c>
      <c r="E159" s="27" t="s">
        <v>1146</v>
      </c>
      <c r="F159" s="28" t="s">
        <v>431</v>
      </c>
      <c r="G159" s="29">
        <v>20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row>
    <row r="162" ht="92.4">
      <c r="A162" s="1" t="s">
        <v>342</v>
      </c>
      <c r="E162" s="27" t="s">
        <v>1147</v>
      </c>
    </row>
    <row r="163">
      <c r="A163" s="1" t="s">
        <v>333</v>
      </c>
      <c r="B163" s="1">
        <v>22</v>
      </c>
      <c r="C163" s="26" t="s">
        <v>1135</v>
      </c>
      <c r="D163" t="s">
        <v>345</v>
      </c>
      <c r="E163" s="27" t="s">
        <v>1136</v>
      </c>
      <c r="F163" s="28" t="s">
        <v>431</v>
      </c>
      <c r="G163" s="29">
        <v>15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row>
    <row r="166" ht="92.4">
      <c r="A166" s="1" t="s">
        <v>342</v>
      </c>
      <c r="E166" s="27" t="s">
        <v>1138</v>
      </c>
    </row>
    <row r="167">
      <c r="A167" s="1" t="s">
        <v>333</v>
      </c>
      <c r="B167" s="1">
        <v>23</v>
      </c>
      <c r="C167" s="26" t="s">
        <v>8631</v>
      </c>
      <c r="D167" t="s">
        <v>345</v>
      </c>
      <c r="E167" s="27" t="s">
        <v>8632</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8633</v>
      </c>
    </row>
    <row r="169">
      <c r="A169" s="1" t="s">
        <v>341</v>
      </c>
    </row>
    <row r="170" ht="118.8">
      <c r="A170" s="1" t="s">
        <v>342</v>
      </c>
      <c r="E170" s="27" t="s">
        <v>3055</v>
      </c>
    </row>
    <row r="171">
      <c r="A171" s="1" t="s">
        <v>333</v>
      </c>
      <c r="B171" s="1">
        <v>24</v>
      </c>
      <c r="C171" s="26" t="s">
        <v>8634</v>
      </c>
      <c r="D171" t="s">
        <v>345</v>
      </c>
      <c r="E171" s="27" t="s">
        <v>8635</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8636</v>
      </c>
    </row>
    <row r="173">
      <c r="A173" s="1" t="s">
        <v>341</v>
      </c>
    </row>
    <row r="174" ht="118.8">
      <c r="A174" s="1" t="s">
        <v>342</v>
      </c>
      <c r="E174" s="27" t="s">
        <v>3055</v>
      </c>
    </row>
    <row r="175">
      <c r="A175" s="1" t="s">
        <v>330</v>
      </c>
      <c r="C175" s="22" t="s">
        <v>1344</v>
      </c>
      <c r="E175" s="23" t="s">
        <v>8463</v>
      </c>
      <c r="L175" s="24">
        <f>SUMIFS(L176:L187,A176:A187,"P")</f>
        <v>0</v>
      </c>
      <c r="M175" s="24">
        <f>SUMIFS(M176:M187,A176:A187,"P")</f>
        <v>0</v>
      </c>
      <c r="N175" s="25"/>
    </row>
    <row r="176" ht="26.4">
      <c r="A176" s="1" t="s">
        <v>333</v>
      </c>
      <c r="B176" s="1">
        <v>41</v>
      </c>
      <c r="C176" s="26" t="s">
        <v>449</v>
      </c>
      <c r="D176" t="s">
        <v>450</v>
      </c>
      <c r="E176" s="27" t="s">
        <v>451</v>
      </c>
      <c r="F176" s="28" t="s">
        <v>337</v>
      </c>
      <c r="G176" s="29">
        <v>70</v>
      </c>
      <c r="H176" s="28">
        <v>0</v>
      </c>
      <c r="I176" s="30">
        <f>ROUND(G176*H176,P4)</f>
        <v>0</v>
      </c>
      <c r="L176" s="30">
        <v>0</v>
      </c>
      <c r="M176" s="24">
        <f>ROUND(G176*L176,P4)</f>
        <v>0</v>
      </c>
      <c r="N176" s="25" t="s">
        <v>338</v>
      </c>
      <c r="O176" s="31">
        <f>M176*AA176</f>
        <v>0</v>
      </c>
      <c r="P176" s="1">
        <v>3</v>
      </c>
      <c r="AA176" s="1">
        <f>IF(P176=1,$O$3,IF(P176=2,$O$4,$O$5))</f>
        <v>0</v>
      </c>
    </row>
    <row r="177" ht="26.4">
      <c r="A177" s="1" t="s">
        <v>339</v>
      </c>
      <c r="E177" s="27" t="s">
        <v>340</v>
      </c>
    </row>
    <row r="178">
      <c r="A178" s="1" t="s">
        <v>341</v>
      </c>
    </row>
    <row r="179" ht="158.4">
      <c r="A179" s="1" t="s">
        <v>342</v>
      </c>
      <c r="E179" s="27" t="s">
        <v>343</v>
      </c>
    </row>
    <row r="180" ht="26.4">
      <c r="A180" s="1" t="s">
        <v>333</v>
      </c>
      <c r="B180" s="1">
        <v>42</v>
      </c>
      <c r="C180" s="26" t="s">
        <v>334</v>
      </c>
      <c r="D180" t="s">
        <v>335</v>
      </c>
      <c r="E180" s="27" t="s">
        <v>336</v>
      </c>
      <c r="F180" s="28" t="s">
        <v>337</v>
      </c>
      <c r="G180" s="29">
        <v>0.10000000000000001</v>
      </c>
      <c r="H180" s="28">
        <v>0</v>
      </c>
      <c r="I180" s="30">
        <f>ROUND(G180*H180,P4)</f>
        <v>0</v>
      </c>
      <c r="L180" s="30">
        <v>0</v>
      </c>
      <c r="M180" s="24">
        <f>ROUND(G180*L180,P4)</f>
        <v>0</v>
      </c>
      <c r="N180" s="25" t="s">
        <v>338</v>
      </c>
      <c r="O180" s="31">
        <f>M180*AA180</f>
        <v>0</v>
      </c>
      <c r="P180" s="1">
        <v>3</v>
      </c>
      <c r="AA180" s="1">
        <f>IF(P180=1,$O$3,IF(P180=2,$O$4,$O$5))</f>
        <v>0</v>
      </c>
    </row>
    <row r="181" ht="26.4">
      <c r="A181" s="1" t="s">
        <v>339</v>
      </c>
      <c r="E181" s="27" t="s">
        <v>340</v>
      </c>
    </row>
    <row r="182">
      <c r="A182" s="1" t="s">
        <v>341</v>
      </c>
    </row>
    <row r="183" ht="158.4">
      <c r="A183" s="1" t="s">
        <v>342</v>
      </c>
      <c r="E183" s="27" t="s">
        <v>343</v>
      </c>
    </row>
    <row r="184" ht="39.6">
      <c r="A184" s="1" t="s">
        <v>333</v>
      </c>
      <c r="B184" s="1">
        <v>43</v>
      </c>
      <c r="C184" s="26" t="s">
        <v>458</v>
      </c>
      <c r="D184" t="s">
        <v>459</v>
      </c>
      <c r="E184" s="27" t="s">
        <v>460</v>
      </c>
      <c r="F184" s="28" t="s">
        <v>337</v>
      </c>
      <c r="G184" s="29">
        <v>0.40000000000000002</v>
      </c>
      <c r="H184" s="28">
        <v>0</v>
      </c>
      <c r="I184" s="30">
        <f>ROUND(G184*H184,P4)</f>
        <v>0</v>
      </c>
      <c r="L184" s="30">
        <v>0</v>
      </c>
      <c r="M184" s="24">
        <f>ROUND(G184*L184,P4)</f>
        <v>0</v>
      </c>
      <c r="N184" s="25" t="s">
        <v>338</v>
      </c>
      <c r="O184" s="31">
        <f>M184*AA184</f>
        <v>0</v>
      </c>
      <c r="P184" s="1">
        <v>3</v>
      </c>
      <c r="AA184" s="1">
        <f>IF(P184=1,$O$3,IF(P184=2,$O$4,$O$5))</f>
        <v>0</v>
      </c>
    </row>
    <row r="185" ht="26.4">
      <c r="A185" s="1" t="s">
        <v>339</v>
      </c>
      <c r="E185" s="27" t="s">
        <v>340</v>
      </c>
    </row>
    <row r="186">
      <c r="A186" s="1" t="s">
        <v>341</v>
      </c>
    </row>
    <row r="187" ht="158.4">
      <c r="A187" s="1" t="s">
        <v>342</v>
      </c>
      <c r="E18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COUNTIFS(L8:L77,"=0",A8:A77,"P")+COUNTIFS(L8:L77,"",A8:A77,"P")+SUM(Q8:Q77)</f>
        <v>0</v>
      </c>
    </row>
    <row r="8">
      <c r="A8" s="1" t="s">
        <v>328</v>
      </c>
      <c r="C8" s="22" t="s">
        <v>8637</v>
      </c>
      <c r="E8" s="23" t="s">
        <v>273</v>
      </c>
      <c r="L8" s="24">
        <f>L9+L18+L51+L72</f>
        <v>0</v>
      </c>
      <c r="M8" s="24">
        <f>M9+M18+M51+M72</f>
        <v>0</v>
      </c>
      <c r="N8" s="25"/>
    </row>
    <row r="9">
      <c r="A9" s="1" t="s">
        <v>330</v>
      </c>
      <c r="C9" s="22" t="s">
        <v>3121</v>
      </c>
      <c r="E9" s="23" t="s">
        <v>3592</v>
      </c>
      <c r="L9" s="24">
        <f>SUMIFS(L10:L17,A10:A17,"P")</f>
        <v>0</v>
      </c>
      <c r="M9" s="24">
        <f>SUMIFS(M10:M17,A10:A17,"P")</f>
        <v>0</v>
      </c>
      <c r="N9" s="25"/>
    </row>
    <row r="10" ht="26.4">
      <c r="A10" s="1" t="s">
        <v>333</v>
      </c>
      <c r="B10" s="1">
        <v>9</v>
      </c>
      <c r="C10" s="26" t="s">
        <v>2088</v>
      </c>
      <c r="D10" t="s">
        <v>345</v>
      </c>
      <c r="E10" s="27" t="s">
        <v>2089</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132">
      <c r="A13" s="1" t="s">
        <v>342</v>
      </c>
      <c r="E13" s="27" t="s">
        <v>2090</v>
      </c>
    </row>
    <row r="14" ht="26.4">
      <c r="A14" s="1" t="s">
        <v>333</v>
      </c>
      <c r="B14" s="1">
        <v>10</v>
      </c>
      <c r="C14" s="26" t="s">
        <v>3045</v>
      </c>
      <c r="D14" t="s">
        <v>345</v>
      </c>
      <c r="E14" s="27" t="s">
        <v>3046</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39.6">
      <c r="A17" s="1" t="s">
        <v>342</v>
      </c>
      <c r="E17" s="27" t="s">
        <v>1459</v>
      </c>
    </row>
    <row r="18">
      <c r="A18" s="1" t="s">
        <v>330</v>
      </c>
      <c r="C18" s="22" t="s">
        <v>1064</v>
      </c>
      <c r="E18" s="23" t="s">
        <v>1065</v>
      </c>
      <c r="L18" s="24">
        <f>SUMIFS(L19:L50,A19:A50,"P")</f>
        <v>0</v>
      </c>
      <c r="M18" s="24">
        <f>SUMIFS(M19:M50,A19:A50,"P")</f>
        <v>0</v>
      </c>
      <c r="N18" s="25"/>
    </row>
    <row r="19">
      <c r="A19" s="1" t="s">
        <v>333</v>
      </c>
      <c r="B19" s="1">
        <v>1</v>
      </c>
      <c r="C19" s="26" t="s">
        <v>3497</v>
      </c>
      <c r="D19" t="s">
        <v>331</v>
      </c>
      <c r="E19" s="27" t="s">
        <v>3498</v>
      </c>
      <c r="F19" s="28" t="s">
        <v>361</v>
      </c>
      <c r="G19" s="29">
        <v>80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8638</v>
      </c>
    </row>
    <row r="22" ht="79.2">
      <c r="A22" s="1" t="s">
        <v>342</v>
      </c>
      <c r="E22" s="27" t="s">
        <v>1080</v>
      </c>
    </row>
    <row r="23">
      <c r="A23" s="1" t="s">
        <v>333</v>
      </c>
      <c r="B23" s="1">
        <v>2</v>
      </c>
      <c r="C23" s="26" t="s">
        <v>1081</v>
      </c>
      <c r="D23" t="s">
        <v>331</v>
      </c>
      <c r="E23" s="27" t="s">
        <v>1082</v>
      </c>
      <c r="F23" s="28" t="s">
        <v>361</v>
      </c>
      <c r="G23" s="29">
        <v>200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8639</v>
      </c>
    </row>
    <row r="26" ht="79.2">
      <c r="A26" s="1" t="s">
        <v>342</v>
      </c>
      <c r="E26" s="27" t="s">
        <v>1080</v>
      </c>
    </row>
    <row r="27">
      <c r="A27" s="1" t="s">
        <v>333</v>
      </c>
      <c r="B27" s="1">
        <v>3</v>
      </c>
      <c r="C27" s="26" t="s">
        <v>3251</v>
      </c>
      <c r="D27" t="s">
        <v>345</v>
      </c>
      <c r="E27" s="27" t="s">
        <v>3252</v>
      </c>
      <c r="F27" s="28" t="s">
        <v>361</v>
      </c>
      <c r="G27" s="29">
        <v>12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8640</v>
      </c>
    </row>
    <row r="30" ht="79.2">
      <c r="A30" s="1" t="s">
        <v>342</v>
      </c>
      <c r="E30" s="27" t="s">
        <v>1080</v>
      </c>
    </row>
    <row r="31" ht="26.4">
      <c r="A31" s="1" t="s">
        <v>333</v>
      </c>
      <c r="B31" s="1">
        <v>4</v>
      </c>
      <c r="C31" s="26" t="s">
        <v>8493</v>
      </c>
      <c r="D31" t="s">
        <v>345</v>
      </c>
      <c r="E31" s="27" t="s">
        <v>8494</v>
      </c>
      <c r="F31" s="28" t="s">
        <v>355</v>
      </c>
      <c r="G31" s="29">
        <v>30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92.4">
      <c r="A34" s="1" t="s">
        <v>342</v>
      </c>
      <c r="E34" s="27" t="s">
        <v>8369</v>
      </c>
    </row>
    <row r="35" ht="26.4">
      <c r="A35" s="1" t="s">
        <v>333</v>
      </c>
      <c r="B35" s="1">
        <v>5</v>
      </c>
      <c r="C35" s="26" t="s">
        <v>1091</v>
      </c>
      <c r="D35" t="s">
        <v>331</v>
      </c>
      <c r="E35" s="27" t="s">
        <v>1092</v>
      </c>
      <c r="F35" s="28" t="s">
        <v>355</v>
      </c>
      <c r="G35" s="29">
        <v>120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92.4">
      <c r="A38" s="1" t="s">
        <v>342</v>
      </c>
      <c r="E38" s="27" t="s">
        <v>1090</v>
      </c>
    </row>
    <row r="39" ht="26.4">
      <c r="A39" s="1" t="s">
        <v>333</v>
      </c>
      <c r="B39" s="1">
        <v>6</v>
      </c>
      <c r="C39" s="26" t="s">
        <v>2594</v>
      </c>
      <c r="D39" t="s">
        <v>345</v>
      </c>
      <c r="E39" s="27" t="s">
        <v>2595</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92.4">
      <c r="A42" s="1" t="s">
        <v>342</v>
      </c>
      <c r="E42" s="27" t="s">
        <v>1090</v>
      </c>
    </row>
    <row r="43" ht="26.4">
      <c r="A43" s="1" t="s">
        <v>333</v>
      </c>
      <c r="B43" s="1">
        <v>7</v>
      </c>
      <c r="C43" s="26" t="s">
        <v>8499</v>
      </c>
      <c r="D43" t="s">
        <v>345</v>
      </c>
      <c r="E43" s="27" t="s">
        <v>8500</v>
      </c>
      <c r="F43" s="28" t="s">
        <v>355</v>
      </c>
      <c r="G43" s="29">
        <v>9</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92.4">
      <c r="A46" s="1" t="s">
        <v>342</v>
      </c>
      <c r="E46" s="27" t="s">
        <v>8501</v>
      </c>
    </row>
    <row r="47">
      <c r="A47" s="1" t="s">
        <v>333</v>
      </c>
      <c r="B47" s="1">
        <v>8</v>
      </c>
      <c r="C47" s="26" t="s">
        <v>1101</v>
      </c>
      <c r="D47" t="s">
        <v>331</v>
      </c>
      <c r="E47" s="27" t="s">
        <v>1102</v>
      </c>
      <c r="F47" s="28" t="s">
        <v>355</v>
      </c>
      <c r="G47" s="29">
        <v>4</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92.4">
      <c r="A50" s="1" t="s">
        <v>342</v>
      </c>
      <c r="E50" s="27" t="s">
        <v>1104</v>
      </c>
    </row>
    <row r="51">
      <c r="A51" s="1" t="s">
        <v>330</v>
      </c>
      <c r="C51" s="22" t="s">
        <v>8220</v>
      </c>
      <c r="E51" s="23" t="s">
        <v>8221</v>
      </c>
      <c r="L51" s="24">
        <f>SUMIFS(L52:L71,A52:A71,"P")</f>
        <v>0</v>
      </c>
      <c r="M51" s="24">
        <f>SUMIFS(M52:M71,A52:A71,"P")</f>
        <v>0</v>
      </c>
      <c r="N51" s="25"/>
    </row>
    <row r="52" ht="26.4">
      <c r="A52" s="1" t="s">
        <v>333</v>
      </c>
      <c r="B52" s="1">
        <v>11</v>
      </c>
      <c r="C52" s="26" t="s">
        <v>1057</v>
      </c>
      <c r="D52" t="s">
        <v>345</v>
      </c>
      <c r="E52" s="27" t="s">
        <v>1058</v>
      </c>
      <c r="F52" s="28" t="s">
        <v>355</v>
      </c>
      <c r="G52" s="29">
        <v>1</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8222</v>
      </c>
    </row>
    <row r="55" ht="105.6">
      <c r="A55" s="1" t="s">
        <v>342</v>
      </c>
      <c r="E55" s="27" t="s">
        <v>1059</v>
      </c>
    </row>
    <row r="56" ht="39.6">
      <c r="A56" s="1" t="s">
        <v>333</v>
      </c>
      <c r="B56" s="1">
        <v>12</v>
      </c>
      <c r="C56" s="26" t="s">
        <v>1130</v>
      </c>
      <c r="D56" t="s">
        <v>345</v>
      </c>
      <c r="E56" s="27" t="s">
        <v>1131</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1059</v>
      </c>
    </row>
    <row r="60" ht="26.4">
      <c r="A60" s="1" t="s">
        <v>333</v>
      </c>
      <c r="B60" s="1">
        <v>13</v>
      </c>
      <c r="C60" s="26" t="s">
        <v>1132</v>
      </c>
      <c r="D60" t="s">
        <v>345</v>
      </c>
      <c r="E60" s="27" t="s">
        <v>1133</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8222</v>
      </c>
    </row>
    <row r="63" ht="92.4">
      <c r="A63" s="1" t="s">
        <v>342</v>
      </c>
      <c r="E63" s="27" t="s">
        <v>1134</v>
      </c>
    </row>
    <row r="64">
      <c r="A64" s="1" t="s">
        <v>333</v>
      </c>
      <c r="B64" s="1">
        <v>14</v>
      </c>
      <c r="C64" s="26" t="s">
        <v>1135</v>
      </c>
      <c r="D64" t="s">
        <v>345</v>
      </c>
      <c r="E64" s="27" t="s">
        <v>1136</v>
      </c>
      <c r="F64" s="28" t="s">
        <v>431</v>
      </c>
      <c r="G64" s="29">
        <v>20</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1138</v>
      </c>
    </row>
    <row r="68">
      <c r="A68" s="1" t="s">
        <v>333</v>
      </c>
      <c r="B68" s="1">
        <v>15</v>
      </c>
      <c r="C68" s="26" t="s">
        <v>1139</v>
      </c>
      <c r="D68" t="s">
        <v>345</v>
      </c>
      <c r="E68" s="27" t="s">
        <v>1140</v>
      </c>
      <c r="F68" s="28" t="s">
        <v>431</v>
      </c>
      <c r="G68" s="29">
        <v>24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92.4">
      <c r="A71" s="1" t="s">
        <v>342</v>
      </c>
      <c r="E71" s="27" t="s">
        <v>1141</v>
      </c>
    </row>
    <row r="72">
      <c r="A72" s="1" t="s">
        <v>330</v>
      </c>
      <c r="C72" s="22" t="s">
        <v>1344</v>
      </c>
      <c r="E72" s="23" t="s">
        <v>1345</v>
      </c>
      <c r="L72" s="24">
        <f>SUMIFS(L73:L76,A73:A76,"P")</f>
        <v>0</v>
      </c>
      <c r="M72" s="24">
        <f>SUMIFS(M73:M76,A73:A76,"P")</f>
        <v>0</v>
      </c>
      <c r="N72" s="25"/>
    </row>
    <row r="73" ht="26.4">
      <c r="A73" s="1" t="s">
        <v>333</v>
      </c>
      <c r="B73" s="1">
        <v>16</v>
      </c>
      <c r="C73" s="26" t="s">
        <v>334</v>
      </c>
      <c r="D73" t="s">
        <v>335</v>
      </c>
      <c r="E73" s="27" t="s">
        <v>336</v>
      </c>
      <c r="F73" s="28" t="s">
        <v>337</v>
      </c>
      <c r="G73" s="29">
        <v>0.10000000000000001</v>
      </c>
      <c r="H73" s="28">
        <v>0</v>
      </c>
      <c r="I73" s="30">
        <f>ROUND(G73*H73,P4)</f>
        <v>0</v>
      </c>
      <c r="L73" s="30">
        <v>0</v>
      </c>
      <c r="M73" s="24">
        <f>ROUND(G73*L73,P4)</f>
        <v>0</v>
      </c>
      <c r="N73" s="25" t="s">
        <v>338</v>
      </c>
      <c r="O73" s="31">
        <f>M73*AA73</f>
        <v>0</v>
      </c>
      <c r="P73" s="1">
        <v>3</v>
      </c>
      <c r="AA73" s="1">
        <f>IF(P73=1,$O$3,IF(P73=2,$O$4,$O$5))</f>
        <v>0</v>
      </c>
    </row>
    <row r="74" ht="26.4">
      <c r="A74" s="1" t="s">
        <v>339</v>
      </c>
      <c r="E74" s="27" t="s">
        <v>340</v>
      </c>
    </row>
    <row r="75">
      <c r="A75" s="1" t="s">
        <v>341</v>
      </c>
    </row>
    <row r="76" ht="158.4">
      <c r="A76" s="1" t="s">
        <v>342</v>
      </c>
      <c r="E7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COUNTIFS(L8:L106,"=0",A8:A106,"P")+COUNTIFS(L8:L106,"",A8:A106,"P")+SUM(Q8:Q106)</f>
        <v>0</v>
      </c>
    </row>
    <row r="8">
      <c r="A8" s="1" t="s">
        <v>328</v>
      </c>
      <c r="C8" s="22" t="s">
        <v>8641</v>
      </c>
      <c r="E8" s="23" t="s">
        <v>275</v>
      </c>
      <c r="L8" s="24">
        <f>L9+L34+L55+L72+L89</f>
        <v>0</v>
      </c>
      <c r="M8" s="24">
        <f>M9+M34+M55+M72+M89</f>
        <v>0</v>
      </c>
      <c r="N8" s="25"/>
    </row>
    <row r="9">
      <c r="A9" s="1" t="s">
        <v>330</v>
      </c>
      <c r="C9" s="22" t="s">
        <v>8151</v>
      </c>
      <c r="E9" s="23" t="s">
        <v>1352</v>
      </c>
      <c r="L9" s="24">
        <f>SUMIFS(L10:L33,A10:A33,"P")</f>
        <v>0</v>
      </c>
      <c r="M9" s="24">
        <f>SUMIFS(M10:M33,A10:A33,"P")</f>
        <v>0</v>
      </c>
      <c r="N9" s="25"/>
    </row>
    <row r="10">
      <c r="A10" s="1" t="s">
        <v>333</v>
      </c>
      <c r="B10" s="1">
        <v>10</v>
      </c>
      <c r="C10" s="26" t="s">
        <v>1393</v>
      </c>
      <c r="D10" t="s">
        <v>331</v>
      </c>
      <c r="E10" s="27" t="s">
        <v>1394</v>
      </c>
      <c r="F10" s="28" t="s">
        <v>361</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8642</v>
      </c>
    </row>
    <row r="13" ht="79.2">
      <c r="A13" s="1" t="s">
        <v>342</v>
      </c>
      <c r="E13" s="27" t="s">
        <v>490</v>
      </c>
    </row>
    <row r="14">
      <c r="A14" s="1" t="s">
        <v>333</v>
      </c>
      <c r="B14" s="1">
        <v>11</v>
      </c>
      <c r="C14" s="26" t="s">
        <v>1378</v>
      </c>
      <c r="D14" t="s">
        <v>345</v>
      </c>
      <c r="E14" s="27" t="s">
        <v>1379</v>
      </c>
      <c r="F14" s="28" t="s">
        <v>481</v>
      </c>
      <c r="G14" s="29">
        <v>31.199999999999999</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8643</v>
      </c>
    </row>
    <row r="17" ht="356.4">
      <c r="A17" s="1" t="s">
        <v>342</v>
      </c>
      <c r="E17" s="27" t="s">
        <v>485</v>
      </c>
    </row>
    <row r="18">
      <c r="A18" s="1" t="s">
        <v>333</v>
      </c>
      <c r="B18" s="1">
        <v>12</v>
      </c>
      <c r="C18" s="26" t="s">
        <v>493</v>
      </c>
      <c r="D18" t="s">
        <v>345</v>
      </c>
      <c r="E18" s="27" t="s">
        <v>494</v>
      </c>
      <c r="F18" s="28" t="s">
        <v>481</v>
      </c>
      <c r="G18" s="29">
        <v>26</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8644</v>
      </c>
    </row>
    <row r="21" ht="264">
      <c r="A21" s="1" t="s">
        <v>342</v>
      </c>
      <c r="E21" s="27" t="s">
        <v>495</v>
      </c>
    </row>
    <row r="22">
      <c r="A22" s="1" t="s">
        <v>333</v>
      </c>
      <c r="B22" s="1">
        <v>13</v>
      </c>
      <c r="C22" s="26" t="s">
        <v>3785</v>
      </c>
      <c r="D22" t="s">
        <v>331</v>
      </c>
      <c r="E22" s="27" t="s">
        <v>3786</v>
      </c>
      <c r="F22" s="28" t="s">
        <v>481</v>
      </c>
      <c r="G22" s="29">
        <v>5.2000000000000002</v>
      </c>
      <c r="H22" s="28">
        <v>0</v>
      </c>
      <c r="I22" s="30">
        <f>ROUND(G22*H22,P4)</f>
        <v>0</v>
      </c>
      <c r="L22" s="30">
        <v>0</v>
      </c>
      <c r="M22" s="24">
        <f>ROUND(G22*L22,P4)</f>
        <v>0</v>
      </c>
      <c r="N22" s="25" t="s">
        <v>348</v>
      </c>
      <c r="O22" s="31">
        <f>M22*AA22</f>
        <v>0</v>
      </c>
      <c r="P22" s="1">
        <v>3</v>
      </c>
      <c r="AA22" s="1">
        <f>IF(P22=1,$O$3,IF(P22=2,$O$4,$O$5))</f>
        <v>0</v>
      </c>
    </row>
    <row r="23">
      <c r="A23" s="1" t="s">
        <v>339</v>
      </c>
      <c r="E23" s="27" t="s">
        <v>8293</v>
      </c>
    </row>
    <row r="24">
      <c r="A24" s="1" t="s">
        <v>341</v>
      </c>
      <c r="E24" s="32" t="s">
        <v>8645</v>
      </c>
    </row>
    <row r="25" ht="264">
      <c r="A25" s="1" t="s">
        <v>342</v>
      </c>
      <c r="E25" s="27" t="s">
        <v>3788</v>
      </c>
    </row>
    <row r="26">
      <c r="A26" s="1" t="s">
        <v>333</v>
      </c>
      <c r="B26" s="1">
        <v>14</v>
      </c>
      <c r="C26" s="26" t="s">
        <v>8157</v>
      </c>
      <c r="D26" t="s">
        <v>345</v>
      </c>
      <c r="E26" s="27" t="s">
        <v>8158</v>
      </c>
      <c r="F26" s="28" t="s">
        <v>476</v>
      </c>
      <c r="G26" s="29">
        <v>40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8646</v>
      </c>
    </row>
    <row r="29" ht="52.8">
      <c r="A29" s="1" t="s">
        <v>342</v>
      </c>
      <c r="E29" s="27" t="s">
        <v>8159</v>
      </c>
    </row>
    <row r="30">
      <c r="A30" s="1" t="s">
        <v>333</v>
      </c>
      <c r="B30" s="1">
        <v>15</v>
      </c>
      <c r="C30" s="26" t="s">
        <v>1843</v>
      </c>
      <c r="D30" t="s">
        <v>345</v>
      </c>
      <c r="E30" s="27" t="s">
        <v>1844</v>
      </c>
      <c r="F30" s="28" t="s">
        <v>476</v>
      </c>
      <c r="G30" s="29">
        <v>40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8646</v>
      </c>
    </row>
    <row r="33" ht="79.2">
      <c r="A33" s="1" t="s">
        <v>342</v>
      </c>
      <c r="E33" s="27" t="s">
        <v>1846</v>
      </c>
    </row>
    <row r="34">
      <c r="A34" s="1" t="s">
        <v>330</v>
      </c>
      <c r="C34" s="22" t="s">
        <v>3121</v>
      </c>
      <c r="E34" s="23" t="s">
        <v>3592</v>
      </c>
      <c r="L34" s="24">
        <f>SUMIFS(L35:L54,A35:A54,"P")</f>
        <v>0</v>
      </c>
      <c r="M34" s="24">
        <f>SUMIFS(M35:M54,A35:A54,"P")</f>
        <v>0</v>
      </c>
      <c r="N34" s="25"/>
    </row>
    <row r="35">
      <c r="A35" s="1" t="s">
        <v>333</v>
      </c>
      <c r="B35" s="1">
        <v>5</v>
      </c>
      <c r="C35" s="26" t="s">
        <v>503</v>
      </c>
      <c r="D35" t="s">
        <v>345</v>
      </c>
      <c r="E35" s="27" t="s">
        <v>504</v>
      </c>
      <c r="F35" s="28" t="s">
        <v>355</v>
      </c>
      <c r="G35" s="29">
        <v>10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79.2">
      <c r="A38" s="1" t="s">
        <v>342</v>
      </c>
      <c r="E38" s="27" t="s">
        <v>500</v>
      </c>
    </row>
    <row r="39" ht="26.4">
      <c r="A39" s="1" t="s">
        <v>333</v>
      </c>
      <c r="B39" s="1">
        <v>6</v>
      </c>
      <c r="C39" s="26" t="s">
        <v>2088</v>
      </c>
      <c r="D39" t="s">
        <v>345</v>
      </c>
      <c r="E39" s="27" t="s">
        <v>2089</v>
      </c>
      <c r="F39" s="28" t="s">
        <v>355</v>
      </c>
      <c r="G39" s="29">
        <v>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32">
      <c r="A42" s="1" t="s">
        <v>342</v>
      </c>
      <c r="E42" s="27" t="s">
        <v>2090</v>
      </c>
    </row>
    <row r="43" ht="26.4">
      <c r="A43" s="1" t="s">
        <v>333</v>
      </c>
      <c r="B43" s="1">
        <v>7</v>
      </c>
      <c r="C43" s="26" t="s">
        <v>1401</v>
      </c>
      <c r="D43" t="s">
        <v>345</v>
      </c>
      <c r="E43" s="27" t="s">
        <v>1402</v>
      </c>
      <c r="F43" s="28" t="s">
        <v>361</v>
      </c>
      <c r="G43" s="29">
        <v>40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515</v>
      </c>
    </row>
    <row r="47" ht="26.4">
      <c r="A47" s="1" t="s">
        <v>333</v>
      </c>
      <c r="B47" s="1">
        <v>8</v>
      </c>
      <c r="C47" s="26" t="s">
        <v>3045</v>
      </c>
      <c r="D47" t="s">
        <v>345</v>
      </c>
      <c r="E47" s="27" t="s">
        <v>3046</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39.6">
      <c r="A50" s="1" t="s">
        <v>342</v>
      </c>
      <c r="E50" s="27" t="s">
        <v>1459</v>
      </c>
    </row>
    <row r="51">
      <c r="A51" s="1" t="s">
        <v>333</v>
      </c>
      <c r="B51" s="1">
        <v>9</v>
      </c>
      <c r="C51" s="26" t="s">
        <v>891</v>
      </c>
      <c r="D51" t="s">
        <v>331</v>
      </c>
      <c r="E51" s="27" t="s">
        <v>892</v>
      </c>
      <c r="F51" s="28" t="s">
        <v>361</v>
      </c>
      <c r="G51" s="29">
        <v>40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507</v>
      </c>
    </row>
    <row r="55">
      <c r="A55" s="1" t="s">
        <v>330</v>
      </c>
      <c r="C55" s="22" t="s">
        <v>1064</v>
      </c>
      <c r="E55" s="23" t="s">
        <v>1065</v>
      </c>
      <c r="L55" s="24">
        <f>SUMIFS(L56:L71,A56:A71,"P")</f>
        <v>0</v>
      </c>
      <c r="M55" s="24">
        <f>SUMIFS(M56:M71,A56:A71,"P")</f>
        <v>0</v>
      </c>
      <c r="N55" s="25"/>
    </row>
    <row r="56">
      <c r="A56" s="1" t="s">
        <v>333</v>
      </c>
      <c r="B56" s="1">
        <v>1</v>
      </c>
      <c r="C56" s="26" t="s">
        <v>8647</v>
      </c>
      <c r="D56" t="s">
        <v>331</v>
      </c>
      <c r="E56" s="27" t="s">
        <v>8648</v>
      </c>
      <c r="F56" s="28" t="s">
        <v>361</v>
      </c>
      <c r="G56" s="29">
        <v>85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8649</v>
      </c>
    </row>
    <row r="59" ht="79.2">
      <c r="A59" s="1" t="s">
        <v>342</v>
      </c>
      <c r="E59" s="27" t="s">
        <v>1080</v>
      </c>
    </row>
    <row r="60" ht="26.4">
      <c r="A60" s="1" t="s">
        <v>333</v>
      </c>
      <c r="B60" s="1">
        <v>2</v>
      </c>
      <c r="C60" s="26" t="s">
        <v>8650</v>
      </c>
      <c r="D60" t="s">
        <v>331</v>
      </c>
      <c r="E60" s="27" t="s">
        <v>8651</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92.4">
      <c r="A63" s="1" t="s">
        <v>342</v>
      </c>
      <c r="E63" s="27" t="s">
        <v>1090</v>
      </c>
    </row>
    <row r="64" ht="26.4">
      <c r="A64" s="1" t="s">
        <v>333</v>
      </c>
      <c r="B64" s="1">
        <v>3</v>
      </c>
      <c r="C64" s="26" t="s">
        <v>3427</v>
      </c>
      <c r="D64" t="s">
        <v>331</v>
      </c>
      <c r="E64" s="27" t="s">
        <v>3428</v>
      </c>
      <c r="F64" s="28" t="s">
        <v>355</v>
      </c>
      <c r="G64" s="29">
        <v>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1090</v>
      </c>
    </row>
    <row r="68">
      <c r="A68" s="1" t="s">
        <v>333</v>
      </c>
      <c r="B68" s="1">
        <v>4</v>
      </c>
      <c r="C68" s="26" t="s">
        <v>1101</v>
      </c>
      <c r="D68" t="s">
        <v>331</v>
      </c>
      <c r="E68" s="27" t="s">
        <v>1102</v>
      </c>
      <c r="F68" s="28" t="s">
        <v>355</v>
      </c>
      <c r="G68" s="29">
        <v>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92.4">
      <c r="A71" s="1" t="s">
        <v>342</v>
      </c>
      <c r="E71" s="27" t="s">
        <v>1104</v>
      </c>
    </row>
    <row r="72">
      <c r="A72" s="1" t="s">
        <v>330</v>
      </c>
      <c r="C72" s="22" t="s">
        <v>8220</v>
      </c>
      <c r="E72" s="23" t="s">
        <v>8221</v>
      </c>
      <c r="L72" s="24">
        <f>SUMIFS(L73:L88,A73:A88,"P")</f>
        <v>0</v>
      </c>
      <c r="M72" s="24">
        <f>SUMIFS(M73:M88,A73:A88,"P")</f>
        <v>0</v>
      </c>
      <c r="N72" s="25"/>
    </row>
    <row r="73" ht="26.4">
      <c r="A73" s="1" t="s">
        <v>333</v>
      </c>
      <c r="B73" s="1">
        <v>16</v>
      </c>
      <c r="C73" s="26" t="s">
        <v>1057</v>
      </c>
      <c r="D73" t="s">
        <v>345</v>
      </c>
      <c r="E73" s="27" t="s">
        <v>1058</v>
      </c>
      <c r="F73" s="28" t="s">
        <v>355</v>
      </c>
      <c r="G73" s="29">
        <v>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8222</v>
      </c>
    </row>
    <row r="76" ht="105.6">
      <c r="A76" s="1" t="s">
        <v>342</v>
      </c>
      <c r="E76" s="27" t="s">
        <v>1059</v>
      </c>
    </row>
    <row r="77" ht="26.4">
      <c r="A77" s="1" t="s">
        <v>333</v>
      </c>
      <c r="B77" s="1">
        <v>17</v>
      </c>
      <c r="C77" s="26" t="s">
        <v>1132</v>
      </c>
      <c r="D77" t="s">
        <v>345</v>
      </c>
      <c r="E77" s="27" t="s">
        <v>1133</v>
      </c>
      <c r="F77" s="28" t="s">
        <v>355</v>
      </c>
      <c r="G77" s="29">
        <v>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8222</v>
      </c>
    </row>
    <row r="80" ht="92.4">
      <c r="A80" s="1" t="s">
        <v>342</v>
      </c>
      <c r="E80" s="27" t="s">
        <v>1134</v>
      </c>
    </row>
    <row r="81">
      <c r="A81" s="1" t="s">
        <v>333</v>
      </c>
      <c r="B81" s="1">
        <v>18</v>
      </c>
      <c r="C81" s="26" t="s">
        <v>1135</v>
      </c>
      <c r="D81" t="s">
        <v>345</v>
      </c>
      <c r="E81" s="27" t="s">
        <v>1136</v>
      </c>
      <c r="F81" s="28" t="s">
        <v>431</v>
      </c>
      <c r="G81" s="29">
        <v>20</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92.4">
      <c r="A84" s="1" t="s">
        <v>342</v>
      </c>
      <c r="E84" s="27" t="s">
        <v>1138</v>
      </c>
    </row>
    <row r="85">
      <c r="A85" s="1" t="s">
        <v>333</v>
      </c>
      <c r="B85" s="1">
        <v>19</v>
      </c>
      <c r="C85" s="26" t="s">
        <v>1139</v>
      </c>
      <c r="D85" t="s">
        <v>345</v>
      </c>
      <c r="E85" s="27" t="s">
        <v>1140</v>
      </c>
      <c r="F85" s="28" t="s">
        <v>431</v>
      </c>
      <c r="G85" s="29">
        <v>24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92.4">
      <c r="A88" s="1" t="s">
        <v>342</v>
      </c>
      <c r="E88" s="27" t="s">
        <v>1141</v>
      </c>
    </row>
    <row r="89">
      <c r="A89" s="1" t="s">
        <v>330</v>
      </c>
      <c r="C89" s="22" t="s">
        <v>1344</v>
      </c>
      <c r="E89" s="23" t="s">
        <v>1345</v>
      </c>
      <c r="L89" s="24">
        <f>SUMIFS(L90:L105,A90:A105,"P")</f>
        <v>0</v>
      </c>
      <c r="M89" s="24">
        <f>SUMIFS(M90:M105,A90:A105,"P")</f>
        <v>0</v>
      </c>
      <c r="N89" s="25"/>
    </row>
    <row r="90" ht="26.4">
      <c r="A90" s="1" t="s">
        <v>333</v>
      </c>
      <c r="B90" s="1">
        <v>20</v>
      </c>
      <c r="C90" s="26" t="s">
        <v>449</v>
      </c>
      <c r="D90" t="s">
        <v>450</v>
      </c>
      <c r="E90" s="27" t="s">
        <v>451</v>
      </c>
      <c r="F90" s="28" t="s">
        <v>337</v>
      </c>
      <c r="G90" s="29">
        <v>9.3599999999999994</v>
      </c>
      <c r="H90" s="28">
        <v>0</v>
      </c>
      <c r="I90" s="30">
        <f>ROUND(G90*H90,P4)</f>
        <v>0</v>
      </c>
      <c r="L90" s="30">
        <v>0</v>
      </c>
      <c r="M90" s="24">
        <f>ROUND(G90*L90,P4)</f>
        <v>0</v>
      </c>
      <c r="N90" s="25" t="s">
        <v>338</v>
      </c>
      <c r="O90" s="31">
        <f>M90*AA90</f>
        <v>0</v>
      </c>
      <c r="P90" s="1">
        <v>3</v>
      </c>
      <c r="AA90" s="1">
        <f>IF(P90=1,$O$3,IF(P90=2,$O$4,$O$5))</f>
        <v>0</v>
      </c>
    </row>
    <row r="91" ht="26.4">
      <c r="A91" s="1" t="s">
        <v>339</v>
      </c>
      <c r="E91" s="27" t="s">
        <v>340</v>
      </c>
    </row>
    <row r="92">
      <c r="A92" s="1" t="s">
        <v>341</v>
      </c>
      <c r="E92" s="32" t="s">
        <v>8652</v>
      </c>
    </row>
    <row r="93" ht="158.4">
      <c r="A93" s="1" t="s">
        <v>342</v>
      </c>
      <c r="E93" s="27" t="s">
        <v>343</v>
      </c>
    </row>
    <row r="94" ht="26.4">
      <c r="A94" s="1" t="s">
        <v>333</v>
      </c>
      <c r="B94" s="1">
        <v>21</v>
      </c>
      <c r="C94" s="26" t="s">
        <v>334</v>
      </c>
      <c r="D94" t="s">
        <v>335</v>
      </c>
      <c r="E94" s="27" t="s">
        <v>336</v>
      </c>
      <c r="F94" s="28" t="s">
        <v>337</v>
      </c>
      <c r="G94" s="29">
        <v>0.29999999999999999</v>
      </c>
      <c r="H94" s="28">
        <v>0</v>
      </c>
      <c r="I94" s="30">
        <f>ROUND(G94*H94,P4)</f>
        <v>0</v>
      </c>
      <c r="L94" s="30">
        <v>0</v>
      </c>
      <c r="M94" s="24">
        <f>ROUND(G94*L94,P4)</f>
        <v>0</v>
      </c>
      <c r="N94" s="25" t="s">
        <v>338</v>
      </c>
      <c r="O94" s="31">
        <f>M94*AA94</f>
        <v>0</v>
      </c>
      <c r="P94" s="1">
        <v>3</v>
      </c>
      <c r="AA94" s="1">
        <f>IF(P94=1,$O$3,IF(P94=2,$O$4,$O$5))</f>
        <v>0</v>
      </c>
    </row>
    <row r="95" ht="26.4">
      <c r="A95" s="1" t="s">
        <v>339</v>
      </c>
      <c r="E95" s="27" t="s">
        <v>340</v>
      </c>
    </row>
    <row r="96">
      <c r="A96" s="1" t="s">
        <v>341</v>
      </c>
    </row>
    <row r="97" ht="158.4">
      <c r="A97" s="1" t="s">
        <v>342</v>
      </c>
      <c r="E97" s="27" t="s">
        <v>343</v>
      </c>
    </row>
    <row r="98" ht="39.6">
      <c r="A98" s="1" t="s">
        <v>333</v>
      </c>
      <c r="B98" s="1">
        <v>22</v>
      </c>
      <c r="C98" s="26" t="s">
        <v>458</v>
      </c>
      <c r="D98" t="s">
        <v>459</v>
      </c>
      <c r="E98" s="27" t="s">
        <v>460</v>
      </c>
      <c r="F98" s="28" t="s">
        <v>337</v>
      </c>
      <c r="G98" s="29">
        <v>2.3500000000000001</v>
      </c>
      <c r="H98" s="28">
        <v>0</v>
      </c>
      <c r="I98" s="30">
        <f>ROUND(G98*H98,P4)</f>
        <v>0</v>
      </c>
      <c r="L98" s="30">
        <v>0</v>
      </c>
      <c r="M98" s="24">
        <f>ROUND(G98*L98,P4)</f>
        <v>0</v>
      </c>
      <c r="N98" s="25" t="s">
        <v>338</v>
      </c>
      <c r="O98" s="31">
        <f>M98*AA98</f>
        <v>0</v>
      </c>
      <c r="P98" s="1">
        <v>3</v>
      </c>
      <c r="AA98" s="1">
        <f>IF(P98=1,$O$3,IF(P98=2,$O$4,$O$5))</f>
        <v>0</v>
      </c>
    </row>
    <row r="99" ht="26.4">
      <c r="A99" s="1" t="s">
        <v>339</v>
      </c>
      <c r="E99" s="27" t="s">
        <v>340</v>
      </c>
    </row>
    <row r="100">
      <c r="A100" s="1" t="s">
        <v>341</v>
      </c>
    </row>
    <row r="101" ht="158.4">
      <c r="A101" s="1" t="s">
        <v>342</v>
      </c>
      <c r="E101" s="27" t="s">
        <v>343</v>
      </c>
    </row>
    <row r="102" ht="26.4">
      <c r="A102" s="1" t="s">
        <v>333</v>
      </c>
      <c r="B102" s="1">
        <v>23</v>
      </c>
      <c r="C102" s="26" t="s">
        <v>470</v>
      </c>
      <c r="D102" t="s">
        <v>471</v>
      </c>
      <c r="E102" s="27" t="s">
        <v>472</v>
      </c>
      <c r="F102" s="28" t="s">
        <v>337</v>
      </c>
      <c r="G102" s="29">
        <v>0.20000000000000001</v>
      </c>
      <c r="H102" s="28">
        <v>0</v>
      </c>
      <c r="I102" s="30">
        <f>ROUND(G102*H102,P4)</f>
        <v>0</v>
      </c>
      <c r="L102" s="30">
        <v>0</v>
      </c>
      <c r="M102" s="24">
        <f>ROUND(G102*L102,P4)</f>
        <v>0</v>
      </c>
      <c r="N102" s="25" t="s">
        <v>338</v>
      </c>
      <c r="O102" s="31">
        <f>M102*AA102</f>
        <v>0</v>
      </c>
      <c r="P102" s="1">
        <v>3</v>
      </c>
      <c r="AA102" s="1">
        <f>IF(P102=1,$O$3,IF(P102=2,$O$4,$O$5))</f>
        <v>0</v>
      </c>
    </row>
    <row r="103" ht="26.4">
      <c r="A103" s="1" t="s">
        <v>339</v>
      </c>
      <c r="E103" s="27" t="s">
        <v>340</v>
      </c>
    </row>
    <row r="104">
      <c r="A104" s="1" t="s">
        <v>341</v>
      </c>
    </row>
    <row r="105" ht="158.4">
      <c r="A105" s="1" t="s">
        <v>342</v>
      </c>
      <c r="E10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COUNTIFS(L8:L150,"=0",A8:A150,"P")+COUNTIFS(L8:L150,"",A8:A150,"P")+SUM(Q8:Q150)</f>
        <v>0</v>
      </c>
    </row>
    <row r="8">
      <c r="A8" s="1" t="s">
        <v>328</v>
      </c>
      <c r="C8" s="22" t="s">
        <v>8653</v>
      </c>
      <c r="E8" s="23" t="s">
        <v>277</v>
      </c>
      <c r="L8" s="24">
        <f>L9+L14+L23+L28+L37+L42+L47+L92+L137</f>
        <v>0</v>
      </c>
      <c r="M8" s="24">
        <f>M9+M14+M23+M28+M37+M42+M47+M92+M137</f>
        <v>0</v>
      </c>
      <c r="N8" s="25"/>
    </row>
    <row r="9">
      <c r="A9" s="1" t="s">
        <v>330</v>
      </c>
      <c r="C9" s="22" t="s">
        <v>345</v>
      </c>
      <c r="E9" s="23" t="s">
        <v>5153</v>
      </c>
      <c r="L9" s="24">
        <f>SUMIFS(L10:L13,A10:A13,"P")</f>
        <v>0</v>
      </c>
      <c r="M9" s="24">
        <f>SUMIFS(M10:M13,A10:A13,"P")</f>
        <v>0</v>
      </c>
      <c r="N9" s="25"/>
    </row>
    <row r="10">
      <c r="A10" s="1" t="s">
        <v>333</v>
      </c>
      <c r="B10" s="1">
        <v>30</v>
      </c>
      <c r="C10" s="26" t="s">
        <v>8384</v>
      </c>
      <c r="D10" t="s">
        <v>345</v>
      </c>
      <c r="E10" s="27" t="s">
        <v>8385</v>
      </c>
      <c r="F10" s="28" t="s">
        <v>8386</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8654</v>
      </c>
      <c r="E14" s="23" t="s">
        <v>8655</v>
      </c>
      <c r="L14" s="24">
        <f>SUMIFS(L15:L22,A15:A22,"P")</f>
        <v>0</v>
      </c>
      <c r="M14" s="24">
        <f>SUMIFS(M15:M22,A15:A22,"P")</f>
        <v>0</v>
      </c>
      <c r="N14" s="25"/>
    </row>
    <row r="15">
      <c r="A15" s="1" t="s">
        <v>333</v>
      </c>
      <c r="B15" s="1">
        <v>27</v>
      </c>
      <c r="C15" s="26" t="s">
        <v>6629</v>
      </c>
      <c r="D15" t="s">
        <v>345</v>
      </c>
      <c r="E15" s="27" t="s">
        <v>6630</v>
      </c>
      <c r="F15" s="28" t="s">
        <v>361</v>
      </c>
      <c r="G15" s="29">
        <v>15</v>
      </c>
      <c r="H15" s="28">
        <v>0</v>
      </c>
      <c r="I15" s="30">
        <f>ROUND(G15*H15,P4)</f>
        <v>0</v>
      </c>
      <c r="L15" s="30">
        <v>0</v>
      </c>
      <c r="M15" s="24">
        <f>ROUND(G15*L15,P4)</f>
        <v>0</v>
      </c>
      <c r="N15" s="25" t="s">
        <v>348</v>
      </c>
      <c r="O15" s="31">
        <f>M15*AA15</f>
        <v>0</v>
      </c>
      <c r="P15" s="1">
        <v>3</v>
      </c>
      <c r="AA15" s="1">
        <f>IF(P15=1,$O$3,IF(P15=2,$O$4,$O$5))</f>
        <v>0</v>
      </c>
    </row>
    <row r="16">
      <c r="A16" s="1" t="s">
        <v>339</v>
      </c>
      <c r="E16" s="27" t="s">
        <v>8656</v>
      </c>
    </row>
    <row r="17">
      <c r="A17" s="1" t="s">
        <v>341</v>
      </c>
      <c r="E17" s="32" t="s">
        <v>8657</v>
      </c>
    </row>
    <row r="18" ht="66">
      <c r="A18" s="1" t="s">
        <v>342</v>
      </c>
      <c r="E18" s="27" t="s">
        <v>6212</v>
      </c>
    </row>
    <row r="19" ht="26.4">
      <c r="A19" s="1" t="s">
        <v>333</v>
      </c>
      <c r="B19" s="1">
        <v>28</v>
      </c>
      <c r="C19" s="26" t="s">
        <v>4973</v>
      </c>
      <c r="D19" t="s">
        <v>345</v>
      </c>
      <c r="E19" s="27" t="s">
        <v>4974</v>
      </c>
      <c r="F19" s="28" t="s">
        <v>481</v>
      </c>
      <c r="G19" s="29">
        <v>0.12</v>
      </c>
      <c r="H19" s="28">
        <v>0</v>
      </c>
      <c r="I19" s="30">
        <f>ROUND(G19*H19,P4)</f>
        <v>0</v>
      </c>
      <c r="L19" s="30">
        <v>0</v>
      </c>
      <c r="M19" s="24">
        <f>ROUND(G19*L19,P4)</f>
        <v>0</v>
      </c>
      <c r="N19" s="25" t="s">
        <v>348</v>
      </c>
      <c r="O19" s="31">
        <f>M19*AA19</f>
        <v>0</v>
      </c>
      <c r="P19" s="1">
        <v>3</v>
      </c>
      <c r="AA19" s="1">
        <f>IF(P19=1,$O$3,IF(P19=2,$O$4,$O$5))</f>
        <v>0</v>
      </c>
    </row>
    <row r="20">
      <c r="A20" s="1" t="s">
        <v>339</v>
      </c>
      <c r="E20" s="27" t="s">
        <v>8656</v>
      </c>
    </row>
    <row r="21">
      <c r="A21" s="1" t="s">
        <v>341</v>
      </c>
      <c r="E21" s="32" t="s">
        <v>8658</v>
      </c>
    </row>
    <row r="22" ht="105.6">
      <c r="A22" s="1" t="s">
        <v>342</v>
      </c>
      <c r="E22" s="27" t="s">
        <v>4067</v>
      </c>
    </row>
    <row r="23">
      <c r="A23" s="1" t="s">
        <v>330</v>
      </c>
      <c r="C23" s="22" t="s">
        <v>8387</v>
      </c>
      <c r="E23" s="23" t="s">
        <v>8388</v>
      </c>
      <c r="L23" s="24">
        <f>SUMIFS(L24:L27,A24:A27,"P")</f>
        <v>0</v>
      </c>
      <c r="M23" s="24">
        <f>SUMIFS(M24:M27,A24:A27,"P")</f>
        <v>0</v>
      </c>
      <c r="N23" s="25"/>
    </row>
    <row r="24">
      <c r="A24" s="1" t="s">
        <v>333</v>
      </c>
      <c r="B24" s="1">
        <v>23</v>
      </c>
      <c r="C24" s="26" t="s">
        <v>1378</v>
      </c>
      <c r="D24" t="s">
        <v>345</v>
      </c>
      <c r="E24" s="27" t="s">
        <v>1379</v>
      </c>
      <c r="F24" s="28" t="s">
        <v>481</v>
      </c>
      <c r="G24" s="29">
        <v>26.399999999999999</v>
      </c>
      <c r="H24" s="28">
        <v>0</v>
      </c>
      <c r="I24" s="30">
        <f>ROUND(G24*H24,P4)</f>
        <v>0</v>
      </c>
      <c r="L24" s="30">
        <v>0</v>
      </c>
      <c r="M24" s="24">
        <f>ROUND(G24*L24,P4)</f>
        <v>0</v>
      </c>
      <c r="N24" s="25" t="s">
        <v>348</v>
      </c>
      <c r="O24" s="31">
        <f>M24*AA24</f>
        <v>0</v>
      </c>
      <c r="P24" s="1">
        <v>3</v>
      </c>
      <c r="AA24" s="1">
        <f>IF(P24=1,$O$3,IF(P24=2,$O$4,$O$5))</f>
        <v>0</v>
      </c>
    </row>
    <row r="25" ht="26.4">
      <c r="A25" s="1" t="s">
        <v>339</v>
      </c>
      <c r="E25" s="27" t="s">
        <v>8659</v>
      </c>
    </row>
    <row r="26">
      <c r="A26" s="1" t="s">
        <v>341</v>
      </c>
      <c r="E26" s="32" t="s">
        <v>8660</v>
      </c>
    </row>
    <row r="27" ht="356.4">
      <c r="A27" s="1" t="s">
        <v>342</v>
      </c>
      <c r="E27" s="27" t="s">
        <v>485</v>
      </c>
    </row>
    <row r="28">
      <c r="A28" s="1" t="s">
        <v>330</v>
      </c>
      <c r="C28" s="22" t="s">
        <v>8391</v>
      </c>
      <c r="E28" s="23" t="s">
        <v>8392</v>
      </c>
      <c r="L28" s="24">
        <f>SUMIFS(L29:L36,A29:A36,"P")</f>
        <v>0</v>
      </c>
      <c r="M28" s="24">
        <f>SUMIFS(M29:M36,A29:A36,"P")</f>
        <v>0</v>
      </c>
      <c r="N28" s="25"/>
    </row>
    <row r="29">
      <c r="A29" s="1" t="s">
        <v>333</v>
      </c>
      <c r="B29" s="1">
        <v>24</v>
      </c>
      <c r="C29" s="26" t="s">
        <v>493</v>
      </c>
      <c r="D29" t="s">
        <v>345</v>
      </c>
      <c r="E29" s="27" t="s">
        <v>494</v>
      </c>
      <c r="F29" s="28" t="s">
        <v>481</v>
      </c>
      <c r="G29" s="29">
        <v>45.600000000000001</v>
      </c>
      <c r="H29" s="28">
        <v>0</v>
      </c>
      <c r="I29" s="30">
        <f>ROUND(G29*H29,P4)</f>
        <v>0</v>
      </c>
      <c r="L29" s="30">
        <v>0</v>
      </c>
      <c r="M29" s="24">
        <f>ROUND(G29*L29,P4)</f>
        <v>0</v>
      </c>
      <c r="N29" s="25" t="s">
        <v>348</v>
      </c>
      <c r="O29" s="31">
        <f>M29*AA29</f>
        <v>0</v>
      </c>
      <c r="P29" s="1">
        <v>3</v>
      </c>
      <c r="AA29" s="1">
        <f>IF(P29=1,$O$3,IF(P29=2,$O$4,$O$5))</f>
        <v>0</v>
      </c>
    </row>
    <row r="30" ht="26.4">
      <c r="A30" s="1" t="s">
        <v>339</v>
      </c>
      <c r="E30" s="27" t="s">
        <v>8661</v>
      </c>
    </row>
    <row r="31">
      <c r="A31" s="1" t="s">
        <v>341</v>
      </c>
      <c r="E31" s="32" t="s">
        <v>8662</v>
      </c>
    </row>
    <row r="32" ht="264">
      <c r="A32" s="1" t="s">
        <v>342</v>
      </c>
      <c r="E32" s="27" t="s">
        <v>495</v>
      </c>
    </row>
    <row r="33">
      <c r="A33" s="1" t="s">
        <v>333</v>
      </c>
      <c r="B33" s="1">
        <v>25</v>
      </c>
      <c r="C33" s="26" t="s">
        <v>3797</v>
      </c>
      <c r="D33" t="s">
        <v>345</v>
      </c>
      <c r="E33" s="27" t="s">
        <v>3798</v>
      </c>
      <c r="F33" s="28" t="s">
        <v>476</v>
      </c>
      <c r="G33" s="29">
        <v>82.5</v>
      </c>
      <c r="H33" s="28">
        <v>0</v>
      </c>
      <c r="I33" s="30">
        <f>ROUND(G33*H33,P4)</f>
        <v>0</v>
      </c>
      <c r="L33" s="30">
        <v>0</v>
      </c>
      <c r="M33" s="24">
        <f>ROUND(G33*L33,P4)</f>
        <v>0</v>
      </c>
      <c r="N33" s="25" t="s">
        <v>348</v>
      </c>
      <c r="O33" s="31">
        <f>M33*AA33</f>
        <v>0</v>
      </c>
      <c r="P33" s="1">
        <v>3</v>
      </c>
      <c r="AA33" s="1">
        <f>IF(P33=1,$O$3,IF(P33=2,$O$4,$O$5))</f>
        <v>0</v>
      </c>
    </row>
    <row r="34" ht="26.4">
      <c r="A34" s="1" t="s">
        <v>339</v>
      </c>
      <c r="E34" s="27" t="s">
        <v>8663</v>
      </c>
    </row>
    <row r="35">
      <c r="A35" s="1" t="s">
        <v>341</v>
      </c>
      <c r="E35" s="32" t="s">
        <v>8664</v>
      </c>
    </row>
    <row r="36" ht="52.8">
      <c r="A36" s="1" t="s">
        <v>342</v>
      </c>
      <c r="E36" s="27" t="s">
        <v>3800</v>
      </c>
    </row>
    <row r="37">
      <c r="A37" s="1" t="s">
        <v>330</v>
      </c>
      <c r="C37" s="22" t="s">
        <v>351</v>
      </c>
      <c r="E37" s="23" t="s">
        <v>5184</v>
      </c>
      <c r="L37" s="24">
        <f>SUMIFS(L38:L41,A38:A41,"P")</f>
        <v>0</v>
      </c>
      <c r="M37" s="24">
        <f>SUMIFS(M38:M41,A38:A41,"P")</f>
        <v>0</v>
      </c>
      <c r="N37" s="25"/>
    </row>
    <row r="38">
      <c r="A38" s="1" t="s">
        <v>333</v>
      </c>
      <c r="B38" s="1">
        <v>26</v>
      </c>
      <c r="C38" s="26" t="s">
        <v>8397</v>
      </c>
      <c r="D38" t="s">
        <v>345</v>
      </c>
      <c r="E38" s="27" t="s">
        <v>8398</v>
      </c>
      <c r="F38" s="28" t="s">
        <v>481</v>
      </c>
      <c r="G38" s="29">
        <v>0.315</v>
      </c>
      <c r="H38" s="28">
        <v>0</v>
      </c>
      <c r="I38" s="30">
        <f>ROUND(G38*H38,P4)</f>
        <v>0</v>
      </c>
      <c r="L38" s="30">
        <v>0</v>
      </c>
      <c r="M38" s="24">
        <f>ROUND(G38*L38,P4)</f>
        <v>0</v>
      </c>
      <c r="N38" s="25" t="s">
        <v>348</v>
      </c>
      <c r="O38" s="31">
        <f>M38*AA38</f>
        <v>0</v>
      </c>
      <c r="P38" s="1">
        <v>3</v>
      </c>
      <c r="AA38" s="1">
        <f>IF(P38=1,$O$3,IF(P38=2,$O$4,$O$5))</f>
        <v>0</v>
      </c>
    </row>
    <row r="39" ht="26.4">
      <c r="A39" s="1" t="s">
        <v>339</v>
      </c>
      <c r="E39" s="27" t="s">
        <v>8665</v>
      </c>
    </row>
    <row r="40">
      <c r="A40" s="1" t="s">
        <v>341</v>
      </c>
      <c r="E40" s="32" t="s">
        <v>8666</v>
      </c>
    </row>
    <row r="41" ht="382.8">
      <c r="A41" s="1" t="s">
        <v>342</v>
      </c>
      <c r="E41" s="27" t="s">
        <v>2341</v>
      </c>
    </row>
    <row r="42">
      <c r="A42" s="1" t="s">
        <v>330</v>
      </c>
      <c r="C42" s="22" t="s">
        <v>491</v>
      </c>
      <c r="E42" s="23" t="s">
        <v>6033</v>
      </c>
      <c r="L42" s="24">
        <f>SUMIFS(L43:L46,A43:A46,"P")</f>
        <v>0</v>
      </c>
      <c r="M42" s="24">
        <f>SUMIFS(M43:M46,A43:A46,"P")</f>
        <v>0</v>
      </c>
      <c r="N42" s="25"/>
    </row>
    <row r="43">
      <c r="A43" s="1" t="s">
        <v>333</v>
      </c>
      <c r="B43" s="1">
        <v>29</v>
      </c>
      <c r="C43" s="26" t="s">
        <v>8667</v>
      </c>
      <c r="D43" t="s">
        <v>345</v>
      </c>
      <c r="E43" s="27" t="s">
        <v>8668</v>
      </c>
      <c r="F43" s="28" t="s">
        <v>476</v>
      </c>
      <c r="G43" s="29">
        <v>6</v>
      </c>
      <c r="H43" s="28">
        <v>0</v>
      </c>
      <c r="I43" s="30">
        <f>ROUND(G43*H43,P4)</f>
        <v>0</v>
      </c>
      <c r="L43" s="30">
        <v>0</v>
      </c>
      <c r="M43" s="24">
        <f>ROUND(G43*L43,P4)</f>
        <v>0</v>
      </c>
      <c r="N43" s="25" t="s">
        <v>348</v>
      </c>
      <c r="O43" s="31">
        <f>M43*AA43</f>
        <v>0</v>
      </c>
      <c r="P43" s="1">
        <v>3</v>
      </c>
      <c r="AA43" s="1">
        <f>IF(P43=1,$O$3,IF(P43=2,$O$4,$O$5))</f>
        <v>0</v>
      </c>
    </row>
    <row r="44">
      <c r="A44" s="1" t="s">
        <v>339</v>
      </c>
      <c r="E44" s="27" t="s">
        <v>8656</v>
      </c>
    </row>
    <row r="45">
      <c r="A45" s="1" t="s">
        <v>341</v>
      </c>
      <c r="E45" s="32" t="s">
        <v>8669</v>
      </c>
    </row>
    <row r="46" ht="79.2">
      <c r="A46" s="1" t="s">
        <v>342</v>
      </c>
      <c r="E46" s="27" t="s">
        <v>3951</v>
      </c>
    </row>
    <row r="47">
      <c r="A47" s="1" t="s">
        <v>330</v>
      </c>
      <c r="C47" s="22" t="s">
        <v>3121</v>
      </c>
      <c r="E47" s="23" t="s">
        <v>3122</v>
      </c>
      <c r="L47" s="24">
        <f>SUMIFS(L48:L91,A48:A91,"P")</f>
        <v>0</v>
      </c>
      <c r="M47" s="24">
        <f>SUMIFS(M48:M91,A48:A91,"P")</f>
        <v>0</v>
      </c>
      <c r="N47" s="25"/>
    </row>
    <row r="48" ht="26.4">
      <c r="A48" s="1" t="s">
        <v>333</v>
      </c>
      <c r="B48" s="1">
        <v>12</v>
      </c>
      <c r="C48" s="26" t="s">
        <v>2300</v>
      </c>
      <c r="D48" t="s">
        <v>345</v>
      </c>
      <c r="E48" s="27" t="s">
        <v>2301</v>
      </c>
      <c r="F48" s="28" t="s">
        <v>361</v>
      </c>
      <c r="G48" s="29">
        <v>21</v>
      </c>
      <c r="H48" s="28">
        <v>0</v>
      </c>
      <c r="I48" s="30">
        <f>ROUND(G48*H48,P4)</f>
        <v>0</v>
      </c>
      <c r="L48" s="30">
        <v>0</v>
      </c>
      <c r="M48" s="24">
        <f>ROUND(G48*L48,P4)</f>
        <v>0</v>
      </c>
      <c r="N48" s="25" t="s">
        <v>348</v>
      </c>
      <c r="O48" s="31">
        <f>M48*AA48</f>
        <v>0</v>
      </c>
      <c r="P48" s="1">
        <v>3</v>
      </c>
      <c r="AA48" s="1">
        <f>IF(P48=1,$O$3,IF(P48=2,$O$4,$O$5))</f>
        <v>0</v>
      </c>
    </row>
    <row r="49" ht="26.4">
      <c r="A49" s="1" t="s">
        <v>339</v>
      </c>
      <c r="E49" s="27" t="s">
        <v>8670</v>
      </c>
    </row>
    <row r="50">
      <c r="A50" s="1" t="s">
        <v>341</v>
      </c>
      <c r="E50" s="32" t="s">
        <v>8671</v>
      </c>
    </row>
    <row r="51" ht="132">
      <c r="A51" s="1" t="s">
        <v>342</v>
      </c>
      <c r="E51" s="27" t="s">
        <v>1516</v>
      </c>
    </row>
    <row r="52">
      <c r="A52" s="1" t="s">
        <v>333</v>
      </c>
      <c r="B52" s="1">
        <v>13</v>
      </c>
      <c r="C52" s="26" t="s">
        <v>7306</v>
      </c>
      <c r="D52" t="s">
        <v>345</v>
      </c>
      <c r="E52" s="27" t="s">
        <v>7307</v>
      </c>
      <c r="F52" s="28" t="s">
        <v>361</v>
      </c>
      <c r="G52" s="29">
        <v>165</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8672</v>
      </c>
    </row>
    <row r="55" ht="92.4">
      <c r="A55" s="1" t="s">
        <v>342</v>
      </c>
      <c r="E55" s="27" t="s">
        <v>512</v>
      </c>
    </row>
    <row r="56">
      <c r="A56" s="1" t="s">
        <v>333</v>
      </c>
      <c r="B56" s="1">
        <v>14</v>
      </c>
      <c r="C56" s="26" t="s">
        <v>519</v>
      </c>
      <c r="D56" t="s">
        <v>345</v>
      </c>
      <c r="E56" s="27" t="s">
        <v>520</v>
      </c>
      <c r="F56" s="28" t="s">
        <v>361</v>
      </c>
      <c r="G56" s="29">
        <v>15</v>
      </c>
      <c r="H56" s="28">
        <v>0</v>
      </c>
      <c r="I56" s="30">
        <f>ROUND(G56*H56,P4)</f>
        <v>0</v>
      </c>
      <c r="L56" s="30">
        <v>0</v>
      </c>
      <c r="M56" s="24">
        <f>ROUND(G56*L56,P4)</f>
        <v>0</v>
      </c>
      <c r="N56" s="25" t="s">
        <v>348</v>
      </c>
      <c r="O56" s="31">
        <f>M56*AA56</f>
        <v>0</v>
      </c>
      <c r="P56" s="1">
        <v>3</v>
      </c>
      <c r="AA56" s="1">
        <f>IF(P56=1,$O$3,IF(P56=2,$O$4,$O$5))</f>
        <v>0</v>
      </c>
    </row>
    <row r="57">
      <c r="A57" s="1" t="s">
        <v>339</v>
      </c>
      <c r="E57" s="27" t="s">
        <v>8408</v>
      </c>
    </row>
    <row r="58">
      <c r="A58" s="1" t="s">
        <v>341</v>
      </c>
      <c r="E58" s="32" t="s">
        <v>8657</v>
      </c>
    </row>
    <row r="59" ht="92.4">
      <c r="A59" s="1" t="s">
        <v>342</v>
      </c>
      <c r="E59" s="27" t="s">
        <v>521</v>
      </c>
    </row>
    <row r="60" ht="26.4">
      <c r="A60" s="1" t="s">
        <v>333</v>
      </c>
      <c r="B60" s="1">
        <v>15</v>
      </c>
      <c r="C60" s="26" t="s">
        <v>498</v>
      </c>
      <c r="D60" t="s">
        <v>345</v>
      </c>
      <c r="E60" s="27" t="s">
        <v>499</v>
      </c>
      <c r="F60" s="28" t="s">
        <v>355</v>
      </c>
      <c r="G60" s="29">
        <v>200</v>
      </c>
      <c r="H60" s="28">
        <v>0</v>
      </c>
      <c r="I60" s="30">
        <f>ROUND(G60*H60,P4)</f>
        <v>0</v>
      </c>
      <c r="L60" s="30">
        <v>0</v>
      </c>
      <c r="M60" s="24">
        <f>ROUND(G60*L60,P4)</f>
        <v>0</v>
      </c>
      <c r="N60" s="25" t="s">
        <v>348</v>
      </c>
      <c r="O60" s="31">
        <f>M60*AA60</f>
        <v>0</v>
      </c>
      <c r="P60" s="1">
        <v>3</v>
      </c>
      <c r="AA60" s="1">
        <f>IF(P60=1,$O$3,IF(P60=2,$O$4,$O$5))</f>
        <v>0</v>
      </c>
    </row>
    <row r="61">
      <c r="A61" s="1" t="s">
        <v>339</v>
      </c>
      <c r="E61" s="27" t="s">
        <v>8410</v>
      </c>
    </row>
    <row r="62">
      <c r="A62" s="1" t="s">
        <v>341</v>
      </c>
    </row>
    <row r="63" ht="79.2">
      <c r="A63" s="1" t="s">
        <v>342</v>
      </c>
      <c r="E63" s="27" t="s">
        <v>500</v>
      </c>
    </row>
    <row r="64">
      <c r="A64" s="1" t="s">
        <v>333</v>
      </c>
      <c r="B64" s="1">
        <v>16</v>
      </c>
      <c r="C64" s="26" t="s">
        <v>501</v>
      </c>
      <c r="D64" t="s">
        <v>345</v>
      </c>
      <c r="E64" s="27" t="s">
        <v>502</v>
      </c>
      <c r="F64" s="28" t="s">
        <v>355</v>
      </c>
      <c r="G64" s="29">
        <v>6</v>
      </c>
      <c r="H64" s="28">
        <v>0</v>
      </c>
      <c r="I64" s="30">
        <f>ROUND(G64*H64,P4)</f>
        <v>0</v>
      </c>
      <c r="L64" s="30">
        <v>0</v>
      </c>
      <c r="M64" s="24">
        <f>ROUND(G64*L64,P4)</f>
        <v>0</v>
      </c>
      <c r="N64" s="25" t="s">
        <v>348</v>
      </c>
      <c r="O64" s="31">
        <f>M64*AA64</f>
        <v>0</v>
      </c>
      <c r="P64" s="1">
        <v>3</v>
      </c>
      <c r="AA64" s="1">
        <f>IF(P64=1,$O$3,IF(P64=2,$O$4,$O$5))</f>
        <v>0</v>
      </c>
    </row>
    <row r="65">
      <c r="A65" s="1" t="s">
        <v>339</v>
      </c>
      <c r="E65" s="27" t="s">
        <v>8673</v>
      </c>
    </row>
    <row r="66">
      <c r="A66" s="1" t="s">
        <v>341</v>
      </c>
    </row>
    <row r="67" ht="79.2">
      <c r="A67" s="1" t="s">
        <v>342</v>
      </c>
      <c r="E67" s="27" t="s">
        <v>500</v>
      </c>
    </row>
    <row r="68" ht="26.4">
      <c r="A68" s="1" t="s">
        <v>333</v>
      </c>
      <c r="B68" s="1">
        <v>17</v>
      </c>
      <c r="C68" s="26" t="s">
        <v>1452</v>
      </c>
      <c r="D68" t="s">
        <v>345</v>
      </c>
      <c r="E68" s="27" t="s">
        <v>1453</v>
      </c>
      <c r="F68" s="28" t="s">
        <v>355</v>
      </c>
      <c r="G68" s="29">
        <v>2</v>
      </c>
      <c r="H68" s="28">
        <v>0</v>
      </c>
      <c r="I68" s="30">
        <f>ROUND(G68*H68,P4)</f>
        <v>0</v>
      </c>
      <c r="L68" s="30">
        <v>0</v>
      </c>
      <c r="M68" s="24">
        <f>ROUND(G68*L68,P4)</f>
        <v>0</v>
      </c>
      <c r="N68" s="25" t="s">
        <v>348</v>
      </c>
      <c r="O68" s="31">
        <f>M68*AA68</f>
        <v>0</v>
      </c>
      <c r="P68" s="1">
        <v>3</v>
      </c>
      <c r="AA68" s="1">
        <f>IF(P68=1,$O$3,IF(P68=2,$O$4,$O$5))</f>
        <v>0</v>
      </c>
    </row>
    <row r="69">
      <c r="A69" s="1" t="s">
        <v>339</v>
      </c>
      <c r="E69" s="27" t="s">
        <v>8414</v>
      </c>
    </row>
    <row r="70">
      <c r="A70" s="1" t="s">
        <v>341</v>
      </c>
      <c r="E70" s="32" t="s">
        <v>8674</v>
      </c>
    </row>
    <row r="71" ht="39.6">
      <c r="A71" s="1" t="s">
        <v>342</v>
      </c>
      <c r="E71" s="27" t="s">
        <v>1455</v>
      </c>
    </row>
    <row r="72">
      <c r="A72" s="1" t="s">
        <v>333</v>
      </c>
      <c r="B72" s="1">
        <v>18</v>
      </c>
      <c r="C72" s="26" t="s">
        <v>3125</v>
      </c>
      <c r="D72" t="s">
        <v>345</v>
      </c>
      <c r="E72" s="27" t="s">
        <v>3126</v>
      </c>
      <c r="F72" s="28" t="s">
        <v>476</v>
      </c>
      <c r="G72" s="29">
        <v>0.5</v>
      </c>
      <c r="H72" s="28">
        <v>0</v>
      </c>
      <c r="I72" s="30">
        <f>ROUND(G72*H72,P4)</f>
        <v>0</v>
      </c>
      <c r="L72" s="30">
        <v>0</v>
      </c>
      <c r="M72" s="24">
        <f>ROUND(G72*L72,P4)</f>
        <v>0</v>
      </c>
      <c r="N72" s="25" t="s">
        <v>348</v>
      </c>
      <c r="O72" s="31">
        <f>M72*AA72</f>
        <v>0</v>
      </c>
      <c r="P72" s="1">
        <v>3</v>
      </c>
      <c r="AA72" s="1">
        <f>IF(P72=1,$O$3,IF(P72=2,$O$4,$O$5))</f>
        <v>0</v>
      </c>
    </row>
    <row r="73" ht="26.4">
      <c r="A73" s="1" t="s">
        <v>339</v>
      </c>
      <c r="E73" s="27" t="s">
        <v>8608</v>
      </c>
    </row>
    <row r="74">
      <c r="A74" s="1" t="s">
        <v>341</v>
      </c>
      <c r="E74" s="32" t="s">
        <v>8609</v>
      </c>
    </row>
    <row r="75" ht="39.6">
      <c r="A75" s="1" t="s">
        <v>342</v>
      </c>
      <c r="E75" s="27" t="s">
        <v>1455</v>
      </c>
    </row>
    <row r="76">
      <c r="A76" s="1" t="s">
        <v>333</v>
      </c>
      <c r="B76" s="1">
        <v>19</v>
      </c>
      <c r="C76" s="26" t="s">
        <v>891</v>
      </c>
      <c r="D76" t="s">
        <v>345</v>
      </c>
      <c r="E76" s="27" t="s">
        <v>892</v>
      </c>
      <c r="F76" s="28" t="s">
        <v>361</v>
      </c>
      <c r="G76" s="29">
        <v>60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79.2">
      <c r="A79" s="1" t="s">
        <v>342</v>
      </c>
      <c r="E79" s="27" t="s">
        <v>507</v>
      </c>
    </row>
    <row r="80" ht="26.4">
      <c r="A80" s="1" t="s">
        <v>333</v>
      </c>
      <c r="B80" s="1">
        <v>20</v>
      </c>
      <c r="C80" s="26" t="s">
        <v>8345</v>
      </c>
      <c r="D80" t="s">
        <v>345</v>
      </c>
      <c r="E80" s="27" t="s">
        <v>8346</v>
      </c>
      <c r="F80" s="28" t="s">
        <v>361</v>
      </c>
      <c r="G80" s="29">
        <v>380</v>
      </c>
      <c r="H80" s="28">
        <v>0</v>
      </c>
      <c r="I80" s="30">
        <f>ROUND(G80*H80,P4)</f>
        <v>0</v>
      </c>
      <c r="L80" s="30">
        <v>0</v>
      </c>
      <c r="M80" s="24">
        <f>ROUND(G80*L80,P4)</f>
        <v>0</v>
      </c>
      <c r="N80" s="25" t="s">
        <v>1011</v>
      </c>
      <c r="O80" s="31">
        <f>M80*AA80</f>
        <v>0</v>
      </c>
      <c r="P80" s="1">
        <v>3</v>
      </c>
      <c r="AA80" s="1">
        <f>IF(P80=1,$O$3,IF(P80=2,$O$4,$O$5))</f>
        <v>0</v>
      </c>
    </row>
    <row r="81">
      <c r="A81" s="1" t="s">
        <v>339</v>
      </c>
      <c r="E81" s="27" t="s">
        <v>349</v>
      </c>
    </row>
    <row r="82">
      <c r="A82" s="1" t="s">
        <v>341</v>
      </c>
    </row>
    <row r="83" ht="105.6">
      <c r="A83" s="1" t="s">
        <v>342</v>
      </c>
      <c r="E83" s="27" t="s">
        <v>1443</v>
      </c>
    </row>
    <row r="84">
      <c r="A84" s="1" t="s">
        <v>333</v>
      </c>
      <c r="B84" s="1">
        <v>21</v>
      </c>
      <c r="C84" s="26" t="s">
        <v>2316</v>
      </c>
      <c r="D84" t="s">
        <v>345</v>
      </c>
      <c r="E84" s="27" t="s">
        <v>2317</v>
      </c>
      <c r="F84" s="28" t="s">
        <v>476</v>
      </c>
      <c r="G84" s="29">
        <v>0.29999999999999999</v>
      </c>
      <c r="H84" s="28">
        <v>0</v>
      </c>
      <c r="I84" s="30">
        <f>ROUND(G84*H84,P4)</f>
        <v>0</v>
      </c>
      <c r="L84" s="30">
        <v>0</v>
      </c>
      <c r="M84" s="24">
        <f>ROUND(G84*L84,P4)</f>
        <v>0</v>
      </c>
      <c r="N84" s="25" t="s">
        <v>348</v>
      </c>
      <c r="O84" s="31">
        <f>M84*AA84</f>
        <v>0</v>
      </c>
      <c r="P84" s="1">
        <v>3</v>
      </c>
      <c r="AA84" s="1">
        <f>IF(P84=1,$O$3,IF(P84=2,$O$4,$O$5))</f>
        <v>0</v>
      </c>
    </row>
    <row r="85">
      <c r="A85" s="1" t="s">
        <v>339</v>
      </c>
      <c r="E85" s="27" t="s">
        <v>8610</v>
      </c>
    </row>
    <row r="86">
      <c r="A86" s="1" t="s">
        <v>341</v>
      </c>
      <c r="E86" s="32" t="s">
        <v>8417</v>
      </c>
    </row>
    <row r="87" ht="39.6">
      <c r="A87" s="1" t="s">
        <v>342</v>
      </c>
      <c r="E87" s="27" t="s">
        <v>1455</v>
      </c>
    </row>
    <row r="88">
      <c r="A88" s="1" t="s">
        <v>333</v>
      </c>
      <c r="B88" s="1">
        <v>22</v>
      </c>
      <c r="C88" s="26" t="s">
        <v>2520</v>
      </c>
      <c r="D88" t="s">
        <v>345</v>
      </c>
      <c r="E88" s="27" t="s">
        <v>2521</v>
      </c>
      <c r="F88" s="28" t="s">
        <v>355</v>
      </c>
      <c r="G88" s="29">
        <v>50</v>
      </c>
      <c r="H88" s="28">
        <v>0</v>
      </c>
      <c r="I88" s="30">
        <f>ROUND(G88*H88,P4)</f>
        <v>0</v>
      </c>
      <c r="L88" s="30">
        <v>0</v>
      </c>
      <c r="M88" s="24">
        <f>ROUND(G88*L88,P4)</f>
        <v>0</v>
      </c>
      <c r="N88" s="25" t="s">
        <v>348</v>
      </c>
      <c r="O88" s="31">
        <f>M88*AA88</f>
        <v>0</v>
      </c>
      <c r="P88" s="1">
        <v>3</v>
      </c>
      <c r="AA88" s="1">
        <f>IF(P88=1,$O$3,IF(P88=2,$O$4,$O$5))</f>
        <v>0</v>
      </c>
    </row>
    <row r="89" ht="26.4">
      <c r="A89" s="1" t="s">
        <v>339</v>
      </c>
      <c r="E89" s="27" t="s">
        <v>8420</v>
      </c>
    </row>
    <row r="90">
      <c r="A90" s="1" t="s">
        <v>341</v>
      </c>
    </row>
    <row r="91" ht="105.6">
      <c r="A91" s="1" t="s">
        <v>342</v>
      </c>
      <c r="E91" s="27" t="s">
        <v>2098</v>
      </c>
    </row>
    <row r="92">
      <c r="A92" s="1" t="s">
        <v>330</v>
      </c>
      <c r="C92" s="22" t="s">
        <v>1064</v>
      </c>
      <c r="E92" s="23" t="s">
        <v>1065</v>
      </c>
      <c r="L92" s="24">
        <f>SUMIFS(L93:L136,A93:A136,"P")</f>
        <v>0</v>
      </c>
      <c r="M92" s="24">
        <f>SUMIFS(M93:M136,A93:A136,"P")</f>
        <v>0</v>
      </c>
      <c r="N92" s="25"/>
    </row>
    <row r="93">
      <c r="A93" s="1" t="s">
        <v>333</v>
      </c>
      <c r="B93" s="1">
        <v>1</v>
      </c>
      <c r="C93" s="26" t="s">
        <v>8675</v>
      </c>
      <c r="D93" t="s">
        <v>345</v>
      </c>
      <c r="E93" s="27" t="s">
        <v>8676</v>
      </c>
      <c r="F93" s="28" t="s">
        <v>361</v>
      </c>
      <c r="G93" s="29">
        <v>180</v>
      </c>
      <c r="H93" s="28">
        <v>0</v>
      </c>
      <c r="I93" s="30">
        <f>ROUND(G93*H93,P4)</f>
        <v>0</v>
      </c>
      <c r="L93" s="30">
        <v>0</v>
      </c>
      <c r="M93" s="24">
        <f>ROUND(G93*L93,P4)</f>
        <v>0</v>
      </c>
      <c r="N93" s="25" t="s">
        <v>348</v>
      </c>
      <c r="O93" s="31">
        <f>M93*AA93</f>
        <v>0</v>
      </c>
      <c r="P93" s="1">
        <v>3</v>
      </c>
      <c r="AA93" s="1">
        <f>IF(P93=1,$O$3,IF(P93=2,$O$4,$O$5))</f>
        <v>0</v>
      </c>
    </row>
    <row r="94">
      <c r="A94" s="1" t="s">
        <v>339</v>
      </c>
      <c r="E94" s="27" t="s">
        <v>8677</v>
      </c>
    </row>
    <row r="95">
      <c r="A95" s="1" t="s">
        <v>341</v>
      </c>
      <c r="E95" s="32" t="s">
        <v>8678</v>
      </c>
    </row>
    <row r="96" ht="79.2">
      <c r="A96" s="1" t="s">
        <v>342</v>
      </c>
      <c r="E96" s="27" t="s">
        <v>1080</v>
      </c>
    </row>
    <row r="97">
      <c r="A97" s="1" t="s">
        <v>333</v>
      </c>
      <c r="B97" s="1">
        <v>2</v>
      </c>
      <c r="C97" s="26" t="s">
        <v>3499</v>
      </c>
      <c r="D97" t="s">
        <v>345</v>
      </c>
      <c r="E97" s="27" t="s">
        <v>3500</v>
      </c>
      <c r="F97" s="28" t="s">
        <v>361</v>
      </c>
      <c r="G97" s="29">
        <v>1250</v>
      </c>
      <c r="H97" s="28">
        <v>0</v>
      </c>
      <c r="I97" s="30">
        <f>ROUND(G97*H97,P4)</f>
        <v>0</v>
      </c>
      <c r="L97" s="30">
        <v>0</v>
      </c>
      <c r="M97" s="24">
        <f>ROUND(G97*L97,P4)</f>
        <v>0</v>
      </c>
      <c r="N97" s="25" t="s">
        <v>348</v>
      </c>
      <c r="O97" s="31">
        <f>M97*AA97</f>
        <v>0</v>
      </c>
      <c r="P97" s="1">
        <v>3</v>
      </c>
      <c r="AA97" s="1">
        <f>IF(P97=1,$O$3,IF(P97=2,$O$4,$O$5))</f>
        <v>0</v>
      </c>
    </row>
    <row r="98">
      <c r="A98" s="1" t="s">
        <v>339</v>
      </c>
      <c r="E98" s="27" t="s">
        <v>8679</v>
      </c>
    </row>
    <row r="99">
      <c r="A99" s="1" t="s">
        <v>341</v>
      </c>
      <c r="E99" s="32" t="s">
        <v>8680</v>
      </c>
    </row>
    <row r="100" ht="79.2">
      <c r="A100" s="1" t="s">
        <v>342</v>
      </c>
      <c r="E100" s="27" t="s">
        <v>1080</v>
      </c>
    </row>
    <row r="101" ht="26.4">
      <c r="A101" s="1" t="s">
        <v>333</v>
      </c>
      <c r="B101" s="1">
        <v>3</v>
      </c>
      <c r="C101" s="26" t="s">
        <v>2476</v>
      </c>
      <c r="D101" t="s">
        <v>345</v>
      </c>
      <c r="E101" s="27" t="s">
        <v>2477</v>
      </c>
      <c r="F101" s="28" t="s">
        <v>355</v>
      </c>
      <c r="G101" s="29">
        <v>72</v>
      </c>
      <c r="H101" s="28">
        <v>0</v>
      </c>
      <c r="I101" s="30">
        <f>ROUND(G101*H101,P4)</f>
        <v>0</v>
      </c>
      <c r="L101" s="30">
        <v>0</v>
      </c>
      <c r="M101" s="24">
        <f>ROUND(G101*L101,P4)</f>
        <v>0</v>
      </c>
      <c r="N101" s="25" t="s">
        <v>348</v>
      </c>
      <c r="O101" s="31">
        <f>M101*AA101</f>
        <v>0</v>
      </c>
      <c r="P101" s="1">
        <v>3</v>
      </c>
      <c r="AA101" s="1">
        <f>IF(P101=1,$O$3,IF(P101=2,$O$4,$O$5))</f>
        <v>0</v>
      </c>
    </row>
    <row r="102">
      <c r="A102" s="1" t="s">
        <v>339</v>
      </c>
      <c r="E102" s="27" t="s">
        <v>8681</v>
      </c>
    </row>
    <row r="103">
      <c r="A103" s="1" t="s">
        <v>341</v>
      </c>
      <c r="E103" s="32" t="s">
        <v>8682</v>
      </c>
    </row>
    <row r="104" ht="92.4">
      <c r="A104" s="1" t="s">
        <v>342</v>
      </c>
      <c r="E104" s="27" t="s">
        <v>1090</v>
      </c>
    </row>
    <row r="105" ht="26.4">
      <c r="A105" s="1" t="s">
        <v>333</v>
      </c>
      <c r="B105" s="1">
        <v>4</v>
      </c>
      <c r="C105" s="26" t="s">
        <v>3528</v>
      </c>
      <c r="D105" t="s">
        <v>345</v>
      </c>
      <c r="E105" s="27" t="s">
        <v>3529</v>
      </c>
      <c r="F105" s="28" t="s">
        <v>355</v>
      </c>
      <c r="G105" s="29">
        <v>16</v>
      </c>
      <c r="H105" s="28">
        <v>0</v>
      </c>
      <c r="I105" s="30">
        <f>ROUND(G105*H105,P4)</f>
        <v>0</v>
      </c>
      <c r="L105" s="30">
        <v>0</v>
      </c>
      <c r="M105" s="24">
        <f>ROUND(G105*L105,P4)</f>
        <v>0</v>
      </c>
      <c r="N105" s="25" t="s">
        <v>348</v>
      </c>
      <c r="O105" s="31">
        <f>M105*AA105</f>
        <v>0</v>
      </c>
      <c r="P105" s="1">
        <v>3</v>
      </c>
      <c r="AA105" s="1">
        <f>IF(P105=1,$O$3,IF(P105=2,$O$4,$O$5))</f>
        <v>0</v>
      </c>
    </row>
    <row r="106">
      <c r="A106" s="1" t="s">
        <v>339</v>
      </c>
      <c r="E106" s="27" t="s">
        <v>8683</v>
      </c>
    </row>
    <row r="107">
      <c r="A107" s="1" t="s">
        <v>341</v>
      </c>
      <c r="E107" s="32" t="s">
        <v>8684</v>
      </c>
    </row>
    <row r="108" ht="92.4">
      <c r="A108" s="1" t="s">
        <v>342</v>
      </c>
      <c r="E108" s="27" t="s">
        <v>1090</v>
      </c>
    </row>
    <row r="109" ht="26.4">
      <c r="A109" s="1" t="s">
        <v>333</v>
      </c>
      <c r="B109" s="1">
        <v>5</v>
      </c>
      <c r="C109" s="26" t="s">
        <v>1057</v>
      </c>
      <c r="D109" t="s">
        <v>345</v>
      </c>
      <c r="E109" s="27" t="s">
        <v>1058</v>
      </c>
      <c r="F109" s="28" t="s">
        <v>355</v>
      </c>
      <c r="G109" s="29">
        <v>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row>
    <row r="112" ht="105.6">
      <c r="A112" s="1" t="s">
        <v>342</v>
      </c>
      <c r="E112" s="27" t="s">
        <v>1059</v>
      </c>
    </row>
    <row r="113" ht="26.4">
      <c r="A113" s="1" t="s">
        <v>333</v>
      </c>
      <c r="B113" s="1">
        <v>6</v>
      </c>
      <c r="C113" s="26" t="s">
        <v>1132</v>
      </c>
      <c r="D113" t="s">
        <v>345</v>
      </c>
      <c r="E113" s="27" t="s">
        <v>1133</v>
      </c>
      <c r="F113" s="28" t="s">
        <v>355</v>
      </c>
      <c r="G113" s="29">
        <v>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row>
    <row r="116" ht="92.4">
      <c r="A116" s="1" t="s">
        <v>342</v>
      </c>
      <c r="E116" s="27" t="s">
        <v>1134</v>
      </c>
    </row>
    <row r="117">
      <c r="A117" s="1" t="s">
        <v>333</v>
      </c>
      <c r="B117" s="1">
        <v>7</v>
      </c>
      <c r="C117" s="26" t="s">
        <v>1139</v>
      </c>
      <c r="D117" t="s">
        <v>345</v>
      </c>
      <c r="E117" s="27" t="s">
        <v>1140</v>
      </c>
      <c r="F117" s="28" t="s">
        <v>431</v>
      </c>
      <c r="G117" s="29">
        <v>8</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row>
    <row r="120" ht="92.4">
      <c r="A120" s="1" t="s">
        <v>342</v>
      </c>
      <c r="E120" s="27" t="s">
        <v>1141</v>
      </c>
    </row>
    <row r="121">
      <c r="A121" s="1" t="s">
        <v>333</v>
      </c>
      <c r="B121" s="1">
        <v>8</v>
      </c>
      <c r="C121" s="26" t="s">
        <v>1142</v>
      </c>
      <c r="D121" t="s">
        <v>345</v>
      </c>
      <c r="E121" s="27" t="s">
        <v>1143</v>
      </c>
      <c r="F121" s="28" t="s">
        <v>431</v>
      </c>
      <c r="G121" s="29">
        <v>2</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92.4">
      <c r="A124" s="1" t="s">
        <v>342</v>
      </c>
      <c r="E124" s="27" t="s">
        <v>1144</v>
      </c>
    </row>
    <row r="125">
      <c r="A125" s="1" t="s">
        <v>333</v>
      </c>
      <c r="B125" s="1">
        <v>9</v>
      </c>
      <c r="C125" s="26" t="s">
        <v>1145</v>
      </c>
      <c r="D125" t="s">
        <v>345</v>
      </c>
      <c r="E125" s="27" t="s">
        <v>1146</v>
      </c>
      <c r="F125" s="28" t="s">
        <v>431</v>
      </c>
      <c r="G125" s="29">
        <v>10</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92.4">
      <c r="A128" s="1" t="s">
        <v>342</v>
      </c>
      <c r="E128" s="27" t="s">
        <v>1147</v>
      </c>
    </row>
    <row r="129">
      <c r="A129" s="1" t="s">
        <v>333</v>
      </c>
      <c r="B129" s="1">
        <v>10</v>
      </c>
      <c r="C129" s="26" t="s">
        <v>1135</v>
      </c>
      <c r="D129" t="s">
        <v>345</v>
      </c>
      <c r="E129" s="27" t="s">
        <v>1136</v>
      </c>
      <c r="F129" s="28" t="s">
        <v>431</v>
      </c>
      <c r="G129" s="29">
        <v>10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92.4">
      <c r="A132" s="1" t="s">
        <v>342</v>
      </c>
      <c r="E132" s="27" t="s">
        <v>1138</v>
      </c>
    </row>
    <row r="133">
      <c r="A133" s="1" t="s">
        <v>333</v>
      </c>
      <c r="B133" s="1">
        <v>11</v>
      </c>
      <c r="C133" s="26" t="s">
        <v>3078</v>
      </c>
      <c r="D133" t="s">
        <v>345</v>
      </c>
      <c r="E133" s="27" t="s">
        <v>3079</v>
      </c>
      <c r="F133" s="28" t="s">
        <v>361</v>
      </c>
      <c r="G133" s="29">
        <v>150</v>
      </c>
      <c r="H133" s="28">
        <v>0</v>
      </c>
      <c r="I133" s="30">
        <f>ROUND(G133*H133,P4)</f>
        <v>0</v>
      </c>
      <c r="L133" s="30">
        <v>0</v>
      </c>
      <c r="M133" s="24">
        <f>ROUND(G133*L133,P4)</f>
        <v>0</v>
      </c>
      <c r="N133" s="25" t="s">
        <v>348</v>
      </c>
      <c r="O133" s="31">
        <f>M133*AA133</f>
        <v>0</v>
      </c>
      <c r="P133" s="1">
        <v>3</v>
      </c>
      <c r="AA133" s="1">
        <f>IF(P133=1,$O$3,IF(P133=2,$O$4,$O$5))</f>
        <v>0</v>
      </c>
    </row>
    <row r="134">
      <c r="A134" s="1" t="s">
        <v>339</v>
      </c>
      <c r="E134" s="27" t="s">
        <v>8685</v>
      </c>
    </row>
    <row r="135">
      <c r="A135" s="1" t="s">
        <v>341</v>
      </c>
    </row>
    <row r="136" ht="118.8">
      <c r="A136" s="1" t="s">
        <v>342</v>
      </c>
      <c r="E136" s="27" t="s">
        <v>3072</v>
      </c>
    </row>
    <row r="137">
      <c r="A137" s="1" t="s">
        <v>330</v>
      </c>
      <c r="C137" s="22" t="s">
        <v>1344</v>
      </c>
      <c r="E137" s="23" t="s">
        <v>8463</v>
      </c>
      <c r="L137" s="24">
        <f>SUMIFS(L138:L149,A138:A149,"P")</f>
        <v>0</v>
      </c>
      <c r="M137" s="24">
        <f>SUMIFS(M138:M149,A138:A149,"P")</f>
        <v>0</v>
      </c>
      <c r="N137" s="25"/>
    </row>
    <row r="138" ht="26.4">
      <c r="A138" s="1" t="s">
        <v>333</v>
      </c>
      <c r="B138" s="1">
        <v>31</v>
      </c>
      <c r="C138" s="26" t="s">
        <v>449</v>
      </c>
      <c r="D138" t="s">
        <v>450</v>
      </c>
      <c r="E138" s="27" t="s">
        <v>451</v>
      </c>
      <c r="F138" s="28" t="s">
        <v>337</v>
      </c>
      <c r="G138" s="29">
        <v>56.200000000000003</v>
      </c>
      <c r="H138" s="28">
        <v>0</v>
      </c>
      <c r="I138" s="30">
        <f>ROUND(G138*H138,P4)</f>
        <v>0</v>
      </c>
      <c r="L138" s="30">
        <v>0</v>
      </c>
      <c r="M138" s="24">
        <f>ROUND(G138*L138,P4)</f>
        <v>0</v>
      </c>
      <c r="N138" s="25" t="s">
        <v>338</v>
      </c>
      <c r="O138" s="31">
        <f>M138*AA138</f>
        <v>0</v>
      </c>
      <c r="P138" s="1">
        <v>3</v>
      </c>
      <c r="AA138" s="1">
        <f>IF(P138=1,$O$3,IF(P138=2,$O$4,$O$5))</f>
        <v>0</v>
      </c>
    </row>
    <row r="139" ht="26.4">
      <c r="A139" s="1" t="s">
        <v>339</v>
      </c>
      <c r="E139" s="27" t="s">
        <v>340</v>
      </c>
    </row>
    <row r="140">
      <c r="A140" s="1" t="s">
        <v>341</v>
      </c>
    </row>
    <row r="141" ht="158.4">
      <c r="A141" s="1" t="s">
        <v>342</v>
      </c>
      <c r="E141" s="27" t="s">
        <v>343</v>
      </c>
    </row>
    <row r="142" ht="26.4">
      <c r="A142" s="1" t="s">
        <v>333</v>
      </c>
      <c r="B142" s="1">
        <v>32</v>
      </c>
      <c r="C142" s="26" t="s">
        <v>334</v>
      </c>
      <c r="D142" t="s">
        <v>335</v>
      </c>
      <c r="E142" s="27" t="s">
        <v>336</v>
      </c>
      <c r="F142" s="28" t="s">
        <v>337</v>
      </c>
      <c r="G142" s="29">
        <v>0.10000000000000001</v>
      </c>
      <c r="H142" s="28">
        <v>0</v>
      </c>
      <c r="I142" s="30">
        <f>ROUND(G142*H142,P4)</f>
        <v>0</v>
      </c>
      <c r="L142" s="30">
        <v>0</v>
      </c>
      <c r="M142" s="24">
        <f>ROUND(G142*L142,P4)</f>
        <v>0</v>
      </c>
      <c r="N142" s="25" t="s">
        <v>338</v>
      </c>
      <c r="O142" s="31">
        <f>M142*AA142</f>
        <v>0</v>
      </c>
      <c r="P142" s="1">
        <v>3</v>
      </c>
      <c r="AA142" s="1">
        <f>IF(P142=1,$O$3,IF(P142=2,$O$4,$O$5))</f>
        <v>0</v>
      </c>
    </row>
    <row r="143" ht="26.4">
      <c r="A143" s="1" t="s">
        <v>339</v>
      </c>
      <c r="E143" s="27" t="s">
        <v>340</v>
      </c>
    </row>
    <row r="144">
      <c r="A144" s="1" t="s">
        <v>341</v>
      </c>
    </row>
    <row r="145" ht="158.4">
      <c r="A145" s="1" t="s">
        <v>342</v>
      </c>
      <c r="E145" s="27" t="s">
        <v>343</v>
      </c>
    </row>
    <row r="146" ht="39.6">
      <c r="A146" s="1" t="s">
        <v>333</v>
      </c>
      <c r="B146" s="1">
        <v>33</v>
      </c>
      <c r="C146" s="26" t="s">
        <v>458</v>
      </c>
      <c r="D146" t="s">
        <v>459</v>
      </c>
      <c r="E146" s="27" t="s">
        <v>460</v>
      </c>
      <c r="F146" s="28" t="s">
        <v>337</v>
      </c>
      <c r="G146" s="29">
        <v>0.10000000000000001</v>
      </c>
      <c r="H146" s="28">
        <v>0</v>
      </c>
      <c r="I146" s="30">
        <f>ROUND(G146*H146,P4)</f>
        <v>0</v>
      </c>
      <c r="L146" s="30">
        <v>0</v>
      </c>
      <c r="M146" s="24">
        <f>ROUND(G146*L146,P4)</f>
        <v>0</v>
      </c>
      <c r="N146" s="25" t="s">
        <v>338</v>
      </c>
      <c r="O146" s="31">
        <f>M146*AA146</f>
        <v>0</v>
      </c>
      <c r="P146" s="1">
        <v>3</v>
      </c>
      <c r="AA146" s="1">
        <f>IF(P146=1,$O$3,IF(P146=2,$O$4,$O$5))</f>
        <v>0</v>
      </c>
    </row>
    <row r="147" ht="26.4">
      <c r="A147" s="1" t="s">
        <v>339</v>
      </c>
      <c r="E147" s="27" t="s">
        <v>340</v>
      </c>
    </row>
    <row r="148">
      <c r="A148" s="1" t="s">
        <v>341</v>
      </c>
    </row>
    <row r="149" ht="158.4">
      <c r="A149" s="1" t="s">
        <v>342</v>
      </c>
      <c r="E14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COUNTIFS(L8:L97,"=0",A8:A97,"P")+COUNTIFS(L8:L97,"",A8:A97,"P")+SUM(Q8:Q97)</f>
        <v>0</v>
      </c>
    </row>
    <row r="8">
      <c r="A8" s="1" t="s">
        <v>328</v>
      </c>
      <c r="C8" s="22" t="s">
        <v>8686</v>
      </c>
      <c r="E8" s="23" t="s">
        <v>279</v>
      </c>
      <c r="L8" s="24">
        <f>L9+L14+L19+L52</f>
        <v>0</v>
      </c>
      <c r="M8" s="24">
        <f>M9+M14+M19+M52</f>
        <v>0</v>
      </c>
      <c r="N8" s="25"/>
    </row>
    <row r="9">
      <c r="A9" s="1" t="s">
        <v>330</v>
      </c>
      <c r="C9" s="22" t="s">
        <v>345</v>
      </c>
      <c r="E9" s="23" t="s">
        <v>5153</v>
      </c>
      <c r="L9" s="24">
        <f>SUMIFS(L10:L13,A10:A13,"P")</f>
        <v>0</v>
      </c>
      <c r="M9" s="24">
        <f>SUMIFS(M10:M13,A10:A13,"P")</f>
        <v>0</v>
      </c>
      <c r="N9" s="25"/>
    </row>
    <row r="10">
      <c r="A10" s="1" t="s">
        <v>333</v>
      </c>
      <c r="B10" s="1">
        <v>21</v>
      </c>
      <c r="C10" s="26" t="s">
        <v>8384</v>
      </c>
      <c r="D10" t="s">
        <v>345</v>
      </c>
      <c r="E10" s="27" t="s">
        <v>8385</v>
      </c>
      <c r="F10" s="28" t="s">
        <v>8386</v>
      </c>
      <c r="G10" s="29">
        <v>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351</v>
      </c>
      <c r="E14" s="23" t="s">
        <v>5184</v>
      </c>
      <c r="L14" s="24">
        <f>SUMIFS(L15:L18,A15:A18,"P")</f>
        <v>0</v>
      </c>
      <c r="M14" s="24">
        <f>SUMIFS(M15:M18,A15:A18,"P")</f>
        <v>0</v>
      </c>
      <c r="N14" s="25"/>
    </row>
    <row r="15">
      <c r="A15" s="1" t="s">
        <v>333</v>
      </c>
      <c r="B15" s="1">
        <v>20</v>
      </c>
      <c r="C15" s="26" t="s">
        <v>8397</v>
      </c>
      <c r="D15" t="s">
        <v>345</v>
      </c>
      <c r="E15" s="27" t="s">
        <v>8398</v>
      </c>
      <c r="F15" s="28" t="s">
        <v>481</v>
      </c>
      <c r="G15" s="29">
        <v>0.69999999999999996</v>
      </c>
      <c r="H15" s="28">
        <v>0</v>
      </c>
      <c r="I15" s="30">
        <f>ROUND(G15*H15,P4)</f>
        <v>0</v>
      </c>
      <c r="L15" s="30">
        <v>0</v>
      </c>
      <c r="M15" s="24">
        <f>ROUND(G15*L15,P4)</f>
        <v>0</v>
      </c>
      <c r="N15" s="25" t="s">
        <v>348</v>
      </c>
      <c r="O15" s="31">
        <f>M15*AA15</f>
        <v>0</v>
      </c>
      <c r="P15" s="1">
        <v>3</v>
      </c>
      <c r="AA15" s="1">
        <f>IF(P15=1,$O$3,IF(P15=2,$O$4,$O$5))</f>
        <v>0</v>
      </c>
    </row>
    <row r="16">
      <c r="A16" s="1" t="s">
        <v>339</v>
      </c>
      <c r="E16" s="27" t="s">
        <v>8687</v>
      </c>
    </row>
    <row r="17">
      <c r="A17" s="1" t="s">
        <v>341</v>
      </c>
      <c r="E17" s="32" t="s">
        <v>8688</v>
      </c>
    </row>
    <row r="18" ht="382.8">
      <c r="A18" s="1" t="s">
        <v>342</v>
      </c>
      <c r="E18" s="27" t="s">
        <v>2341</v>
      </c>
    </row>
    <row r="19">
      <c r="A19" s="1" t="s">
        <v>330</v>
      </c>
      <c r="C19" s="22" t="s">
        <v>3121</v>
      </c>
      <c r="E19" s="23" t="s">
        <v>3122</v>
      </c>
      <c r="L19" s="24">
        <f>SUMIFS(L20:L51,A20:A51,"P")</f>
        <v>0</v>
      </c>
      <c r="M19" s="24">
        <f>SUMIFS(M20:M51,A20:A51,"P")</f>
        <v>0</v>
      </c>
      <c r="N19" s="25"/>
    </row>
    <row r="20" ht="26.4">
      <c r="A20" s="1" t="s">
        <v>333</v>
      </c>
      <c r="B20" s="1">
        <v>12</v>
      </c>
      <c r="C20" s="26" t="s">
        <v>2300</v>
      </c>
      <c r="D20" t="s">
        <v>345</v>
      </c>
      <c r="E20" s="27" t="s">
        <v>2301</v>
      </c>
      <c r="F20" s="28" t="s">
        <v>361</v>
      </c>
      <c r="G20" s="29">
        <v>12</v>
      </c>
      <c r="H20" s="28">
        <v>0</v>
      </c>
      <c r="I20" s="30">
        <f>ROUND(G20*H20,P4)</f>
        <v>0</v>
      </c>
      <c r="L20" s="30">
        <v>0</v>
      </c>
      <c r="M20" s="24">
        <f>ROUND(G20*L20,P4)</f>
        <v>0</v>
      </c>
      <c r="N20" s="25" t="s">
        <v>348</v>
      </c>
      <c r="O20" s="31">
        <f>M20*AA20</f>
        <v>0</v>
      </c>
      <c r="P20" s="1">
        <v>3</v>
      </c>
      <c r="AA20" s="1">
        <f>IF(P20=1,$O$3,IF(P20=2,$O$4,$O$5))</f>
        <v>0</v>
      </c>
    </row>
    <row r="21" ht="26.4">
      <c r="A21" s="1" t="s">
        <v>339</v>
      </c>
      <c r="E21" s="27" t="s">
        <v>8689</v>
      </c>
    </row>
    <row r="22">
      <c r="A22" s="1" t="s">
        <v>341</v>
      </c>
      <c r="E22" s="32" t="s">
        <v>8690</v>
      </c>
    </row>
    <row r="23" ht="132">
      <c r="A23" s="1" t="s">
        <v>342</v>
      </c>
      <c r="E23" s="27" t="s">
        <v>1516</v>
      </c>
    </row>
    <row r="24">
      <c r="A24" s="1" t="s">
        <v>333</v>
      </c>
      <c r="B24" s="1">
        <v>13</v>
      </c>
      <c r="C24" s="26" t="s">
        <v>519</v>
      </c>
      <c r="D24" t="s">
        <v>345</v>
      </c>
      <c r="E24" s="27" t="s">
        <v>520</v>
      </c>
      <c r="F24" s="28" t="s">
        <v>361</v>
      </c>
      <c r="G24" s="29">
        <v>10</v>
      </c>
      <c r="H24" s="28">
        <v>0</v>
      </c>
      <c r="I24" s="30">
        <f>ROUND(G24*H24,P4)</f>
        <v>0</v>
      </c>
      <c r="L24" s="30">
        <v>0</v>
      </c>
      <c r="M24" s="24">
        <f>ROUND(G24*L24,P4)</f>
        <v>0</v>
      </c>
      <c r="N24" s="25" t="s">
        <v>348</v>
      </c>
      <c r="O24" s="31">
        <f>M24*AA24</f>
        <v>0</v>
      </c>
      <c r="P24" s="1">
        <v>3</v>
      </c>
      <c r="AA24" s="1">
        <f>IF(P24=1,$O$3,IF(P24=2,$O$4,$O$5))</f>
        <v>0</v>
      </c>
    </row>
    <row r="25">
      <c r="A25" s="1" t="s">
        <v>339</v>
      </c>
      <c r="E25" s="27" t="s">
        <v>8408</v>
      </c>
    </row>
    <row r="26">
      <c r="A26" s="1" t="s">
        <v>341</v>
      </c>
      <c r="E26" s="32" t="s">
        <v>8691</v>
      </c>
    </row>
    <row r="27" ht="92.4">
      <c r="A27" s="1" t="s">
        <v>342</v>
      </c>
      <c r="E27" s="27" t="s">
        <v>521</v>
      </c>
    </row>
    <row r="28" ht="26.4">
      <c r="A28" s="1" t="s">
        <v>333</v>
      </c>
      <c r="B28" s="1">
        <v>14</v>
      </c>
      <c r="C28" s="26" t="s">
        <v>498</v>
      </c>
      <c r="D28" t="s">
        <v>345</v>
      </c>
      <c r="E28" s="27" t="s">
        <v>499</v>
      </c>
      <c r="F28" s="28" t="s">
        <v>355</v>
      </c>
      <c r="G28" s="29">
        <v>20</v>
      </c>
      <c r="H28" s="28">
        <v>0</v>
      </c>
      <c r="I28" s="30">
        <f>ROUND(G28*H28,P4)</f>
        <v>0</v>
      </c>
      <c r="L28" s="30">
        <v>0</v>
      </c>
      <c r="M28" s="24">
        <f>ROUND(G28*L28,P4)</f>
        <v>0</v>
      </c>
      <c r="N28" s="25" t="s">
        <v>348</v>
      </c>
      <c r="O28" s="31">
        <f>M28*AA28</f>
        <v>0</v>
      </c>
      <c r="P28" s="1">
        <v>3</v>
      </c>
      <c r="AA28" s="1">
        <f>IF(P28=1,$O$3,IF(P28=2,$O$4,$O$5))</f>
        <v>0</v>
      </c>
    </row>
    <row r="29">
      <c r="A29" s="1" t="s">
        <v>339</v>
      </c>
      <c r="E29" s="27" t="s">
        <v>8410</v>
      </c>
    </row>
    <row r="30">
      <c r="A30" s="1" t="s">
        <v>341</v>
      </c>
    </row>
    <row r="31" ht="79.2">
      <c r="A31" s="1" t="s">
        <v>342</v>
      </c>
      <c r="E31" s="27" t="s">
        <v>500</v>
      </c>
    </row>
    <row r="32">
      <c r="A32" s="1" t="s">
        <v>333</v>
      </c>
      <c r="B32" s="1">
        <v>15</v>
      </c>
      <c r="C32" s="26" t="s">
        <v>501</v>
      </c>
      <c r="D32" t="s">
        <v>345</v>
      </c>
      <c r="E32" s="27" t="s">
        <v>502</v>
      </c>
      <c r="F32" s="28" t="s">
        <v>355</v>
      </c>
      <c r="G32" s="29">
        <v>4</v>
      </c>
      <c r="H32" s="28">
        <v>0</v>
      </c>
      <c r="I32" s="30">
        <f>ROUND(G32*H32,P4)</f>
        <v>0</v>
      </c>
      <c r="L32" s="30">
        <v>0</v>
      </c>
      <c r="M32" s="24">
        <f>ROUND(G32*L32,P4)</f>
        <v>0</v>
      </c>
      <c r="N32" s="25" t="s">
        <v>348</v>
      </c>
      <c r="O32" s="31">
        <f>M32*AA32</f>
        <v>0</v>
      </c>
      <c r="P32" s="1">
        <v>3</v>
      </c>
      <c r="AA32" s="1">
        <f>IF(P32=1,$O$3,IF(P32=2,$O$4,$O$5))</f>
        <v>0</v>
      </c>
    </row>
    <row r="33">
      <c r="A33" s="1" t="s">
        <v>339</v>
      </c>
      <c r="E33" s="27" t="s">
        <v>8673</v>
      </c>
    </row>
    <row r="34">
      <c r="A34" s="1" t="s">
        <v>341</v>
      </c>
    </row>
    <row r="35" ht="79.2">
      <c r="A35" s="1" t="s">
        <v>342</v>
      </c>
      <c r="E35" s="27" t="s">
        <v>500</v>
      </c>
    </row>
    <row r="36" ht="26.4">
      <c r="A36" s="1" t="s">
        <v>333</v>
      </c>
      <c r="B36" s="1">
        <v>16</v>
      </c>
      <c r="C36" s="26" t="s">
        <v>1452</v>
      </c>
      <c r="D36" t="s">
        <v>345</v>
      </c>
      <c r="E36" s="27" t="s">
        <v>1453</v>
      </c>
      <c r="F36" s="28" t="s">
        <v>355</v>
      </c>
      <c r="G36" s="29">
        <v>2</v>
      </c>
      <c r="H36" s="28">
        <v>0</v>
      </c>
      <c r="I36" s="30">
        <f>ROUND(G36*H36,P4)</f>
        <v>0</v>
      </c>
      <c r="L36" s="30">
        <v>0</v>
      </c>
      <c r="M36" s="24">
        <f>ROUND(G36*L36,P4)</f>
        <v>0</v>
      </c>
      <c r="N36" s="25" t="s">
        <v>348</v>
      </c>
      <c r="O36" s="31">
        <f>M36*AA36</f>
        <v>0</v>
      </c>
      <c r="P36" s="1">
        <v>3</v>
      </c>
      <c r="AA36" s="1">
        <f>IF(P36=1,$O$3,IF(P36=2,$O$4,$O$5))</f>
        <v>0</v>
      </c>
    </row>
    <row r="37">
      <c r="A37" s="1" t="s">
        <v>339</v>
      </c>
      <c r="E37" s="27" t="s">
        <v>8414</v>
      </c>
    </row>
    <row r="38">
      <c r="A38" s="1" t="s">
        <v>341</v>
      </c>
      <c r="E38" s="32" t="s">
        <v>8674</v>
      </c>
    </row>
    <row r="39" ht="39.6">
      <c r="A39" s="1" t="s">
        <v>342</v>
      </c>
      <c r="E39" s="27" t="s">
        <v>1455</v>
      </c>
    </row>
    <row r="40">
      <c r="A40" s="1" t="s">
        <v>333</v>
      </c>
      <c r="B40" s="1">
        <v>17</v>
      </c>
      <c r="C40" s="26" t="s">
        <v>3125</v>
      </c>
      <c r="D40" t="s">
        <v>345</v>
      </c>
      <c r="E40" s="27" t="s">
        <v>3126</v>
      </c>
      <c r="F40" s="28" t="s">
        <v>476</v>
      </c>
      <c r="G40" s="29">
        <v>0.5</v>
      </c>
      <c r="H40" s="28">
        <v>0</v>
      </c>
      <c r="I40" s="30">
        <f>ROUND(G40*H40,P4)</f>
        <v>0</v>
      </c>
      <c r="L40" s="30">
        <v>0</v>
      </c>
      <c r="M40" s="24">
        <f>ROUND(G40*L40,P4)</f>
        <v>0</v>
      </c>
      <c r="N40" s="25" t="s">
        <v>348</v>
      </c>
      <c r="O40" s="31">
        <f>M40*AA40</f>
        <v>0</v>
      </c>
      <c r="P40" s="1">
        <v>3</v>
      </c>
      <c r="AA40" s="1">
        <f>IF(P40=1,$O$3,IF(P40=2,$O$4,$O$5))</f>
        <v>0</v>
      </c>
    </row>
    <row r="41" ht="26.4">
      <c r="A41" s="1" t="s">
        <v>339</v>
      </c>
      <c r="E41" s="27" t="s">
        <v>8608</v>
      </c>
    </row>
    <row r="42">
      <c r="A42" s="1" t="s">
        <v>341</v>
      </c>
      <c r="E42" s="32" t="s">
        <v>8609</v>
      </c>
    </row>
    <row r="43" ht="39.6">
      <c r="A43" s="1" t="s">
        <v>342</v>
      </c>
      <c r="E43" s="27" t="s">
        <v>1455</v>
      </c>
    </row>
    <row r="44">
      <c r="A44" s="1" t="s">
        <v>333</v>
      </c>
      <c r="B44" s="1">
        <v>18</v>
      </c>
      <c r="C44" s="26" t="s">
        <v>2316</v>
      </c>
      <c r="D44" t="s">
        <v>345</v>
      </c>
      <c r="E44" s="27" t="s">
        <v>2317</v>
      </c>
      <c r="F44" s="28" t="s">
        <v>476</v>
      </c>
      <c r="G44" s="29">
        <v>0.29999999999999999</v>
      </c>
      <c r="H44" s="28">
        <v>0</v>
      </c>
      <c r="I44" s="30">
        <f>ROUND(G44*H44,P4)</f>
        <v>0</v>
      </c>
      <c r="L44" s="30">
        <v>0</v>
      </c>
      <c r="M44" s="24">
        <f>ROUND(G44*L44,P4)</f>
        <v>0</v>
      </c>
      <c r="N44" s="25" t="s">
        <v>348</v>
      </c>
      <c r="O44" s="31">
        <f>M44*AA44</f>
        <v>0</v>
      </c>
      <c r="P44" s="1">
        <v>3</v>
      </c>
      <c r="AA44" s="1">
        <f>IF(P44=1,$O$3,IF(P44=2,$O$4,$O$5))</f>
        <v>0</v>
      </c>
    </row>
    <row r="45">
      <c r="A45" s="1" t="s">
        <v>339</v>
      </c>
      <c r="E45" s="27" t="s">
        <v>8610</v>
      </c>
    </row>
    <row r="46">
      <c r="A46" s="1" t="s">
        <v>341</v>
      </c>
      <c r="E46" s="32" t="s">
        <v>8417</v>
      </c>
    </row>
    <row r="47" ht="39.6">
      <c r="A47" s="1" t="s">
        <v>342</v>
      </c>
      <c r="E47" s="27" t="s">
        <v>1455</v>
      </c>
    </row>
    <row r="48">
      <c r="A48" s="1" t="s">
        <v>333</v>
      </c>
      <c r="B48" s="1">
        <v>19</v>
      </c>
      <c r="C48" s="26" t="s">
        <v>2520</v>
      </c>
      <c r="D48" t="s">
        <v>345</v>
      </c>
      <c r="E48" s="27" t="s">
        <v>2521</v>
      </c>
      <c r="F48" s="28" t="s">
        <v>355</v>
      </c>
      <c r="G48" s="29">
        <v>20</v>
      </c>
      <c r="H48" s="28">
        <v>0</v>
      </c>
      <c r="I48" s="30">
        <f>ROUND(G48*H48,P4)</f>
        <v>0</v>
      </c>
      <c r="L48" s="30">
        <v>0</v>
      </c>
      <c r="M48" s="24">
        <f>ROUND(G48*L48,P4)</f>
        <v>0</v>
      </c>
      <c r="N48" s="25" t="s">
        <v>348</v>
      </c>
      <c r="O48" s="31">
        <f>M48*AA48</f>
        <v>0</v>
      </c>
      <c r="P48" s="1">
        <v>3</v>
      </c>
      <c r="AA48" s="1">
        <f>IF(P48=1,$O$3,IF(P48=2,$O$4,$O$5))</f>
        <v>0</v>
      </c>
    </row>
    <row r="49" ht="26.4">
      <c r="A49" s="1" t="s">
        <v>339</v>
      </c>
      <c r="E49" s="27" t="s">
        <v>8420</v>
      </c>
    </row>
    <row r="50">
      <c r="A50" s="1" t="s">
        <v>341</v>
      </c>
    </row>
    <row r="51" ht="105.6">
      <c r="A51" s="1" t="s">
        <v>342</v>
      </c>
      <c r="E51" s="27" t="s">
        <v>2098</v>
      </c>
    </row>
    <row r="52">
      <c r="A52" s="1" t="s">
        <v>330</v>
      </c>
      <c r="C52" s="22" t="s">
        <v>1064</v>
      </c>
      <c r="E52" s="23" t="s">
        <v>1065</v>
      </c>
      <c r="L52" s="24">
        <f>SUMIFS(L53:L96,A53:A96,"P")</f>
        <v>0</v>
      </c>
      <c r="M52" s="24">
        <f>SUMIFS(M53:M96,A53:A96,"P")</f>
        <v>0</v>
      </c>
      <c r="N52" s="25"/>
    </row>
    <row r="53">
      <c r="A53" s="1" t="s">
        <v>333</v>
      </c>
      <c r="B53" s="1">
        <v>1</v>
      </c>
      <c r="C53" s="26" t="s">
        <v>3248</v>
      </c>
      <c r="D53" t="s">
        <v>345</v>
      </c>
      <c r="E53" s="27" t="s">
        <v>3249</v>
      </c>
      <c r="F53" s="28" t="s">
        <v>361</v>
      </c>
      <c r="G53" s="29">
        <v>40</v>
      </c>
      <c r="H53" s="28">
        <v>0</v>
      </c>
      <c r="I53" s="30">
        <f>ROUND(G53*H53,P4)</f>
        <v>0</v>
      </c>
      <c r="L53" s="30">
        <v>0</v>
      </c>
      <c r="M53" s="24">
        <f>ROUND(G53*L53,P4)</f>
        <v>0</v>
      </c>
      <c r="N53" s="25" t="s">
        <v>348</v>
      </c>
      <c r="O53" s="31">
        <f>M53*AA53</f>
        <v>0</v>
      </c>
      <c r="P53" s="1">
        <v>3</v>
      </c>
      <c r="AA53" s="1">
        <f>IF(P53=1,$O$3,IF(P53=2,$O$4,$O$5))</f>
        <v>0</v>
      </c>
    </row>
    <row r="54">
      <c r="A54" s="1" t="s">
        <v>339</v>
      </c>
      <c r="E54" s="27" t="s">
        <v>8692</v>
      </c>
    </row>
    <row r="55">
      <c r="A55" s="1" t="s">
        <v>341</v>
      </c>
      <c r="E55" s="32" t="s">
        <v>8614</v>
      </c>
    </row>
    <row r="56" ht="79.2">
      <c r="A56" s="1" t="s">
        <v>342</v>
      </c>
      <c r="E56" s="27" t="s">
        <v>1080</v>
      </c>
    </row>
    <row r="57" ht="26.4">
      <c r="A57" s="1" t="s">
        <v>333</v>
      </c>
      <c r="B57" s="1">
        <v>2</v>
      </c>
      <c r="C57" s="26" t="s">
        <v>8693</v>
      </c>
      <c r="D57" t="s">
        <v>345</v>
      </c>
      <c r="E57" s="27" t="s">
        <v>8694</v>
      </c>
      <c r="F57" s="28" t="s">
        <v>361</v>
      </c>
      <c r="G57" s="29">
        <v>1020</v>
      </c>
      <c r="H57" s="28">
        <v>0</v>
      </c>
      <c r="I57" s="30">
        <f>ROUND(G57*H57,P4)</f>
        <v>0</v>
      </c>
      <c r="L57" s="30">
        <v>0</v>
      </c>
      <c r="M57" s="24">
        <f>ROUND(G57*L57,P4)</f>
        <v>0</v>
      </c>
      <c r="N57" s="25" t="s">
        <v>348</v>
      </c>
      <c r="O57" s="31">
        <f>M57*AA57</f>
        <v>0</v>
      </c>
      <c r="P57" s="1">
        <v>3</v>
      </c>
      <c r="AA57" s="1">
        <f>IF(P57=1,$O$3,IF(P57=2,$O$4,$O$5))</f>
        <v>0</v>
      </c>
    </row>
    <row r="58">
      <c r="A58" s="1" t="s">
        <v>339</v>
      </c>
      <c r="E58" s="27" t="s">
        <v>8695</v>
      </c>
    </row>
    <row r="59">
      <c r="A59" s="1" t="s">
        <v>341</v>
      </c>
      <c r="E59" s="32" t="s">
        <v>8696</v>
      </c>
    </row>
    <row r="60" ht="79.2">
      <c r="A60" s="1" t="s">
        <v>342</v>
      </c>
      <c r="E60" s="27" t="s">
        <v>1080</v>
      </c>
    </row>
    <row r="61" ht="26.4">
      <c r="A61" s="1" t="s">
        <v>333</v>
      </c>
      <c r="B61" s="1">
        <v>3</v>
      </c>
      <c r="C61" s="26" t="s">
        <v>2594</v>
      </c>
      <c r="D61" t="s">
        <v>345</v>
      </c>
      <c r="E61" s="27" t="s">
        <v>2595</v>
      </c>
      <c r="F61" s="28" t="s">
        <v>355</v>
      </c>
      <c r="G61" s="29">
        <v>10</v>
      </c>
      <c r="H61" s="28">
        <v>0</v>
      </c>
      <c r="I61" s="30">
        <f>ROUND(G61*H61,P4)</f>
        <v>0</v>
      </c>
      <c r="L61" s="30">
        <v>0</v>
      </c>
      <c r="M61" s="24">
        <f>ROUND(G61*L61,P4)</f>
        <v>0</v>
      </c>
      <c r="N61" s="25" t="s">
        <v>348</v>
      </c>
      <c r="O61" s="31">
        <f>M61*AA61</f>
        <v>0</v>
      </c>
      <c r="P61" s="1">
        <v>3</v>
      </c>
      <c r="AA61" s="1">
        <f>IF(P61=1,$O$3,IF(P61=2,$O$4,$O$5))</f>
        <v>0</v>
      </c>
    </row>
    <row r="62">
      <c r="A62" s="1" t="s">
        <v>339</v>
      </c>
      <c r="E62" s="27" t="s">
        <v>8435</v>
      </c>
    </row>
    <row r="63">
      <c r="A63" s="1" t="s">
        <v>341</v>
      </c>
      <c r="E63" s="32" t="s">
        <v>8436</v>
      </c>
    </row>
    <row r="64" ht="92.4">
      <c r="A64" s="1" t="s">
        <v>342</v>
      </c>
      <c r="E64" s="27" t="s">
        <v>1090</v>
      </c>
    </row>
    <row r="65" ht="26.4">
      <c r="A65" s="1" t="s">
        <v>333</v>
      </c>
      <c r="B65" s="1">
        <v>4</v>
      </c>
      <c r="C65" s="26" t="s">
        <v>8697</v>
      </c>
      <c r="D65" t="s">
        <v>345</v>
      </c>
      <c r="E65" s="27" t="s">
        <v>8698</v>
      </c>
      <c r="F65" s="28" t="s">
        <v>355</v>
      </c>
      <c r="G65" s="29">
        <v>1</v>
      </c>
      <c r="H65" s="28">
        <v>0</v>
      </c>
      <c r="I65" s="30">
        <f>ROUND(G65*H65,P4)</f>
        <v>0</v>
      </c>
      <c r="L65" s="30">
        <v>0</v>
      </c>
      <c r="M65" s="24">
        <f>ROUND(G65*L65,P4)</f>
        <v>0</v>
      </c>
      <c r="N65" s="25" t="s">
        <v>348</v>
      </c>
      <c r="O65" s="31">
        <f>M65*AA65</f>
        <v>0</v>
      </c>
      <c r="P65" s="1">
        <v>3</v>
      </c>
      <c r="AA65" s="1">
        <f>IF(P65=1,$O$3,IF(P65=2,$O$4,$O$5))</f>
        <v>0</v>
      </c>
    </row>
    <row r="66">
      <c r="A66" s="1" t="s">
        <v>339</v>
      </c>
      <c r="E66" s="27" t="s">
        <v>8699</v>
      </c>
    </row>
    <row r="67">
      <c r="A67" s="1" t="s">
        <v>341</v>
      </c>
      <c r="E67" s="32" t="s">
        <v>8440</v>
      </c>
    </row>
    <row r="68" ht="39.6">
      <c r="A68" s="1" t="s">
        <v>342</v>
      </c>
      <c r="E68" s="27" t="s">
        <v>8700</v>
      </c>
    </row>
    <row r="69" ht="26.4">
      <c r="A69" s="1" t="s">
        <v>333</v>
      </c>
      <c r="B69" s="1">
        <v>5</v>
      </c>
      <c r="C69" s="26" t="s">
        <v>8701</v>
      </c>
      <c r="D69" t="s">
        <v>345</v>
      </c>
      <c r="E69" s="27" t="s">
        <v>8702</v>
      </c>
      <c r="F69" s="28" t="s">
        <v>355</v>
      </c>
      <c r="G69" s="29">
        <v>4</v>
      </c>
      <c r="H69" s="28">
        <v>0</v>
      </c>
      <c r="I69" s="30">
        <f>ROUND(G69*H69,P4)</f>
        <v>0</v>
      </c>
      <c r="L69" s="30">
        <v>0</v>
      </c>
      <c r="M69" s="24">
        <f>ROUND(G69*L69,P4)</f>
        <v>0</v>
      </c>
      <c r="N69" s="25" t="s">
        <v>348</v>
      </c>
      <c r="O69" s="31">
        <f>M69*AA69</f>
        <v>0</v>
      </c>
      <c r="P69" s="1">
        <v>3</v>
      </c>
      <c r="AA69" s="1">
        <f>IF(P69=1,$O$3,IF(P69=2,$O$4,$O$5))</f>
        <v>0</v>
      </c>
    </row>
    <row r="70">
      <c r="A70" s="1" t="s">
        <v>339</v>
      </c>
      <c r="E70" s="27" t="s">
        <v>8703</v>
      </c>
    </row>
    <row r="71">
      <c r="A71" s="1" t="s">
        <v>341</v>
      </c>
      <c r="E71" s="32" t="s">
        <v>8704</v>
      </c>
    </row>
    <row r="72" ht="118.8">
      <c r="A72" s="1" t="s">
        <v>342</v>
      </c>
      <c r="E72" s="27" t="s">
        <v>7278</v>
      </c>
    </row>
    <row r="73" ht="26.4">
      <c r="A73" s="1" t="s">
        <v>333</v>
      </c>
      <c r="B73" s="1">
        <v>6</v>
      </c>
      <c r="C73" s="26" t="s">
        <v>1057</v>
      </c>
      <c r="D73" t="s">
        <v>345</v>
      </c>
      <c r="E73" s="27" t="s">
        <v>1058</v>
      </c>
      <c r="F73" s="28" t="s">
        <v>355</v>
      </c>
      <c r="G73" s="29">
        <v>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row>
    <row r="76" ht="105.6">
      <c r="A76" s="1" t="s">
        <v>342</v>
      </c>
      <c r="E76" s="27" t="s">
        <v>1059</v>
      </c>
    </row>
    <row r="77" ht="26.4">
      <c r="A77" s="1" t="s">
        <v>333</v>
      </c>
      <c r="B77" s="1">
        <v>7</v>
      </c>
      <c r="C77" s="26" t="s">
        <v>1132</v>
      </c>
      <c r="D77" t="s">
        <v>345</v>
      </c>
      <c r="E77" s="27" t="s">
        <v>1133</v>
      </c>
      <c r="F77" s="28" t="s">
        <v>355</v>
      </c>
      <c r="G77" s="29">
        <v>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row>
    <row r="80" ht="92.4">
      <c r="A80" s="1" t="s">
        <v>342</v>
      </c>
      <c r="E80" s="27" t="s">
        <v>1134</v>
      </c>
    </row>
    <row r="81">
      <c r="A81" s="1" t="s">
        <v>333</v>
      </c>
      <c r="B81" s="1">
        <v>8</v>
      </c>
      <c r="C81" s="26" t="s">
        <v>1139</v>
      </c>
      <c r="D81" t="s">
        <v>345</v>
      </c>
      <c r="E81" s="27" t="s">
        <v>1140</v>
      </c>
      <c r="F81" s="28" t="s">
        <v>431</v>
      </c>
      <c r="G81" s="29">
        <v>8</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92.4">
      <c r="A84" s="1" t="s">
        <v>342</v>
      </c>
      <c r="E84" s="27" t="s">
        <v>1141</v>
      </c>
    </row>
    <row r="85">
      <c r="A85" s="1" t="s">
        <v>333</v>
      </c>
      <c r="B85" s="1">
        <v>9</v>
      </c>
      <c r="C85" s="26" t="s">
        <v>1142</v>
      </c>
      <c r="D85" t="s">
        <v>345</v>
      </c>
      <c r="E85" s="27" t="s">
        <v>1143</v>
      </c>
      <c r="F85" s="28" t="s">
        <v>431</v>
      </c>
      <c r="G85" s="29">
        <v>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92.4">
      <c r="A88" s="1" t="s">
        <v>342</v>
      </c>
      <c r="E88" s="27" t="s">
        <v>1144</v>
      </c>
    </row>
    <row r="89">
      <c r="A89" s="1" t="s">
        <v>333</v>
      </c>
      <c r="B89" s="1">
        <v>10</v>
      </c>
      <c r="C89" s="26" t="s">
        <v>1145</v>
      </c>
      <c r="D89" t="s">
        <v>345</v>
      </c>
      <c r="E89" s="27" t="s">
        <v>1146</v>
      </c>
      <c r="F89" s="28" t="s">
        <v>431</v>
      </c>
      <c r="G89" s="29">
        <v>5</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row>
    <row r="92" ht="92.4">
      <c r="A92" s="1" t="s">
        <v>342</v>
      </c>
      <c r="E92" s="27" t="s">
        <v>1147</v>
      </c>
    </row>
    <row r="93">
      <c r="A93" s="1" t="s">
        <v>333</v>
      </c>
      <c r="B93" s="1">
        <v>11</v>
      </c>
      <c r="C93" s="26" t="s">
        <v>1135</v>
      </c>
      <c r="D93" t="s">
        <v>345</v>
      </c>
      <c r="E93" s="27" t="s">
        <v>1136</v>
      </c>
      <c r="F93" s="28" t="s">
        <v>431</v>
      </c>
      <c r="G93" s="29">
        <v>5</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row>
    <row r="96" ht="92.4">
      <c r="A96" s="1" t="s">
        <v>342</v>
      </c>
      <c r="E96" s="27" t="s">
        <v>1138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COUNTIFS(L8:L56,"=0",A8:A56,"P")+COUNTIFS(L8:L56,"",A8:A56,"P")+SUM(Q8:Q56)</f>
        <v>0</v>
      </c>
    </row>
    <row r="8">
      <c r="A8" s="1" t="s">
        <v>328</v>
      </c>
      <c r="C8" s="22" t="s">
        <v>8705</v>
      </c>
      <c r="E8" s="23" t="s">
        <v>283</v>
      </c>
      <c r="L8" s="24">
        <f>L9+L18+L39</f>
        <v>0</v>
      </c>
      <c r="M8" s="24">
        <f>M9+M18+M39</f>
        <v>0</v>
      </c>
      <c r="N8" s="25"/>
    </row>
    <row r="9">
      <c r="A9" s="1" t="s">
        <v>330</v>
      </c>
      <c r="C9" s="22" t="s">
        <v>331</v>
      </c>
      <c r="E9" s="23" t="s">
        <v>8706</v>
      </c>
      <c r="L9" s="24">
        <f>SUMIFS(L10:L17,A10:A17,"P")</f>
        <v>0</v>
      </c>
      <c r="M9" s="24">
        <f>SUMIFS(M10:M17,A10:A17,"P")</f>
        <v>0</v>
      </c>
      <c r="N9" s="25"/>
    </row>
    <row r="10" ht="26.4">
      <c r="A10" s="1" t="s">
        <v>333</v>
      </c>
      <c r="B10" s="1">
        <v>1</v>
      </c>
      <c r="C10" s="26" t="s">
        <v>8707</v>
      </c>
      <c r="D10" t="s">
        <v>345</v>
      </c>
      <c r="E10" s="27" t="s">
        <v>8708</v>
      </c>
      <c r="F10" s="28" t="s">
        <v>355</v>
      </c>
      <c r="G10" s="29">
        <v>8</v>
      </c>
      <c r="H10" s="28">
        <v>0</v>
      </c>
      <c r="I10" s="30">
        <f>ROUND(G10*H10,P4)</f>
        <v>0</v>
      </c>
      <c r="L10" s="30">
        <v>0</v>
      </c>
      <c r="M10" s="24">
        <f>ROUND(G10*L10,P4)</f>
        <v>0</v>
      </c>
      <c r="N10" s="25" t="s">
        <v>348</v>
      </c>
      <c r="O10" s="31">
        <f>M10*AA10</f>
        <v>0</v>
      </c>
      <c r="P10" s="1">
        <v>3</v>
      </c>
      <c r="AA10" s="1">
        <f>IF(P10=1,$O$3,IF(P10=2,$O$4,$O$5))</f>
        <v>0</v>
      </c>
    </row>
    <row r="11">
      <c r="A11" s="1" t="s">
        <v>339</v>
      </c>
      <c r="E11" s="27" t="s">
        <v>5073</v>
      </c>
    </row>
    <row r="12">
      <c r="A12" s="1" t="s">
        <v>341</v>
      </c>
      <c r="E12" s="32" t="s">
        <v>8709</v>
      </c>
    </row>
    <row r="13" ht="118.8">
      <c r="A13" s="1" t="s">
        <v>342</v>
      </c>
      <c r="E13" s="27" t="s">
        <v>7278</v>
      </c>
    </row>
    <row r="14" ht="26.4">
      <c r="A14" s="1" t="s">
        <v>333</v>
      </c>
      <c r="B14" s="1">
        <v>2</v>
      </c>
      <c r="C14" s="26" t="s">
        <v>8710</v>
      </c>
      <c r="D14" t="s">
        <v>345</v>
      </c>
      <c r="E14" s="27" t="s">
        <v>8711</v>
      </c>
      <c r="F14" s="28" t="s">
        <v>355</v>
      </c>
      <c r="G14" s="29">
        <v>24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92.4">
      <c r="A17" s="1" t="s">
        <v>342</v>
      </c>
      <c r="E17" s="27" t="s">
        <v>8712</v>
      </c>
    </row>
    <row r="18">
      <c r="A18" s="1" t="s">
        <v>330</v>
      </c>
      <c r="C18" s="22" t="s">
        <v>351</v>
      </c>
      <c r="E18" s="23" t="s">
        <v>8713</v>
      </c>
      <c r="L18" s="24">
        <f>SUMIFS(L19:L38,A19:A38,"P")</f>
        <v>0</v>
      </c>
      <c r="M18" s="24">
        <f>SUMIFS(M19:M38,A19:A38,"P")</f>
        <v>0</v>
      </c>
      <c r="N18" s="25"/>
    </row>
    <row r="19" ht="26.4">
      <c r="A19" s="1" t="s">
        <v>333</v>
      </c>
      <c r="B19" s="1">
        <v>3</v>
      </c>
      <c r="C19" s="26" t="s">
        <v>8714</v>
      </c>
      <c r="D19" t="s">
        <v>345</v>
      </c>
      <c r="E19" s="27" t="s">
        <v>8715</v>
      </c>
      <c r="F19" s="28" t="s">
        <v>355</v>
      </c>
      <c r="G19" s="29">
        <v>24</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row>
    <row r="22" ht="79.2">
      <c r="A22" s="1" t="s">
        <v>342</v>
      </c>
      <c r="E22" s="27" t="s">
        <v>8716</v>
      </c>
    </row>
    <row r="23" ht="26.4">
      <c r="A23" s="1" t="s">
        <v>333</v>
      </c>
      <c r="B23" s="1">
        <v>4</v>
      </c>
      <c r="C23" s="26" t="s">
        <v>8717</v>
      </c>
      <c r="D23" t="s">
        <v>345</v>
      </c>
      <c r="E23" s="27" t="s">
        <v>8718</v>
      </c>
      <c r="F23" s="28" t="s">
        <v>355</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105.6">
      <c r="A26" s="1" t="s">
        <v>342</v>
      </c>
      <c r="E26" s="27" t="s">
        <v>7550</v>
      </c>
    </row>
    <row r="27">
      <c r="A27" s="1" t="s">
        <v>333</v>
      </c>
      <c r="B27" s="1">
        <v>5</v>
      </c>
      <c r="C27" s="26" t="s">
        <v>869</v>
      </c>
      <c r="D27" t="s">
        <v>345</v>
      </c>
      <c r="E27" s="27" t="s">
        <v>870</v>
      </c>
      <c r="F27" s="28" t="s">
        <v>355</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8.8">
      <c r="A30" s="1" t="s">
        <v>342</v>
      </c>
      <c r="E30" s="27" t="s">
        <v>871</v>
      </c>
    </row>
    <row r="31">
      <c r="A31" s="1" t="s">
        <v>333</v>
      </c>
      <c r="B31" s="1">
        <v>6</v>
      </c>
      <c r="C31" s="26" t="s">
        <v>872</v>
      </c>
      <c r="D31" t="s">
        <v>345</v>
      </c>
      <c r="E31" s="27" t="s">
        <v>873</v>
      </c>
      <c r="F31" s="28" t="s">
        <v>355</v>
      </c>
      <c r="G31" s="29">
        <v>2</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874</v>
      </c>
    </row>
    <row r="35">
      <c r="A35" s="1" t="s">
        <v>333</v>
      </c>
      <c r="B35" s="1">
        <v>7</v>
      </c>
      <c r="C35" s="26" t="s">
        <v>847</v>
      </c>
      <c r="D35" t="s">
        <v>345</v>
      </c>
      <c r="E35" s="27" t="s">
        <v>848</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45.2">
      <c r="A38" s="1" t="s">
        <v>342</v>
      </c>
      <c r="E38" s="27" t="s">
        <v>849</v>
      </c>
    </row>
    <row r="39">
      <c r="A39" s="1" t="s">
        <v>330</v>
      </c>
      <c r="C39" s="22" t="s">
        <v>357</v>
      </c>
      <c r="E39" s="23" t="s">
        <v>8719</v>
      </c>
      <c r="L39" s="24">
        <f>SUMIFS(L40:L55,A40:A55,"P")</f>
        <v>0</v>
      </c>
      <c r="M39" s="24">
        <f>SUMIFS(M40:M55,A40:A55,"P")</f>
        <v>0</v>
      </c>
      <c r="N39" s="25"/>
    </row>
    <row r="40">
      <c r="A40" s="1" t="s">
        <v>333</v>
      </c>
      <c r="B40" s="1">
        <v>8</v>
      </c>
      <c r="C40" s="26" t="s">
        <v>7732</v>
      </c>
      <c r="D40" t="s">
        <v>345</v>
      </c>
      <c r="E40" s="27" t="s">
        <v>7733</v>
      </c>
      <c r="F40" s="28" t="s">
        <v>355</v>
      </c>
      <c r="G40" s="29">
        <v>8</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92.4">
      <c r="A43" s="1" t="s">
        <v>342</v>
      </c>
      <c r="E43" s="27" t="s">
        <v>7734</v>
      </c>
    </row>
    <row r="44">
      <c r="A44" s="1" t="s">
        <v>333</v>
      </c>
      <c r="B44" s="1">
        <v>9</v>
      </c>
      <c r="C44" s="26" t="s">
        <v>7285</v>
      </c>
      <c r="D44" t="s">
        <v>345</v>
      </c>
      <c r="E44" s="27" t="s">
        <v>7286</v>
      </c>
      <c r="F44" s="28" t="s">
        <v>355</v>
      </c>
      <c r="G44" s="29">
        <v>2</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05.6">
      <c r="A47" s="1" t="s">
        <v>342</v>
      </c>
      <c r="E47" s="27" t="s">
        <v>7287</v>
      </c>
    </row>
    <row r="48">
      <c r="A48" s="1" t="s">
        <v>333</v>
      </c>
      <c r="B48" s="1">
        <v>10</v>
      </c>
      <c r="C48" s="26" t="s">
        <v>7288</v>
      </c>
      <c r="D48" t="s">
        <v>345</v>
      </c>
      <c r="E48" s="27" t="s">
        <v>7289</v>
      </c>
      <c r="F48" s="28" t="s">
        <v>431</v>
      </c>
      <c r="G48" s="29">
        <v>8</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5.6">
      <c r="A51" s="1" t="s">
        <v>342</v>
      </c>
      <c r="E51" s="27" t="s">
        <v>7291</v>
      </c>
    </row>
    <row r="52">
      <c r="A52" s="1" t="s">
        <v>333</v>
      </c>
      <c r="B52" s="1">
        <v>11</v>
      </c>
      <c r="C52" s="26" t="s">
        <v>7292</v>
      </c>
      <c r="D52" t="s">
        <v>345</v>
      </c>
      <c r="E52" s="27" t="s">
        <v>7293</v>
      </c>
      <c r="F52" s="28" t="s">
        <v>431</v>
      </c>
      <c r="G52" s="29">
        <v>8</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92.4">
      <c r="A55" s="1" t="s">
        <v>342</v>
      </c>
      <c r="E55" s="27" t="s">
        <v>7295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COUNTIFS(L8:L60,"=0",A8:A60,"P")+COUNTIFS(L8:L60,"",A8:A60,"P")+SUM(Q8:Q60)</f>
        <v>0</v>
      </c>
    </row>
    <row r="8">
      <c r="A8" s="1" t="s">
        <v>328</v>
      </c>
      <c r="C8" s="22" t="s">
        <v>8720</v>
      </c>
      <c r="E8" s="23" t="s">
        <v>285</v>
      </c>
      <c r="L8" s="24">
        <f>L9+L22+L43</f>
        <v>0</v>
      </c>
      <c r="M8" s="24">
        <f>M9+M22+M43</f>
        <v>0</v>
      </c>
      <c r="N8" s="25"/>
    </row>
    <row r="9">
      <c r="A9" s="1" t="s">
        <v>330</v>
      </c>
      <c r="C9" s="22" t="s">
        <v>331</v>
      </c>
      <c r="E9" s="23" t="s">
        <v>8706</v>
      </c>
      <c r="L9" s="24">
        <f>SUMIFS(L10:L21,A10:A21,"P")</f>
        <v>0</v>
      </c>
      <c r="M9" s="24">
        <f>SUMIFS(M10:M21,A10:A21,"P")</f>
        <v>0</v>
      </c>
      <c r="N9" s="25"/>
    </row>
    <row r="10" ht="26.4">
      <c r="A10" s="1" t="s">
        <v>333</v>
      </c>
      <c r="B10" s="1">
        <v>1</v>
      </c>
      <c r="C10" s="26" t="s">
        <v>8707</v>
      </c>
      <c r="D10" t="s">
        <v>345</v>
      </c>
      <c r="E10" s="27" t="s">
        <v>8708</v>
      </c>
      <c r="F10" s="28" t="s">
        <v>355</v>
      </c>
      <c r="G10" s="29">
        <v>47</v>
      </c>
      <c r="H10" s="28">
        <v>0</v>
      </c>
      <c r="I10" s="30">
        <f>ROUND(G10*H10,P4)</f>
        <v>0</v>
      </c>
      <c r="L10" s="30">
        <v>0</v>
      </c>
      <c r="M10" s="24">
        <f>ROUND(G10*L10,P4)</f>
        <v>0</v>
      </c>
      <c r="N10" s="25" t="s">
        <v>348</v>
      </c>
      <c r="O10" s="31">
        <f>M10*AA10</f>
        <v>0</v>
      </c>
      <c r="P10" s="1">
        <v>3</v>
      </c>
      <c r="AA10" s="1">
        <f>IF(P10=1,$O$3,IF(P10=2,$O$4,$O$5))</f>
        <v>0</v>
      </c>
    </row>
    <row r="11">
      <c r="A11" s="1" t="s">
        <v>339</v>
      </c>
      <c r="E11" s="27" t="s">
        <v>5073</v>
      </c>
    </row>
    <row r="12">
      <c r="A12" s="1" t="s">
        <v>341</v>
      </c>
      <c r="E12" s="32" t="s">
        <v>8721</v>
      </c>
    </row>
    <row r="13" ht="118.8">
      <c r="A13" s="1" t="s">
        <v>342</v>
      </c>
      <c r="E13" s="27" t="s">
        <v>7278</v>
      </c>
    </row>
    <row r="14">
      <c r="A14" s="1" t="s">
        <v>333</v>
      </c>
      <c r="B14" s="1">
        <v>2</v>
      </c>
      <c r="C14" s="26" t="s">
        <v>8722</v>
      </c>
      <c r="D14" t="s">
        <v>345</v>
      </c>
      <c r="E14" s="27" t="s">
        <v>8723</v>
      </c>
      <c r="F14" s="28" t="s">
        <v>355</v>
      </c>
      <c r="G14" s="29">
        <v>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7278</v>
      </c>
    </row>
    <row r="18" ht="26.4">
      <c r="A18" s="1" t="s">
        <v>333</v>
      </c>
      <c r="B18" s="1">
        <v>3</v>
      </c>
      <c r="C18" s="26" t="s">
        <v>8710</v>
      </c>
      <c r="D18" t="s">
        <v>345</v>
      </c>
      <c r="E18" s="27" t="s">
        <v>8711</v>
      </c>
      <c r="F18" s="28" t="s">
        <v>355</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92.4">
      <c r="A21" s="1" t="s">
        <v>342</v>
      </c>
      <c r="E21" s="27" t="s">
        <v>8712</v>
      </c>
    </row>
    <row r="22">
      <c r="A22" s="1" t="s">
        <v>330</v>
      </c>
      <c r="C22" s="22" t="s">
        <v>351</v>
      </c>
      <c r="E22" s="23" t="s">
        <v>8713</v>
      </c>
      <c r="L22" s="24">
        <f>SUMIFS(L23:L42,A23:A42,"P")</f>
        <v>0</v>
      </c>
      <c r="M22" s="24">
        <f>SUMIFS(M23:M42,A23:A42,"P")</f>
        <v>0</v>
      </c>
      <c r="N22" s="25"/>
    </row>
    <row r="23" ht="26.4">
      <c r="A23" s="1" t="s">
        <v>333</v>
      </c>
      <c r="B23" s="1">
        <v>4</v>
      </c>
      <c r="C23" s="26" t="s">
        <v>8707</v>
      </c>
      <c r="D23" t="s">
        <v>345</v>
      </c>
      <c r="E23" s="27" t="s">
        <v>8708</v>
      </c>
      <c r="F23" s="28" t="s">
        <v>355</v>
      </c>
      <c r="G23" s="29">
        <v>7</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118.8">
      <c r="A26" s="1" t="s">
        <v>342</v>
      </c>
      <c r="E26" s="27" t="s">
        <v>7278</v>
      </c>
    </row>
    <row r="27" ht="26.4">
      <c r="A27" s="1" t="s">
        <v>333</v>
      </c>
      <c r="B27" s="1">
        <v>5</v>
      </c>
      <c r="C27" s="26" t="s">
        <v>8724</v>
      </c>
      <c r="D27" t="s">
        <v>345</v>
      </c>
      <c r="E27" s="27" t="s">
        <v>8725</v>
      </c>
      <c r="F27" s="28" t="s">
        <v>355</v>
      </c>
      <c r="G27" s="29">
        <v>42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8.8">
      <c r="A30" s="1" t="s">
        <v>342</v>
      </c>
      <c r="E30" s="27" t="s">
        <v>8726</v>
      </c>
    </row>
    <row r="31">
      <c r="A31" s="1" t="s">
        <v>333</v>
      </c>
      <c r="B31" s="1">
        <v>6</v>
      </c>
      <c r="C31" s="26" t="s">
        <v>8722</v>
      </c>
      <c r="D31" t="s">
        <v>345</v>
      </c>
      <c r="E31" s="27" t="s">
        <v>8723</v>
      </c>
      <c r="F31" s="28" t="s">
        <v>355</v>
      </c>
      <c r="G31" s="29">
        <v>25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7278</v>
      </c>
    </row>
    <row r="35" ht="26.4">
      <c r="A35" s="1" t="s">
        <v>333</v>
      </c>
      <c r="B35" s="1">
        <v>7</v>
      </c>
      <c r="C35" s="26" t="s">
        <v>8714</v>
      </c>
      <c r="D35" t="s">
        <v>345</v>
      </c>
      <c r="E35" s="27" t="s">
        <v>8715</v>
      </c>
      <c r="F35" s="28" t="s">
        <v>355</v>
      </c>
      <c r="G35" s="29">
        <v>12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79.2">
      <c r="A38" s="1" t="s">
        <v>342</v>
      </c>
      <c r="E38" s="27" t="s">
        <v>8716</v>
      </c>
    </row>
    <row r="39" ht="26.4">
      <c r="A39" s="1" t="s">
        <v>333</v>
      </c>
      <c r="B39" s="1">
        <v>8</v>
      </c>
      <c r="C39" s="26" t="s">
        <v>8717</v>
      </c>
      <c r="D39" t="s">
        <v>345</v>
      </c>
      <c r="E39" s="27" t="s">
        <v>8718</v>
      </c>
      <c r="F39" s="28" t="s">
        <v>355</v>
      </c>
      <c r="G39" s="29">
        <v>47</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05.6">
      <c r="A42" s="1" t="s">
        <v>342</v>
      </c>
      <c r="E42" s="27" t="s">
        <v>7550</v>
      </c>
    </row>
    <row r="43">
      <c r="A43" s="1" t="s">
        <v>330</v>
      </c>
      <c r="C43" s="22" t="s">
        <v>357</v>
      </c>
      <c r="E43" s="23" t="s">
        <v>8719</v>
      </c>
      <c r="L43" s="24">
        <f>SUMIFS(L44:L59,A44:A59,"P")</f>
        <v>0</v>
      </c>
      <c r="M43" s="24">
        <f>SUMIFS(M44:M59,A44:A59,"P")</f>
        <v>0</v>
      </c>
      <c r="N43" s="25"/>
    </row>
    <row r="44">
      <c r="A44" s="1" t="s">
        <v>333</v>
      </c>
      <c r="B44" s="1">
        <v>9</v>
      </c>
      <c r="C44" s="26" t="s">
        <v>7732</v>
      </c>
      <c r="D44" t="s">
        <v>345</v>
      </c>
      <c r="E44" s="27" t="s">
        <v>7733</v>
      </c>
      <c r="F44" s="28" t="s">
        <v>355</v>
      </c>
      <c r="G44" s="29">
        <v>47</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92.4">
      <c r="A47" s="1" t="s">
        <v>342</v>
      </c>
      <c r="E47" s="27" t="s">
        <v>7734</v>
      </c>
    </row>
    <row r="48">
      <c r="A48" s="1" t="s">
        <v>333</v>
      </c>
      <c r="B48" s="1">
        <v>10</v>
      </c>
      <c r="C48" s="26" t="s">
        <v>7285</v>
      </c>
      <c r="D48" t="s">
        <v>345</v>
      </c>
      <c r="E48" s="27" t="s">
        <v>7286</v>
      </c>
      <c r="F48" s="28" t="s">
        <v>355</v>
      </c>
      <c r="G48" s="29">
        <v>3</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5.6">
      <c r="A51" s="1" t="s">
        <v>342</v>
      </c>
      <c r="E51" s="27" t="s">
        <v>7287</v>
      </c>
    </row>
    <row r="52">
      <c r="A52" s="1" t="s">
        <v>333</v>
      </c>
      <c r="B52" s="1">
        <v>11</v>
      </c>
      <c r="C52" s="26" t="s">
        <v>7288</v>
      </c>
      <c r="D52" t="s">
        <v>345</v>
      </c>
      <c r="E52" s="27" t="s">
        <v>7289</v>
      </c>
      <c r="F52" s="28" t="s">
        <v>431</v>
      </c>
      <c r="G52" s="29">
        <v>16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05.6">
      <c r="A55" s="1" t="s">
        <v>342</v>
      </c>
      <c r="E55" s="27" t="s">
        <v>7291</v>
      </c>
    </row>
    <row r="56">
      <c r="A56" s="1" t="s">
        <v>333</v>
      </c>
      <c r="B56" s="1">
        <v>12</v>
      </c>
      <c r="C56" s="26" t="s">
        <v>7292</v>
      </c>
      <c r="D56" t="s">
        <v>345</v>
      </c>
      <c r="E56" s="27" t="s">
        <v>7293</v>
      </c>
      <c r="F56" s="28" t="s">
        <v>431</v>
      </c>
      <c r="G56" s="29">
        <v>16</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92.4">
      <c r="A59" s="1" t="s">
        <v>342</v>
      </c>
      <c r="E59" s="27" t="s">
        <v>7295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COUNTIFS(L8:L92,"=0",A8:A92,"P")+COUNTIFS(L8:L92,"",A8:A92,"P")+SUM(Q8:Q92)</f>
        <v>0</v>
      </c>
    </row>
    <row r="8">
      <c r="A8" s="1" t="s">
        <v>328</v>
      </c>
      <c r="C8" s="22" t="s">
        <v>8727</v>
      </c>
      <c r="E8" s="23" t="s">
        <v>287</v>
      </c>
      <c r="L8" s="24">
        <f>L9+L42+L75</f>
        <v>0</v>
      </c>
      <c r="M8" s="24">
        <f>M9+M42+M75</f>
        <v>0</v>
      </c>
      <c r="N8" s="25"/>
    </row>
    <row r="9">
      <c r="A9" s="1" t="s">
        <v>330</v>
      </c>
      <c r="C9" s="22" t="s">
        <v>331</v>
      </c>
      <c r="E9" s="23" t="s">
        <v>8706</v>
      </c>
      <c r="L9" s="24">
        <f>SUMIFS(L10:L41,A10:A41,"P")</f>
        <v>0</v>
      </c>
      <c r="M9" s="24">
        <f>SUMIFS(M10:M41,A10:A41,"P")</f>
        <v>0</v>
      </c>
      <c r="N9" s="25"/>
    </row>
    <row r="10" ht="26.4">
      <c r="A10" s="1" t="s">
        <v>333</v>
      </c>
      <c r="B10" s="1">
        <v>1</v>
      </c>
      <c r="C10" s="26" t="s">
        <v>8707</v>
      </c>
      <c r="D10" t="s">
        <v>345</v>
      </c>
      <c r="E10" s="27" t="s">
        <v>8708</v>
      </c>
      <c r="F10" s="28" t="s">
        <v>355</v>
      </c>
      <c r="G10" s="29">
        <v>28</v>
      </c>
      <c r="H10" s="28">
        <v>0</v>
      </c>
      <c r="I10" s="30">
        <f>ROUND(G10*H10,P4)</f>
        <v>0</v>
      </c>
      <c r="L10" s="30">
        <v>0</v>
      </c>
      <c r="M10" s="24">
        <f>ROUND(G10*L10,P4)</f>
        <v>0</v>
      </c>
      <c r="N10" s="25" t="s">
        <v>348</v>
      </c>
      <c r="O10" s="31">
        <f>M10*AA10</f>
        <v>0</v>
      </c>
      <c r="P10" s="1">
        <v>3</v>
      </c>
      <c r="AA10" s="1">
        <f>IF(P10=1,$O$3,IF(P10=2,$O$4,$O$5))</f>
        <v>0</v>
      </c>
    </row>
    <row r="11">
      <c r="A11" s="1" t="s">
        <v>339</v>
      </c>
      <c r="E11" s="27" t="s">
        <v>5073</v>
      </c>
    </row>
    <row r="12">
      <c r="A12" s="1" t="s">
        <v>341</v>
      </c>
      <c r="E12" s="32" t="s">
        <v>8728</v>
      </c>
    </row>
    <row r="13" ht="118.8">
      <c r="A13" s="1" t="s">
        <v>342</v>
      </c>
      <c r="E13" s="27" t="s">
        <v>7278</v>
      </c>
    </row>
    <row r="14" ht="26.4">
      <c r="A14" s="1" t="s">
        <v>333</v>
      </c>
      <c r="B14" s="1">
        <v>2</v>
      </c>
      <c r="C14" s="26" t="s">
        <v>8729</v>
      </c>
      <c r="D14" t="s">
        <v>345</v>
      </c>
      <c r="E14" s="27" t="s">
        <v>8730</v>
      </c>
      <c r="F14" s="28" t="s">
        <v>355</v>
      </c>
      <c r="G14" s="29">
        <v>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7278</v>
      </c>
    </row>
    <row r="18">
      <c r="A18" s="1" t="s">
        <v>333</v>
      </c>
      <c r="B18" s="1">
        <v>3</v>
      </c>
      <c r="C18" s="26" t="s">
        <v>8722</v>
      </c>
      <c r="D18" t="s">
        <v>345</v>
      </c>
      <c r="E18" s="27" t="s">
        <v>8723</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7278</v>
      </c>
    </row>
    <row r="22" ht="26.4">
      <c r="A22" s="1" t="s">
        <v>333</v>
      </c>
      <c r="B22" s="1">
        <v>4</v>
      </c>
      <c r="C22" s="26" t="s">
        <v>8710</v>
      </c>
      <c r="D22" t="s">
        <v>345</v>
      </c>
      <c r="E22" s="27" t="s">
        <v>8711</v>
      </c>
      <c r="F22" s="28" t="s">
        <v>355</v>
      </c>
      <c r="G22" s="29">
        <v>9</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92.4">
      <c r="A25" s="1" t="s">
        <v>342</v>
      </c>
      <c r="E25" s="27" t="s">
        <v>8712</v>
      </c>
    </row>
    <row r="26" ht="26.4">
      <c r="A26" s="1" t="s">
        <v>333</v>
      </c>
      <c r="B26" s="1">
        <v>5</v>
      </c>
      <c r="C26" s="26" t="s">
        <v>621</v>
      </c>
      <c r="D26" t="s">
        <v>345</v>
      </c>
      <c r="E26" s="27" t="s">
        <v>622</v>
      </c>
      <c r="F26" s="28" t="s">
        <v>355</v>
      </c>
      <c r="G26" s="29">
        <v>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32">
      <c r="A29" s="1" t="s">
        <v>342</v>
      </c>
      <c r="E29" s="27" t="s">
        <v>623</v>
      </c>
    </row>
    <row r="30">
      <c r="A30" s="1" t="s">
        <v>333</v>
      </c>
      <c r="B30" s="1">
        <v>6</v>
      </c>
      <c r="C30" s="26" t="s">
        <v>8731</v>
      </c>
      <c r="D30" t="s">
        <v>345</v>
      </c>
      <c r="E30" s="27" t="s">
        <v>8732</v>
      </c>
      <c r="F30" s="28" t="s">
        <v>355</v>
      </c>
      <c r="G30" s="29">
        <v>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18.8">
      <c r="A33" s="1" t="s">
        <v>342</v>
      </c>
      <c r="E33" s="27" t="s">
        <v>8733</v>
      </c>
    </row>
    <row r="34" ht="26.4">
      <c r="A34" s="1" t="s">
        <v>333</v>
      </c>
      <c r="B34" s="1">
        <v>7</v>
      </c>
      <c r="C34" s="26" t="s">
        <v>627</v>
      </c>
      <c r="D34" t="s">
        <v>345</v>
      </c>
      <c r="E34" s="27" t="s">
        <v>628</v>
      </c>
      <c r="F34" s="28" t="s">
        <v>355</v>
      </c>
      <c r="G34" s="29">
        <v>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05.6">
      <c r="A37" s="1" t="s">
        <v>342</v>
      </c>
      <c r="E37" s="27" t="s">
        <v>629</v>
      </c>
    </row>
    <row r="38" ht="26.4">
      <c r="A38" s="1" t="s">
        <v>333</v>
      </c>
      <c r="B38" s="1">
        <v>8</v>
      </c>
      <c r="C38" s="26" t="s">
        <v>630</v>
      </c>
      <c r="D38" t="s">
        <v>345</v>
      </c>
      <c r="E38" s="27" t="s">
        <v>631</v>
      </c>
      <c r="F38" s="28" t="s">
        <v>355</v>
      </c>
      <c r="G38" s="29">
        <v>4</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32">
      <c r="A41" s="1" t="s">
        <v>342</v>
      </c>
      <c r="E41" s="27" t="s">
        <v>632</v>
      </c>
    </row>
    <row r="42">
      <c r="A42" s="1" t="s">
        <v>330</v>
      </c>
      <c r="C42" s="22" t="s">
        <v>351</v>
      </c>
      <c r="E42" s="23" t="s">
        <v>8713</v>
      </c>
      <c r="L42" s="24">
        <f>SUMIFS(L43:L74,A43:A74,"P")</f>
        <v>0</v>
      </c>
      <c r="M42" s="24">
        <f>SUMIFS(M43:M74,A43:A74,"P")</f>
        <v>0</v>
      </c>
      <c r="N42" s="25"/>
    </row>
    <row r="43" ht="26.4">
      <c r="A43" s="1" t="s">
        <v>333</v>
      </c>
      <c r="B43" s="1">
        <v>9</v>
      </c>
      <c r="C43" s="26" t="s">
        <v>8707</v>
      </c>
      <c r="D43" t="s">
        <v>345</v>
      </c>
      <c r="E43" s="27" t="s">
        <v>8708</v>
      </c>
      <c r="F43" s="28" t="s">
        <v>355</v>
      </c>
      <c r="G43" s="29">
        <v>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18.8">
      <c r="A46" s="1" t="s">
        <v>342</v>
      </c>
      <c r="E46" s="27" t="s">
        <v>7278</v>
      </c>
    </row>
    <row r="47" ht="26.4">
      <c r="A47" s="1" t="s">
        <v>333</v>
      </c>
      <c r="B47" s="1">
        <v>10</v>
      </c>
      <c r="C47" s="26" t="s">
        <v>8729</v>
      </c>
      <c r="D47" t="s">
        <v>345</v>
      </c>
      <c r="E47" s="27" t="s">
        <v>8730</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18.8">
      <c r="A50" s="1" t="s">
        <v>342</v>
      </c>
      <c r="E50" s="27" t="s">
        <v>7278</v>
      </c>
    </row>
    <row r="51" ht="26.4">
      <c r="A51" s="1" t="s">
        <v>333</v>
      </c>
      <c r="B51" s="1">
        <v>11</v>
      </c>
      <c r="C51" s="26" t="s">
        <v>8724</v>
      </c>
      <c r="D51" t="s">
        <v>345</v>
      </c>
      <c r="E51" s="27" t="s">
        <v>8725</v>
      </c>
      <c r="F51" s="28" t="s">
        <v>355</v>
      </c>
      <c r="G51" s="29">
        <v>28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118.8">
      <c r="A54" s="1" t="s">
        <v>342</v>
      </c>
      <c r="E54" s="27" t="s">
        <v>8726</v>
      </c>
    </row>
    <row r="55">
      <c r="A55" s="1" t="s">
        <v>333</v>
      </c>
      <c r="B55" s="1">
        <v>12</v>
      </c>
      <c r="C55" s="26" t="s">
        <v>8722</v>
      </c>
      <c r="D55" t="s">
        <v>345</v>
      </c>
      <c r="E55" s="27" t="s">
        <v>8723</v>
      </c>
      <c r="F55" s="28" t="s">
        <v>355</v>
      </c>
      <c r="G55" s="29">
        <v>25</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18.8">
      <c r="A58" s="1" t="s">
        <v>342</v>
      </c>
      <c r="E58" s="27" t="s">
        <v>7278</v>
      </c>
    </row>
    <row r="59" ht="26.4">
      <c r="A59" s="1" t="s">
        <v>333</v>
      </c>
      <c r="B59" s="1">
        <v>13</v>
      </c>
      <c r="C59" s="26" t="s">
        <v>8714</v>
      </c>
      <c r="D59" t="s">
        <v>345</v>
      </c>
      <c r="E59" s="27" t="s">
        <v>8715</v>
      </c>
      <c r="F59" s="28" t="s">
        <v>355</v>
      </c>
      <c r="G59" s="29">
        <v>9</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9.2">
      <c r="A62" s="1" t="s">
        <v>342</v>
      </c>
      <c r="E62" s="27" t="s">
        <v>8716</v>
      </c>
    </row>
    <row r="63" ht="26.4">
      <c r="A63" s="1" t="s">
        <v>333</v>
      </c>
      <c r="B63" s="1">
        <v>14</v>
      </c>
      <c r="C63" s="26" t="s">
        <v>8717</v>
      </c>
      <c r="D63" t="s">
        <v>345</v>
      </c>
      <c r="E63" s="27" t="s">
        <v>8718</v>
      </c>
      <c r="F63" s="28" t="s">
        <v>355</v>
      </c>
      <c r="G63" s="29">
        <v>29</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05.6">
      <c r="A66" s="1" t="s">
        <v>342</v>
      </c>
      <c r="E66" s="27" t="s">
        <v>7550</v>
      </c>
    </row>
    <row r="67">
      <c r="A67" s="1" t="s">
        <v>333</v>
      </c>
      <c r="B67" s="1">
        <v>15</v>
      </c>
      <c r="C67" s="26" t="s">
        <v>8734</v>
      </c>
      <c r="D67" t="s">
        <v>345</v>
      </c>
      <c r="E67" s="27" t="s">
        <v>8735</v>
      </c>
      <c r="F67" s="28" t="s">
        <v>361</v>
      </c>
      <c r="G67" s="29">
        <v>70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18.8">
      <c r="A70" s="1" t="s">
        <v>342</v>
      </c>
      <c r="E70" s="27" t="s">
        <v>7485</v>
      </c>
    </row>
    <row r="71">
      <c r="A71" s="1" t="s">
        <v>333</v>
      </c>
      <c r="B71" s="1">
        <v>16</v>
      </c>
      <c r="C71" s="26" t="s">
        <v>8736</v>
      </c>
      <c r="D71" t="s">
        <v>345</v>
      </c>
      <c r="E71" s="27" t="s">
        <v>8737</v>
      </c>
      <c r="F71" s="28" t="s">
        <v>361</v>
      </c>
      <c r="G71" s="29">
        <v>70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105.6">
      <c r="A74" s="1" t="s">
        <v>342</v>
      </c>
      <c r="E74" s="27" t="s">
        <v>7584</v>
      </c>
    </row>
    <row r="75">
      <c r="A75" s="1" t="s">
        <v>330</v>
      </c>
      <c r="C75" s="22" t="s">
        <v>357</v>
      </c>
      <c r="E75" s="23" t="s">
        <v>8719</v>
      </c>
      <c r="L75" s="24">
        <f>SUMIFS(L76:L91,A76:A91,"P")</f>
        <v>0</v>
      </c>
      <c r="M75" s="24">
        <f>SUMIFS(M76:M91,A76:A91,"P")</f>
        <v>0</v>
      </c>
      <c r="N75" s="25"/>
    </row>
    <row r="76">
      <c r="A76" s="1" t="s">
        <v>333</v>
      </c>
      <c r="B76" s="1">
        <v>17</v>
      </c>
      <c r="C76" s="26" t="s">
        <v>7732</v>
      </c>
      <c r="D76" t="s">
        <v>345</v>
      </c>
      <c r="E76" s="27" t="s">
        <v>7733</v>
      </c>
      <c r="F76" s="28" t="s">
        <v>355</v>
      </c>
      <c r="G76" s="29">
        <v>37</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92.4">
      <c r="A79" s="1" t="s">
        <v>342</v>
      </c>
      <c r="E79" s="27" t="s">
        <v>7734</v>
      </c>
    </row>
    <row r="80">
      <c r="A80" s="1" t="s">
        <v>333</v>
      </c>
      <c r="B80" s="1">
        <v>18</v>
      </c>
      <c r="C80" s="26" t="s">
        <v>7285</v>
      </c>
      <c r="D80" t="s">
        <v>345</v>
      </c>
      <c r="E80" s="27" t="s">
        <v>7286</v>
      </c>
      <c r="F80" s="28" t="s">
        <v>355</v>
      </c>
      <c r="G80" s="29">
        <v>3</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105.6">
      <c r="A83" s="1" t="s">
        <v>342</v>
      </c>
      <c r="E83" s="27" t="s">
        <v>7287</v>
      </c>
    </row>
    <row r="84">
      <c r="A84" s="1" t="s">
        <v>333</v>
      </c>
      <c r="B84" s="1">
        <v>19</v>
      </c>
      <c r="C84" s="26" t="s">
        <v>7288</v>
      </c>
      <c r="D84" t="s">
        <v>345</v>
      </c>
      <c r="E84" s="27" t="s">
        <v>7289</v>
      </c>
      <c r="F84" s="28" t="s">
        <v>431</v>
      </c>
      <c r="G84" s="29">
        <v>16</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105.6">
      <c r="A87" s="1" t="s">
        <v>342</v>
      </c>
      <c r="E87" s="27" t="s">
        <v>7291</v>
      </c>
    </row>
    <row r="88">
      <c r="A88" s="1" t="s">
        <v>333</v>
      </c>
      <c r="B88" s="1">
        <v>20</v>
      </c>
      <c r="C88" s="26" t="s">
        <v>7292</v>
      </c>
      <c r="D88" t="s">
        <v>345</v>
      </c>
      <c r="E88" s="27" t="s">
        <v>7293</v>
      </c>
      <c r="F88" s="28" t="s">
        <v>431</v>
      </c>
      <c r="G88" s="29">
        <v>16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92.4">
      <c r="A91" s="1" t="s">
        <v>342</v>
      </c>
      <c r="E91" s="27" t="s">
        <v>7295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COUNTIFS(L8:L68,"=0",A8:A68,"P")+COUNTIFS(L8:L68,"",A8:A68,"P")+SUM(Q8:Q68)</f>
        <v>0</v>
      </c>
    </row>
    <row r="8">
      <c r="A8" s="1" t="s">
        <v>328</v>
      </c>
      <c r="C8" s="22" t="s">
        <v>8738</v>
      </c>
      <c r="E8" s="23" t="s">
        <v>289</v>
      </c>
      <c r="L8" s="24">
        <f>L9+L26+L51</f>
        <v>0</v>
      </c>
      <c r="M8" s="24">
        <f>M9+M26+M51</f>
        <v>0</v>
      </c>
      <c r="N8" s="25"/>
    </row>
    <row r="9">
      <c r="A9" s="1" t="s">
        <v>330</v>
      </c>
      <c r="C9" s="22" t="s">
        <v>331</v>
      </c>
      <c r="E9" s="23" t="s">
        <v>8706</v>
      </c>
      <c r="L9" s="24">
        <f>SUMIFS(L10:L25,A10:A25,"P")</f>
        <v>0</v>
      </c>
      <c r="M9" s="24">
        <f>SUMIFS(M10:M25,A10:A25,"P")</f>
        <v>0</v>
      </c>
      <c r="N9" s="25"/>
    </row>
    <row r="10" ht="26.4">
      <c r="A10" s="1" t="s">
        <v>333</v>
      </c>
      <c r="B10" s="1">
        <v>1</v>
      </c>
      <c r="C10" s="26" t="s">
        <v>8707</v>
      </c>
      <c r="D10" t="s">
        <v>345</v>
      </c>
      <c r="E10" s="27" t="s">
        <v>8708</v>
      </c>
      <c r="F10" s="28" t="s">
        <v>355</v>
      </c>
      <c r="G10" s="29">
        <v>259</v>
      </c>
      <c r="H10" s="28">
        <v>0</v>
      </c>
      <c r="I10" s="30">
        <f>ROUND(G10*H10,P4)</f>
        <v>0</v>
      </c>
      <c r="L10" s="30">
        <v>0</v>
      </c>
      <c r="M10" s="24">
        <f>ROUND(G10*L10,P4)</f>
        <v>0</v>
      </c>
      <c r="N10" s="25" t="s">
        <v>348</v>
      </c>
      <c r="O10" s="31">
        <f>M10*AA10</f>
        <v>0</v>
      </c>
      <c r="P10" s="1">
        <v>3</v>
      </c>
      <c r="AA10" s="1">
        <f>IF(P10=1,$O$3,IF(P10=2,$O$4,$O$5))</f>
        <v>0</v>
      </c>
    </row>
    <row r="11">
      <c r="A11" s="1" t="s">
        <v>339</v>
      </c>
      <c r="E11" s="27" t="s">
        <v>5073</v>
      </c>
    </row>
    <row r="12">
      <c r="A12" s="1" t="s">
        <v>341</v>
      </c>
      <c r="E12" s="32" t="s">
        <v>8739</v>
      </c>
    </row>
    <row r="13" ht="118.8">
      <c r="A13" s="1" t="s">
        <v>342</v>
      </c>
      <c r="E13" s="27" t="s">
        <v>7278</v>
      </c>
    </row>
    <row r="14" ht="26.4">
      <c r="A14" s="1" t="s">
        <v>333</v>
      </c>
      <c r="B14" s="1">
        <v>2</v>
      </c>
      <c r="C14" s="26" t="s">
        <v>8729</v>
      </c>
      <c r="D14" t="s">
        <v>345</v>
      </c>
      <c r="E14" s="27" t="s">
        <v>8730</v>
      </c>
      <c r="F14" s="28" t="s">
        <v>355</v>
      </c>
      <c r="G14" s="29">
        <v>18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7278</v>
      </c>
    </row>
    <row r="18">
      <c r="A18" s="1" t="s">
        <v>333</v>
      </c>
      <c r="B18" s="1">
        <v>3</v>
      </c>
      <c r="C18" s="26" t="s">
        <v>8722</v>
      </c>
      <c r="D18" t="s">
        <v>345</v>
      </c>
      <c r="E18" s="27" t="s">
        <v>8723</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7278</v>
      </c>
    </row>
    <row r="22" ht="26.4">
      <c r="A22" s="1" t="s">
        <v>333</v>
      </c>
      <c r="B22" s="1">
        <v>4</v>
      </c>
      <c r="C22" s="26" t="s">
        <v>8710</v>
      </c>
      <c r="D22" t="s">
        <v>345</v>
      </c>
      <c r="E22" s="27" t="s">
        <v>8711</v>
      </c>
      <c r="F22" s="28" t="s">
        <v>355</v>
      </c>
      <c r="G22" s="29">
        <v>70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92.4">
      <c r="A25" s="1" t="s">
        <v>342</v>
      </c>
      <c r="E25" s="27" t="s">
        <v>8712</v>
      </c>
    </row>
    <row r="26">
      <c r="A26" s="1" t="s">
        <v>330</v>
      </c>
      <c r="C26" s="22" t="s">
        <v>351</v>
      </c>
      <c r="E26" s="23" t="s">
        <v>8713</v>
      </c>
      <c r="L26" s="24">
        <f>SUMIFS(L27:L50,A27:A50,"P")</f>
        <v>0</v>
      </c>
      <c r="M26" s="24">
        <f>SUMIFS(M27:M50,A27:A50,"P")</f>
        <v>0</v>
      </c>
      <c r="N26" s="25"/>
    </row>
    <row r="27" ht="26.4">
      <c r="A27" s="1" t="s">
        <v>333</v>
      </c>
      <c r="B27" s="1">
        <v>5</v>
      </c>
      <c r="C27" s="26" t="s">
        <v>8707</v>
      </c>
      <c r="D27" t="s">
        <v>345</v>
      </c>
      <c r="E27" s="27" t="s">
        <v>8708</v>
      </c>
      <c r="F27" s="28" t="s">
        <v>355</v>
      </c>
      <c r="G27" s="29">
        <v>30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8.8">
      <c r="A30" s="1" t="s">
        <v>342</v>
      </c>
      <c r="E30" s="27" t="s">
        <v>7278</v>
      </c>
    </row>
    <row r="31" ht="26.4">
      <c r="A31" s="1" t="s">
        <v>333</v>
      </c>
      <c r="B31" s="1">
        <v>6</v>
      </c>
      <c r="C31" s="26" t="s">
        <v>8729</v>
      </c>
      <c r="D31" t="s">
        <v>345</v>
      </c>
      <c r="E31" s="27" t="s">
        <v>8730</v>
      </c>
      <c r="F31" s="28" t="s">
        <v>355</v>
      </c>
      <c r="G31" s="29">
        <v>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7278</v>
      </c>
    </row>
    <row r="35" ht="26.4">
      <c r="A35" s="1" t="s">
        <v>333</v>
      </c>
      <c r="B35" s="1">
        <v>7</v>
      </c>
      <c r="C35" s="26" t="s">
        <v>8724</v>
      </c>
      <c r="D35" t="s">
        <v>345</v>
      </c>
      <c r="E35" s="27" t="s">
        <v>8725</v>
      </c>
      <c r="F35" s="28" t="s">
        <v>355</v>
      </c>
      <c r="G35" s="29">
        <v>229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18.8">
      <c r="A38" s="1" t="s">
        <v>342</v>
      </c>
      <c r="E38" s="27" t="s">
        <v>8726</v>
      </c>
    </row>
    <row r="39">
      <c r="A39" s="1" t="s">
        <v>333</v>
      </c>
      <c r="B39" s="1">
        <v>8</v>
      </c>
      <c r="C39" s="26" t="s">
        <v>8722</v>
      </c>
      <c r="D39" t="s">
        <v>345</v>
      </c>
      <c r="E39" s="27" t="s">
        <v>8723</v>
      </c>
      <c r="F39" s="28" t="s">
        <v>355</v>
      </c>
      <c r="G39" s="29">
        <v>25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18.8">
      <c r="A42" s="1" t="s">
        <v>342</v>
      </c>
      <c r="E42" s="27" t="s">
        <v>7278</v>
      </c>
    </row>
    <row r="43" ht="26.4">
      <c r="A43" s="1" t="s">
        <v>333</v>
      </c>
      <c r="B43" s="1">
        <v>9</v>
      </c>
      <c r="C43" s="26" t="s">
        <v>8717</v>
      </c>
      <c r="D43" t="s">
        <v>345</v>
      </c>
      <c r="E43" s="27" t="s">
        <v>8718</v>
      </c>
      <c r="F43" s="28" t="s">
        <v>355</v>
      </c>
      <c r="G43" s="29">
        <v>252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05.6">
      <c r="A46" s="1" t="s">
        <v>342</v>
      </c>
      <c r="E46" s="27" t="s">
        <v>7550</v>
      </c>
    </row>
    <row r="47" ht="26.4">
      <c r="A47" s="1" t="s">
        <v>333</v>
      </c>
      <c r="B47" s="1">
        <v>10</v>
      </c>
      <c r="C47" s="26" t="s">
        <v>8714</v>
      </c>
      <c r="D47" t="s">
        <v>345</v>
      </c>
      <c r="E47" s="27" t="s">
        <v>8715</v>
      </c>
      <c r="F47" s="28" t="s">
        <v>355</v>
      </c>
      <c r="G47" s="29">
        <v>70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8716</v>
      </c>
    </row>
    <row r="51">
      <c r="A51" s="1" t="s">
        <v>330</v>
      </c>
      <c r="C51" s="22" t="s">
        <v>357</v>
      </c>
      <c r="E51" s="23" t="s">
        <v>8719</v>
      </c>
      <c r="L51" s="24">
        <f>SUMIFS(L52:L67,A52:A67,"P")</f>
        <v>0</v>
      </c>
      <c r="M51" s="24">
        <f>SUMIFS(M52:M67,A52:A67,"P")</f>
        <v>0</v>
      </c>
      <c r="N51" s="25"/>
    </row>
    <row r="52">
      <c r="A52" s="1" t="s">
        <v>333</v>
      </c>
      <c r="B52" s="1">
        <v>11</v>
      </c>
      <c r="C52" s="26" t="s">
        <v>7732</v>
      </c>
      <c r="D52" t="s">
        <v>345</v>
      </c>
      <c r="E52" s="27" t="s">
        <v>7733</v>
      </c>
      <c r="F52" s="28" t="s">
        <v>355</v>
      </c>
      <c r="G52" s="29">
        <v>312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92.4">
      <c r="A55" s="1" t="s">
        <v>342</v>
      </c>
      <c r="E55" s="27" t="s">
        <v>7734</v>
      </c>
    </row>
    <row r="56">
      <c r="A56" s="1" t="s">
        <v>333</v>
      </c>
      <c r="B56" s="1">
        <v>12</v>
      </c>
      <c r="C56" s="26" t="s">
        <v>7285</v>
      </c>
      <c r="D56" t="s">
        <v>345</v>
      </c>
      <c r="E56" s="27" t="s">
        <v>7286</v>
      </c>
      <c r="F56" s="28" t="s">
        <v>355</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7287</v>
      </c>
    </row>
    <row r="60">
      <c r="A60" s="1" t="s">
        <v>333</v>
      </c>
      <c r="B60" s="1">
        <v>13</v>
      </c>
      <c r="C60" s="26" t="s">
        <v>7288</v>
      </c>
      <c r="D60" t="s">
        <v>345</v>
      </c>
      <c r="E60" s="27" t="s">
        <v>7289</v>
      </c>
      <c r="F60" s="28" t="s">
        <v>431</v>
      </c>
      <c r="G60" s="29">
        <v>24</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05.6">
      <c r="A63" s="1" t="s">
        <v>342</v>
      </c>
      <c r="E63" s="27" t="s">
        <v>7291</v>
      </c>
    </row>
    <row r="64">
      <c r="A64" s="1" t="s">
        <v>333</v>
      </c>
      <c r="B64" s="1">
        <v>14</v>
      </c>
      <c r="C64" s="26" t="s">
        <v>7292</v>
      </c>
      <c r="D64" t="s">
        <v>345</v>
      </c>
      <c r="E64" s="27" t="s">
        <v>7293</v>
      </c>
      <c r="F64" s="28" t="s">
        <v>431</v>
      </c>
      <c r="G64" s="29">
        <v>24</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7295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COUNTIFS(L8:L92,"=0",A8:A92,"P")+COUNTIFS(L8:L92,"",A8:A92,"P")+SUM(Q8:Q92)</f>
        <v>0</v>
      </c>
    </row>
    <row r="8">
      <c r="A8" s="1" t="s">
        <v>328</v>
      </c>
      <c r="C8" s="22" t="s">
        <v>8740</v>
      </c>
      <c r="E8" s="23" t="s">
        <v>291</v>
      </c>
      <c r="L8" s="24">
        <f>L9+L50+L75</f>
        <v>0</v>
      </c>
      <c r="M8" s="24">
        <f>M9+M50+M75</f>
        <v>0</v>
      </c>
      <c r="N8" s="25"/>
    </row>
    <row r="9">
      <c r="A9" s="1" t="s">
        <v>330</v>
      </c>
      <c r="C9" s="22" t="s">
        <v>331</v>
      </c>
      <c r="E9" s="23" t="s">
        <v>8706</v>
      </c>
      <c r="L9" s="24">
        <f>SUMIFS(L10:L49,A10:A49,"P")</f>
        <v>0</v>
      </c>
      <c r="M9" s="24">
        <f>SUMIFS(M10:M49,A10:A49,"P")</f>
        <v>0</v>
      </c>
      <c r="N9" s="25"/>
    </row>
    <row r="10" ht="26.4">
      <c r="A10" s="1" t="s">
        <v>333</v>
      </c>
      <c r="B10" s="1">
        <v>1</v>
      </c>
      <c r="C10" s="26" t="s">
        <v>8707</v>
      </c>
      <c r="D10" t="s">
        <v>345</v>
      </c>
      <c r="E10" s="27" t="s">
        <v>8708</v>
      </c>
      <c r="F10" s="28" t="s">
        <v>355</v>
      </c>
      <c r="G10" s="29">
        <v>107</v>
      </c>
      <c r="H10" s="28">
        <v>0</v>
      </c>
      <c r="I10" s="30">
        <f>ROUND(G10*H10,P4)</f>
        <v>0</v>
      </c>
      <c r="L10" s="30">
        <v>0</v>
      </c>
      <c r="M10" s="24">
        <f>ROUND(G10*L10,P4)</f>
        <v>0</v>
      </c>
      <c r="N10" s="25" t="s">
        <v>348</v>
      </c>
      <c r="O10" s="31">
        <f>M10*AA10</f>
        <v>0</v>
      </c>
      <c r="P10" s="1">
        <v>3</v>
      </c>
      <c r="AA10" s="1">
        <f>IF(P10=1,$O$3,IF(P10=2,$O$4,$O$5))</f>
        <v>0</v>
      </c>
    </row>
    <row r="11">
      <c r="A11" s="1" t="s">
        <v>339</v>
      </c>
      <c r="E11" s="27" t="s">
        <v>5073</v>
      </c>
    </row>
    <row r="12">
      <c r="A12" s="1" t="s">
        <v>341</v>
      </c>
      <c r="E12" s="32" t="s">
        <v>8741</v>
      </c>
    </row>
    <row r="13" ht="118.8">
      <c r="A13" s="1" t="s">
        <v>342</v>
      </c>
      <c r="E13" s="27" t="s">
        <v>7278</v>
      </c>
    </row>
    <row r="14" ht="26.4">
      <c r="A14" s="1" t="s">
        <v>333</v>
      </c>
      <c r="B14" s="1">
        <v>2</v>
      </c>
      <c r="C14" s="26" t="s">
        <v>8729</v>
      </c>
      <c r="D14" t="s">
        <v>345</v>
      </c>
      <c r="E14" s="27" t="s">
        <v>8730</v>
      </c>
      <c r="F14" s="28" t="s">
        <v>355</v>
      </c>
      <c r="G14" s="29">
        <v>23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7278</v>
      </c>
    </row>
    <row r="18">
      <c r="A18" s="1" t="s">
        <v>333</v>
      </c>
      <c r="B18" s="1">
        <v>3</v>
      </c>
      <c r="C18" s="26" t="s">
        <v>8722</v>
      </c>
      <c r="D18" t="s">
        <v>345</v>
      </c>
      <c r="E18" s="27" t="s">
        <v>8723</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7278</v>
      </c>
    </row>
    <row r="22" ht="26.4">
      <c r="A22" s="1" t="s">
        <v>333</v>
      </c>
      <c r="B22" s="1">
        <v>4</v>
      </c>
      <c r="C22" s="26" t="s">
        <v>621</v>
      </c>
      <c r="D22" t="s">
        <v>345</v>
      </c>
      <c r="E22" s="27" t="s">
        <v>622</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132">
      <c r="A25" s="1" t="s">
        <v>342</v>
      </c>
      <c r="E25" s="27" t="s">
        <v>623</v>
      </c>
    </row>
    <row r="26">
      <c r="A26" s="1" t="s">
        <v>333</v>
      </c>
      <c r="B26" s="1">
        <v>5</v>
      </c>
      <c r="C26" s="26" t="s">
        <v>8731</v>
      </c>
      <c r="D26" t="s">
        <v>345</v>
      </c>
      <c r="E26" s="27" t="s">
        <v>8732</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18.8">
      <c r="A29" s="1" t="s">
        <v>342</v>
      </c>
      <c r="E29" s="27" t="s">
        <v>8733</v>
      </c>
    </row>
    <row r="30" ht="26.4">
      <c r="A30" s="1" t="s">
        <v>333</v>
      </c>
      <c r="B30" s="1">
        <v>6</v>
      </c>
      <c r="C30" s="26" t="s">
        <v>627</v>
      </c>
      <c r="D30" t="s">
        <v>345</v>
      </c>
      <c r="E30" s="27" t="s">
        <v>628</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05.6">
      <c r="A33" s="1" t="s">
        <v>342</v>
      </c>
      <c r="E33" s="27" t="s">
        <v>629</v>
      </c>
    </row>
    <row r="34" ht="26.4">
      <c r="A34" s="1" t="s">
        <v>333</v>
      </c>
      <c r="B34" s="1">
        <v>7</v>
      </c>
      <c r="C34" s="26" t="s">
        <v>630</v>
      </c>
      <c r="D34" t="s">
        <v>345</v>
      </c>
      <c r="E34" s="27" t="s">
        <v>631</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32">
      <c r="A37" s="1" t="s">
        <v>342</v>
      </c>
      <c r="E37" s="27" t="s">
        <v>632</v>
      </c>
    </row>
    <row r="38">
      <c r="A38" s="1" t="s">
        <v>333</v>
      </c>
      <c r="B38" s="1">
        <v>8</v>
      </c>
      <c r="C38" s="26" t="s">
        <v>8742</v>
      </c>
      <c r="D38" t="s">
        <v>345</v>
      </c>
      <c r="E38" s="27" t="s">
        <v>8743</v>
      </c>
      <c r="F38" s="28" t="s">
        <v>355</v>
      </c>
      <c r="G38" s="29">
        <v>8</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18.8">
      <c r="A41" s="1" t="s">
        <v>342</v>
      </c>
      <c r="E41" s="27" t="s">
        <v>7278</v>
      </c>
    </row>
    <row r="42">
      <c r="A42" s="1" t="s">
        <v>333</v>
      </c>
      <c r="B42" s="1">
        <v>9</v>
      </c>
      <c r="C42" s="26" t="s">
        <v>8744</v>
      </c>
      <c r="D42" t="s">
        <v>345</v>
      </c>
      <c r="E42" s="27" t="s">
        <v>8745</v>
      </c>
      <c r="F42" s="28" t="s">
        <v>355</v>
      </c>
      <c r="G42" s="29">
        <v>8</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18.8">
      <c r="A45" s="1" t="s">
        <v>342</v>
      </c>
      <c r="E45" s="27" t="s">
        <v>7278</v>
      </c>
    </row>
    <row r="46" ht="26.4">
      <c r="A46" s="1" t="s">
        <v>333</v>
      </c>
      <c r="B46" s="1">
        <v>10</v>
      </c>
      <c r="C46" s="26" t="s">
        <v>8710</v>
      </c>
      <c r="D46" t="s">
        <v>345</v>
      </c>
      <c r="E46" s="27" t="s">
        <v>8711</v>
      </c>
      <c r="F46" s="28" t="s">
        <v>355</v>
      </c>
      <c r="G46" s="29">
        <v>23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92.4">
      <c r="A49" s="1" t="s">
        <v>342</v>
      </c>
      <c r="E49" s="27" t="s">
        <v>8712</v>
      </c>
    </row>
    <row r="50">
      <c r="A50" s="1" t="s">
        <v>330</v>
      </c>
      <c r="C50" s="22" t="s">
        <v>351</v>
      </c>
      <c r="E50" s="23" t="s">
        <v>8713</v>
      </c>
      <c r="L50" s="24">
        <f>SUMIFS(L51:L74,A51:A74,"P")</f>
        <v>0</v>
      </c>
      <c r="M50" s="24">
        <f>SUMIFS(M51:M74,A51:A74,"P")</f>
        <v>0</v>
      </c>
      <c r="N50" s="25"/>
    </row>
    <row r="51" ht="26.4">
      <c r="A51" s="1" t="s">
        <v>333</v>
      </c>
      <c r="B51" s="1">
        <v>11</v>
      </c>
      <c r="C51" s="26" t="s">
        <v>8707</v>
      </c>
      <c r="D51" t="s">
        <v>345</v>
      </c>
      <c r="E51" s="27" t="s">
        <v>8708</v>
      </c>
      <c r="F51" s="28" t="s">
        <v>355</v>
      </c>
      <c r="G51" s="29">
        <v>15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118.8">
      <c r="A54" s="1" t="s">
        <v>342</v>
      </c>
      <c r="E54" s="27" t="s">
        <v>7278</v>
      </c>
    </row>
    <row r="55" ht="26.4">
      <c r="A55" s="1" t="s">
        <v>333</v>
      </c>
      <c r="B55" s="1">
        <v>12</v>
      </c>
      <c r="C55" s="26" t="s">
        <v>8729</v>
      </c>
      <c r="D55" t="s">
        <v>345</v>
      </c>
      <c r="E55" s="27" t="s">
        <v>8730</v>
      </c>
      <c r="F55" s="28" t="s">
        <v>355</v>
      </c>
      <c r="G55" s="29">
        <v>10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18.8">
      <c r="A58" s="1" t="s">
        <v>342</v>
      </c>
      <c r="E58" s="27" t="s">
        <v>7278</v>
      </c>
    </row>
    <row r="59" ht="26.4">
      <c r="A59" s="1" t="s">
        <v>333</v>
      </c>
      <c r="B59" s="1">
        <v>13</v>
      </c>
      <c r="C59" s="26" t="s">
        <v>8724</v>
      </c>
      <c r="D59" t="s">
        <v>345</v>
      </c>
      <c r="E59" s="27" t="s">
        <v>8725</v>
      </c>
      <c r="F59" s="28" t="s">
        <v>355</v>
      </c>
      <c r="G59" s="29">
        <v>105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118.8">
      <c r="A62" s="1" t="s">
        <v>342</v>
      </c>
      <c r="E62" s="27" t="s">
        <v>8726</v>
      </c>
    </row>
    <row r="63">
      <c r="A63" s="1" t="s">
        <v>333</v>
      </c>
      <c r="B63" s="1">
        <v>14</v>
      </c>
      <c r="C63" s="26" t="s">
        <v>8722</v>
      </c>
      <c r="D63" t="s">
        <v>345</v>
      </c>
      <c r="E63" s="27" t="s">
        <v>8723</v>
      </c>
      <c r="F63" s="28" t="s">
        <v>355</v>
      </c>
      <c r="G63" s="29">
        <v>25</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18.8">
      <c r="A66" s="1" t="s">
        <v>342</v>
      </c>
      <c r="E66" s="27" t="s">
        <v>7278</v>
      </c>
    </row>
    <row r="67" ht="26.4">
      <c r="A67" s="1" t="s">
        <v>333</v>
      </c>
      <c r="B67" s="1">
        <v>15</v>
      </c>
      <c r="C67" s="26" t="s">
        <v>8717</v>
      </c>
      <c r="D67" t="s">
        <v>345</v>
      </c>
      <c r="E67" s="27" t="s">
        <v>8718</v>
      </c>
      <c r="F67" s="28" t="s">
        <v>355</v>
      </c>
      <c r="G67" s="29">
        <v>148</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05.6">
      <c r="A70" s="1" t="s">
        <v>342</v>
      </c>
      <c r="E70" s="27" t="s">
        <v>7550</v>
      </c>
    </row>
    <row r="71" ht="26.4">
      <c r="A71" s="1" t="s">
        <v>333</v>
      </c>
      <c r="B71" s="1">
        <v>16</v>
      </c>
      <c r="C71" s="26" t="s">
        <v>8714</v>
      </c>
      <c r="D71" t="s">
        <v>345</v>
      </c>
      <c r="E71" s="27" t="s">
        <v>8715</v>
      </c>
      <c r="F71" s="28" t="s">
        <v>355</v>
      </c>
      <c r="G71" s="29">
        <v>23</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79.2">
      <c r="A74" s="1" t="s">
        <v>342</v>
      </c>
      <c r="E74" s="27" t="s">
        <v>8716</v>
      </c>
    </row>
    <row r="75">
      <c r="A75" s="1" t="s">
        <v>330</v>
      </c>
      <c r="C75" s="22" t="s">
        <v>357</v>
      </c>
      <c r="E75" s="23" t="s">
        <v>8746</v>
      </c>
      <c r="L75" s="24">
        <f>SUMIFS(L76:L91,A76:A91,"P")</f>
        <v>0</v>
      </c>
      <c r="M75" s="24">
        <f>SUMIFS(M76:M91,A76:A91,"P")</f>
        <v>0</v>
      </c>
      <c r="N75" s="25"/>
    </row>
    <row r="76">
      <c r="A76" s="1" t="s">
        <v>333</v>
      </c>
      <c r="B76" s="1">
        <v>17</v>
      </c>
      <c r="C76" s="26" t="s">
        <v>7732</v>
      </c>
      <c r="D76" t="s">
        <v>345</v>
      </c>
      <c r="E76" s="27" t="s">
        <v>7733</v>
      </c>
      <c r="F76" s="28" t="s">
        <v>355</v>
      </c>
      <c r="G76" s="29">
        <v>155</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92.4">
      <c r="A79" s="1" t="s">
        <v>342</v>
      </c>
      <c r="E79" s="27" t="s">
        <v>7734</v>
      </c>
    </row>
    <row r="80">
      <c r="A80" s="1" t="s">
        <v>333</v>
      </c>
      <c r="B80" s="1">
        <v>18</v>
      </c>
      <c r="C80" s="26" t="s">
        <v>7285</v>
      </c>
      <c r="D80" t="s">
        <v>345</v>
      </c>
      <c r="E80" s="27" t="s">
        <v>7286</v>
      </c>
      <c r="F80" s="28" t="s">
        <v>355</v>
      </c>
      <c r="G80" s="29">
        <v>5</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105.6">
      <c r="A83" s="1" t="s">
        <v>342</v>
      </c>
      <c r="E83" s="27" t="s">
        <v>7287</v>
      </c>
    </row>
    <row r="84">
      <c r="A84" s="1" t="s">
        <v>333</v>
      </c>
      <c r="B84" s="1">
        <v>19</v>
      </c>
      <c r="C84" s="26" t="s">
        <v>7288</v>
      </c>
      <c r="D84" t="s">
        <v>345</v>
      </c>
      <c r="E84" s="27" t="s">
        <v>7289</v>
      </c>
      <c r="F84" s="28" t="s">
        <v>431</v>
      </c>
      <c r="G84" s="29">
        <v>24</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105.6">
      <c r="A87" s="1" t="s">
        <v>342</v>
      </c>
      <c r="E87" s="27" t="s">
        <v>7291</v>
      </c>
    </row>
    <row r="88">
      <c r="A88" s="1" t="s">
        <v>333</v>
      </c>
      <c r="B88" s="1">
        <v>20</v>
      </c>
      <c r="C88" s="26" t="s">
        <v>7292</v>
      </c>
      <c r="D88" t="s">
        <v>345</v>
      </c>
      <c r="E88" s="27" t="s">
        <v>7293</v>
      </c>
      <c r="F88" s="28" t="s">
        <v>431</v>
      </c>
      <c r="G88" s="29">
        <v>24</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92.4">
      <c r="A91" s="1" t="s">
        <v>342</v>
      </c>
      <c r="E91" s="27" t="s">
        <v>7295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COUNTIFS(L8:L68,"=0",A8:A68,"P")+COUNTIFS(L8:L68,"",A8:A68,"P")+SUM(Q8:Q68)</f>
        <v>0</v>
      </c>
    </row>
    <row r="8">
      <c r="A8" s="1" t="s">
        <v>328</v>
      </c>
      <c r="C8" s="22" t="s">
        <v>8747</v>
      </c>
      <c r="E8" s="23" t="s">
        <v>293</v>
      </c>
      <c r="L8" s="24">
        <f>L9+L30+L51</f>
        <v>0</v>
      </c>
      <c r="M8" s="24">
        <f>M9+M30+M51</f>
        <v>0</v>
      </c>
      <c r="N8" s="25"/>
    </row>
    <row r="9">
      <c r="A9" s="1" t="s">
        <v>330</v>
      </c>
      <c r="C9" s="22" t="s">
        <v>331</v>
      </c>
      <c r="E9" s="23" t="s">
        <v>8706</v>
      </c>
      <c r="L9" s="24">
        <f>SUMIFS(L10:L29,A10:A29,"P")</f>
        <v>0</v>
      </c>
      <c r="M9" s="24">
        <f>SUMIFS(M10:M29,A10:A29,"P")</f>
        <v>0</v>
      </c>
      <c r="N9" s="25"/>
    </row>
    <row r="10" ht="26.4">
      <c r="A10" s="1" t="s">
        <v>333</v>
      </c>
      <c r="B10" s="1">
        <v>1</v>
      </c>
      <c r="C10" s="26" t="s">
        <v>8707</v>
      </c>
      <c r="D10" t="s">
        <v>345</v>
      </c>
      <c r="E10" s="27" t="s">
        <v>8708</v>
      </c>
      <c r="F10" s="28" t="s">
        <v>355</v>
      </c>
      <c r="G10" s="29">
        <v>32</v>
      </c>
      <c r="H10" s="28">
        <v>0</v>
      </c>
      <c r="I10" s="30">
        <f>ROUND(G10*H10,P4)</f>
        <v>0</v>
      </c>
      <c r="L10" s="30">
        <v>0</v>
      </c>
      <c r="M10" s="24">
        <f>ROUND(G10*L10,P4)</f>
        <v>0</v>
      </c>
      <c r="N10" s="25" t="s">
        <v>348</v>
      </c>
      <c r="O10" s="31">
        <f>M10*AA10</f>
        <v>0</v>
      </c>
      <c r="P10" s="1">
        <v>3</v>
      </c>
      <c r="AA10" s="1">
        <f>IF(P10=1,$O$3,IF(P10=2,$O$4,$O$5))</f>
        <v>0</v>
      </c>
    </row>
    <row r="11">
      <c r="A11" s="1" t="s">
        <v>339</v>
      </c>
      <c r="E11" s="27" t="s">
        <v>5073</v>
      </c>
    </row>
    <row r="12">
      <c r="A12" s="1" t="s">
        <v>341</v>
      </c>
      <c r="E12" s="32" t="s">
        <v>8748</v>
      </c>
    </row>
    <row r="13" ht="118.8">
      <c r="A13" s="1" t="s">
        <v>342</v>
      </c>
      <c r="E13" s="27" t="s">
        <v>7278</v>
      </c>
    </row>
    <row r="14" ht="26.4">
      <c r="A14" s="1" t="s">
        <v>333</v>
      </c>
      <c r="B14" s="1">
        <v>2</v>
      </c>
      <c r="C14" s="26" t="s">
        <v>8729</v>
      </c>
      <c r="D14" t="s">
        <v>345</v>
      </c>
      <c r="E14" s="27" t="s">
        <v>8730</v>
      </c>
      <c r="F14" s="28" t="s">
        <v>355</v>
      </c>
      <c r="G14" s="29">
        <v>9</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7278</v>
      </c>
    </row>
    <row r="18" ht="26.4">
      <c r="A18" s="1" t="s">
        <v>333</v>
      </c>
      <c r="B18" s="1">
        <v>3</v>
      </c>
      <c r="C18" s="26" t="s">
        <v>8749</v>
      </c>
      <c r="D18" t="s">
        <v>345</v>
      </c>
      <c r="E18" s="27" t="s">
        <v>8750</v>
      </c>
      <c r="F18" s="28" t="s">
        <v>355</v>
      </c>
      <c r="G18" s="29">
        <v>23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7278</v>
      </c>
    </row>
    <row r="22">
      <c r="A22" s="1" t="s">
        <v>333</v>
      </c>
      <c r="B22" s="1">
        <v>4</v>
      </c>
      <c r="C22" s="26" t="s">
        <v>8722</v>
      </c>
      <c r="D22" t="s">
        <v>345</v>
      </c>
      <c r="E22" s="27" t="s">
        <v>8723</v>
      </c>
      <c r="F22" s="28" t="s">
        <v>355</v>
      </c>
      <c r="G22" s="29">
        <v>10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118.8">
      <c r="A25" s="1" t="s">
        <v>342</v>
      </c>
      <c r="E25" s="27" t="s">
        <v>7278</v>
      </c>
    </row>
    <row r="26" ht="26.4">
      <c r="A26" s="1" t="s">
        <v>333</v>
      </c>
      <c r="B26" s="1">
        <v>5</v>
      </c>
      <c r="C26" s="26" t="s">
        <v>8710</v>
      </c>
      <c r="D26" t="s">
        <v>345</v>
      </c>
      <c r="E26" s="27" t="s">
        <v>8711</v>
      </c>
      <c r="F26" s="28" t="s">
        <v>355</v>
      </c>
      <c r="G26" s="29">
        <v>37</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92.4">
      <c r="A29" s="1" t="s">
        <v>342</v>
      </c>
      <c r="E29" s="27" t="s">
        <v>8712</v>
      </c>
    </row>
    <row r="30">
      <c r="A30" s="1" t="s">
        <v>330</v>
      </c>
      <c r="C30" s="22" t="s">
        <v>351</v>
      </c>
      <c r="E30" s="23" t="s">
        <v>8713</v>
      </c>
      <c r="L30" s="24">
        <f>SUMIFS(L31:L50,A31:A50,"P")</f>
        <v>0</v>
      </c>
      <c r="M30" s="24">
        <f>SUMIFS(M31:M50,A31:A50,"P")</f>
        <v>0</v>
      </c>
      <c r="N30" s="25"/>
    </row>
    <row r="31" ht="26.4">
      <c r="A31" s="1" t="s">
        <v>333</v>
      </c>
      <c r="B31" s="1">
        <v>6</v>
      </c>
      <c r="C31" s="26" t="s">
        <v>8707</v>
      </c>
      <c r="D31" t="s">
        <v>345</v>
      </c>
      <c r="E31" s="27" t="s">
        <v>8708</v>
      </c>
      <c r="F31" s="28" t="s">
        <v>355</v>
      </c>
      <c r="G31" s="29">
        <v>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7278</v>
      </c>
    </row>
    <row r="35" ht="26.4">
      <c r="A35" s="1" t="s">
        <v>333</v>
      </c>
      <c r="B35" s="1">
        <v>7</v>
      </c>
      <c r="C35" s="26" t="s">
        <v>8724</v>
      </c>
      <c r="D35" t="s">
        <v>345</v>
      </c>
      <c r="E35" s="27" t="s">
        <v>8725</v>
      </c>
      <c r="F35" s="28" t="s">
        <v>355</v>
      </c>
      <c r="G35" s="29">
        <v>36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18.8">
      <c r="A38" s="1" t="s">
        <v>342</v>
      </c>
      <c r="E38" s="27" t="s">
        <v>8726</v>
      </c>
    </row>
    <row r="39">
      <c r="A39" s="1" t="s">
        <v>333</v>
      </c>
      <c r="B39" s="1">
        <v>8</v>
      </c>
      <c r="C39" s="26" t="s">
        <v>8722</v>
      </c>
      <c r="D39" t="s">
        <v>345</v>
      </c>
      <c r="E39" s="27" t="s">
        <v>8723</v>
      </c>
      <c r="F39" s="28" t="s">
        <v>355</v>
      </c>
      <c r="G39" s="29">
        <v>10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18.8">
      <c r="A42" s="1" t="s">
        <v>342</v>
      </c>
      <c r="E42" s="27" t="s">
        <v>7278</v>
      </c>
    </row>
    <row r="43" ht="26.4">
      <c r="A43" s="1" t="s">
        <v>333</v>
      </c>
      <c r="B43" s="1">
        <v>9</v>
      </c>
      <c r="C43" s="26" t="s">
        <v>8717</v>
      </c>
      <c r="D43" t="s">
        <v>345</v>
      </c>
      <c r="E43" s="27" t="s">
        <v>8718</v>
      </c>
      <c r="F43" s="28" t="s">
        <v>355</v>
      </c>
      <c r="G43" s="29">
        <v>63</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05.6">
      <c r="A46" s="1" t="s">
        <v>342</v>
      </c>
      <c r="E46" s="27" t="s">
        <v>7550</v>
      </c>
    </row>
    <row r="47" ht="26.4">
      <c r="A47" s="1" t="s">
        <v>333</v>
      </c>
      <c r="B47" s="1">
        <v>10</v>
      </c>
      <c r="C47" s="26" t="s">
        <v>8714</v>
      </c>
      <c r="D47" t="s">
        <v>345</v>
      </c>
      <c r="E47" s="27" t="s">
        <v>8715</v>
      </c>
      <c r="F47" s="28" t="s">
        <v>355</v>
      </c>
      <c r="G47" s="29">
        <v>37</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8716</v>
      </c>
    </row>
    <row r="51">
      <c r="A51" s="1" t="s">
        <v>330</v>
      </c>
      <c r="C51" s="22" t="s">
        <v>357</v>
      </c>
      <c r="E51" s="23" t="s">
        <v>8746</v>
      </c>
      <c r="L51" s="24">
        <f>SUMIFS(L52:L67,A52:A67,"P")</f>
        <v>0</v>
      </c>
      <c r="M51" s="24">
        <f>SUMIFS(M52:M67,A52:A67,"P")</f>
        <v>0</v>
      </c>
      <c r="N51" s="25"/>
    </row>
    <row r="52">
      <c r="A52" s="1" t="s">
        <v>333</v>
      </c>
      <c r="B52" s="1">
        <v>11</v>
      </c>
      <c r="C52" s="26" t="s">
        <v>7732</v>
      </c>
      <c r="D52" t="s">
        <v>345</v>
      </c>
      <c r="E52" s="27" t="s">
        <v>7733</v>
      </c>
      <c r="F52" s="28" t="s">
        <v>355</v>
      </c>
      <c r="G52" s="29">
        <v>46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92.4">
      <c r="A55" s="1" t="s">
        <v>342</v>
      </c>
      <c r="E55" s="27" t="s">
        <v>7734</v>
      </c>
    </row>
    <row r="56">
      <c r="A56" s="1" t="s">
        <v>333</v>
      </c>
      <c r="B56" s="1">
        <v>12</v>
      </c>
      <c r="C56" s="26" t="s">
        <v>7285</v>
      </c>
      <c r="D56" t="s">
        <v>345</v>
      </c>
      <c r="E56" s="27" t="s">
        <v>7286</v>
      </c>
      <c r="F56" s="28" t="s">
        <v>355</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7287</v>
      </c>
    </row>
    <row r="60">
      <c r="A60" s="1" t="s">
        <v>333</v>
      </c>
      <c r="B60" s="1">
        <v>13</v>
      </c>
      <c r="C60" s="26" t="s">
        <v>7288</v>
      </c>
      <c r="D60" t="s">
        <v>345</v>
      </c>
      <c r="E60" s="27" t="s">
        <v>7289</v>
      </c>
      <c r="F60" s="28" t="s">
        <v>431</v>
      </c>
      <c r="G60" s="29">
        <v>16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05.6">
      <c r="A63" s="1" t="s">
        <v>342</v>
      </c>
      <c r="E63" s="27" t="s">
        <v>7291</v>
      </c>
    </row>
    <row r="64">
      <c r="A64" s="1" t="s">
        <v>333</v>
      </c>
      <c r="B64" s="1">
        <v>14</v>
      </c>
      <c r="C64" s="26" t="s">
        <v>7292</v>
      </c>
      <c r="D64" t="s">
        <v>345</v>
      </c>
      <c r="E64" s="27" t="s">
        <v>7293</v>
      </c>
      <c r="F64" s="28" t="s">
        <v>431</v>
      </c>
      <c r="G64" s="29">
        <v>16</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7295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COUNTIFS(L8:L32,"=0",A8:A32,"P")+COUNTIFS(L8:L32,"",A8:A32,"P")+SUM(Q8:Q32)</f>
        <v>0</v>
      </c>
    </row>
    <row r="8">
      <c r="A8" s="1" t="s">
        <v>328</v>
      </c>
      <c r="C8" s="22" t="s">
        <v>8751</v>
      </c>
      <c r="E8" s="23" t="s">
        <v>295</v>
      </c>
      <c r="L8" s="24">
        <f>L9+L14+L19</f>
        <v>0</v>
      </c>
      <c r="M8" s="24">
        <f>M9+M14+M19</f>
        <v>0</v>
      </c>
      <c r="N8" s="25"/>
    </row>
    <row r="9">
      <c r="A9" s="1" t="s">
        <v>330</v>
      </c>
      <c r="C9" s="22" t="s">
        <v>331</v>
      </c>
      <c r="E9" s="23" t="s">
        <v>8706</v>
      </c>
      <c r="L9" s="24">
        <f>SUMIFS(L10:L13,A10:A13,"P")</f>
        <v>0</v>
      </c>
      <c r="M9" s="24">
        <f>SUMIFS(M10:M13,A10:A13,"P")</f>
        <v>0</v>
      </c>
      <c r="N9" s="25"/>
    </row>
    <row r="10" ht="26.4">
      <c r="A10" s="1" t="s">
        <v>333</v>
      </c>
      <c r="B10" s="1">
        <v>1</v>
      </c>
      <c r="C10" s="26" t="s">
        <v>8710</v>
      </c>
      <c r="D10" t="s">
        <v>345</v>
      </c>
      <c r="E10" s="27" t="s">
        <v>8711</v>
      </c>
      <c r="F10" s="28" t="s">
        <v>355</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92.4">
      <c r="A13" s="1" t="s">
        <v>342</v>
      </c>
      <c r="E13" s="27" t="s">
        <v>8712</v>
      </c>
    </row>
    <row r="14">
      <c r="A14" s="1" t="s">
        <v>330</v>
      </c>
      <c r="C14" s="22" t="s">
        <v>351</v>
      </c>
      <c r="E14" s="23" t="s">
        <v>8713</v>
      </c>
      <c r="L14" s="24">
        <f>SUMIFS(L15:L18,A15:A18,"P")</f>
        <v>0</v>
      </c>
      <c r="M14" s="24">
        <f>SUMIFS(M15:M18,A15:A18,"P")</f>
        <v>0</v>
      </c>
      <c r="N14" s="25"/>
    </row>
    <row r="15" ht="26.4">
      <c r="A15" s="1" t="s">
        <v>333</v>
      </c>
      <c r="B15" s="1">
        <v>2</v>
      </c>
      <c r="C15" s="26" t="s">
        <v>8714</v>
      </c>
      <c r="D15" t="s">
        <v>345</v>
      </c>
      <c r="E15" s="27" t="s">
        <v>8715</v>
      </c>
      <c r="F15" s="28" t="s">
        <v>355</v>
      </c>
      <c r="G15" s="29">
        <v>40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row>
    <row r="18" ht="79.2">
      <c r="A18" s="1" t="s">
        <v>342</v>
      </c>
      <c r="E18" s="27" t="s">
        <v>8716</v>
      </c>
    </row>
    <row r="19">
      <c r="A19" s="1" t="s">
        <v>330</v>
      </c>
      <c r="C19" s="22" t="s">
        <v>357</v>
      </c>
      <c r="E19" s="23" t="s">
        <v>8746</v>
      </c>
      <c r="L19" s="24">
        <f>SUMIFS(L20:L31,A20:A31,"P")</f>
        <v>0</v>
      </c>
      <c r="M19" s="24">
        <f>SUMIFS(M20:M31,A20:A31,"P")</f>
        <v>0</v>
      </c>
      <c r="N19" s="25"/>
    </row>
    <row r="20">
      <c r="A20" s="1" t="s">
        <v>333</v>
      </c>
      <c r="B20" s="1">
        <v>3</v>
      </c>
      <c r="C20" s="26" t="s">
        <v>7285</v>
      </c>
      <c r="D20" t="s">
        <v>345</v>
      </c>
      <c r="E20" s="27" t="s">
        <v>7286</v>
      </c>
      <c r="F20" s="28" t="s">
        <v>355</v>
      </c>
      <c r="G20" s="29">
        <v>3</v>
      </c>
      <c r="H20" s="28">
        <v>0</v>
      </c>
      <c r="I20" s="30">
        <f>ROUND(G20*H20,P4)</f>
        <v>0</v>
      </c>
      <c r="L20" s="30">
        <v>0</v>
      </c>
      <c r="M20" s="24">
        <f>ROUND(G20*L20,P4)</f>
        <v>0</v>
      </c>
      <c r="N20" s="25" t="s">
        <v>348</v>
      </c>
      <c r="O20" s="31">
        <f>M20*AA20</f>
        <v>0</v>
      </c>
      <c r="P20" s="1">
        <v>3</v>
      </c>
      <c r="AA20" s="1">
        <f>IF(P20=1,$O$3,IF(P20=2,$O$4,$O$5))</f>
        <v>0</v>
      </c>
    </row>
    <row r="21">
      <c r="A21" s="1" t="s">
        <v>339</v>
      </c>
      <c r="E21" s="27" t="s">
        <v>349</v>
      </c>
    </row>
    <row r="22">
      <c r="A22" s="1" t="s">
        <v>341</v>
      </c>
    </row>
    <row r="23" ht="105.6">
      <c r="A23" s="1" t="s">
        <v>342</v>
      </c>
      <c r="E23" s="27" t="s">
        <v>7287</v>
      </c>
    </row>
    <row r="24">
      <c r="A24" s="1" t="s">
        <v>333</v>
      </c>
      <c r="B24" s="1">
        <v>4</v>
      </c>
      <c r="C24" s="26" t="s">
        <v>7288</v>
      </c>
      <c r="D24" t="s">
        <v>345</v>
      </c>
      <c r="E24" s="27" t="s">
        <v>7289</v>
      </c>
      <c r="F24" s="28" t="s">
        <v>431</v>
      </c>
      <c r="G24" s="29">
        <v>8</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row>
    <row r="27" ht="105.6">
      <c r="A27" s="1" t="s">
        <v>342</v>
      </c>
      <c r="E27" s="27" t="s">
        <v>7291</v>
      </c>
    </row>
    <row r="28">
      <c r="A28" s="1" t="s">
        <v>333</v>
      </c>
      <c r="B28" s="1">
        <v>5</v>
      </c>
      <c r="C28" s="26" t="s">
        <v>7292</v>
      </c>
      <c r="D28" t="s">
        <v>345</v>
      </c>
      <c r="E28" s="27" t="s">
        <v>7293</v>
      </c>
      <c r="F28" s="28" t="s">
        <v>431</v>
      </c>
      <c r="G28" s="29">
        <v>8</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92.4">
      <c r="A31" s="1" t="s">
        <v>342</v>
      </c>
      <c r="E31" s="27" t="s">
        <v>7295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296</v>
      </c>
      <c r="M3" s="20">
        <f>Rekapitulace!C152</f>
        <v>0</v>
      </c>
      <c r="N3" s="6" t="s">
        <v>3</v>
      </c>
      <c r="O3">
        <v>0</v>
      </c>
      <c r="P3">
        <v>2</v>
      </c>
    </row>
    <row r="4" ht="34.01575" customHeight="1">
      <c r="A4" s="16" t="s">
        <v>311</v>
      </c>
      <c r="B4" s="17" t="s">
        <v>312</v>
      </c>
      <c r="C4" s="18" t="s">
        <v>296</v>
      </c>
      <c r="D4" s="1"/>
      <c r="E4" s="17" t="s">
        <v>297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COUNTIFS(L8:L84,"=0",A8:A84,"P")+COUNTIFS(L8:L84,"",A8:A84,"P")+SUM(Q8:Q84)</f>
        <v>0</v>
      </c>
    </row>
    <row r="8">
      <c r="A8" s="1" t="s">
        <v>328</v>
      </c>
      <c r="C8" s="22" t="s">
        <v>8752</v>
      </c>
      <c r="E8" s="23" t="s">
        <v>299</v>
      </c>
      <c r="L8" s="24">
        <f>L9+L14+L43</f>
        <v>0</v>
      </c>
      <c r="M8" s="24">
        <f>M9+M14+M43</f>
        <v>0</v>
      </c>
      <c r="N8" s="25"/>
    </row>
    <row r="9">
      <c r="A9" s="1" t="s">
        <v>330</v>
      </c>
      <c r="C9" s="22" t="s">
        <v>345</v>
      </c>
      <c r="E9" s="23" t="s">
        <v>5153</v>
      </c>
      <c r="L9" s="24">
        <f>SUMIFS(L10:L13,A10:A13,"P")</f>
        <v>0</v>
      </c>
      <c r="M9" s="24">
        <f>SUMIFS(M10:M13,A10:A13,"P")</f>
        <v>0</v>
      </c>
      <c r="N9" s="25"/>
    </row>
    <row r="10" ht="26.4">
      <c r="A10" s="1" t="s">
        <v>333</v>
      </c>
      <c r="B10" s="1">
        <v>18</v>
      </c>
      <c r="C10" s="26" t="s">
        <v>455</v>
      </c>
      <c r="D10" t="s">
        <v>456</v>
      </c>
      <c r="E10" s="27" t="s">
        <v>457</v>
      </c>
      <c r="F10" s="28" t="s">
        <v>337</v>
      </c>
      <c r="G10" s="29">
        <v>634.67100000000005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c r="A14" s="1" t="s">
        <v>330</v>
      </c>
      <c r="C14" s="22" t="s">
        <v>8654</v>
      </c>
      <c r="E14" s="23" t="s">
        <v>8655</v>
      </c>
      <c r="L14" s="24">
        <f>SUMIFS(L15:L42,A15:A42,"P")</f>
        <v>0</v>
      </c>
      <c r="M14" s="24">
        <f>SUMIFS(M15:M42,A15:A42,"P")</f>
        <v>0</v>
      </c>
      <c r="N14" s="25"/>
    </row>
    <row r="15">
      <c r="A15" s="1" t="s">
        <v>333</v>
      </c>
      <c r="B15" s="1">
        <v>1</v>
      </c>
      <c r="C15" s="26" t="s">
        <v>1361</v>
      </c>
      <c r="D15" t="s">
        <v>345</v>
      </c>
      <c r="E15" s="27" t="s">
        <v>1362</v>
      </c>
      <c r="F15" s="28" t="s">
        <v>476</v>
      </c>
      <c r="G15" s="29">
        <v>54694</v>
      </c>
      <c r="H15" s="28">
        <v>0</v>
      </c>
      <c r="I15" s="30">
        <f>ROUND(G15*H15,P4)</f>
        <v>0</v>
      </c>
      <c r="L15" s="30">
        <v>0</v>
      </c>
      <c r="M15" s="24">
        <f>ROUND(G15*L15,P4)</f>
        <v>0</v>
      </c>
      <c r="N15" s="25" t="s">
        <v>348</v>
      </c>
      <c r="O15" s="31">
        <f>M15*AA15</f>
        <v>0</v>
      </c>
      <c r="P15" s="1">
        <v>3</v>
      </c>
      <c r="AA15" s="1">
        <f>IF(P15=1,$O$3,IF(P15=2,$O$4,$O$5))</f>
        <v>0</v>
      </c>
    </row>
    <row r="16">
      <c r="A16" s="1" t="s">
        <v>339</v>
      </c>
      <c r="E16" s="27" t="s">
        <v>8753</v>
      </c>
    </row>
    <row r="17">
      <c r="A17" s="1" t="s">
        <v>341</v>
      </c>
      <c r="E17" s="32" t="s">
        <v>8754</v>
      </c>
    </row>
    <row r="18" ht="79.2">
      <c r="A18" s="1" t="s">
        <v>342</v>
      </c>
      <c r="E18" s="27" t="s">
        <v>477</v>
      </c>
    </row>
    <row r="19">
      <c r="A19" s="1" t="s">
        <v>333</v>
      </c>
      <c r="B19" s="1">
        <v>2</v>
      </c>
      <c r="C19" s="26" t="s">
        <v>8755</v>
      </c>
      <c r="D19" t="s">
        <v>345</v>
      </c>
      <c r="E19" s="27" t="s">
        <v>8756</v>
      </c>
      <c r="F19" s="28" t="s">
        <v>355</v>
      </c>
      <c r="G19" s="29">
        <v>4014</v>
      </c>
      <c r="H19" s="28">
        <v>0</v>
      </c>
      <c r="I19" s="30">
        <f>ROUND(G19*H19,P4)</f>
        <v>0</v>
      </c>
      <c r="L19" s="30">
        <v>0</v>
      </c>
      <c r="M19" s="24">
        <f>ROUND(G19*L19,P4)</f>
        <v>0</v>
      </c>
      <c r="N19" s="25" t="s">
        <v>348</v>
      </c>
      <c r="O19" s="31">
        <f>M19*AA19</f>
        <v>0</v>
      </c>
      <c r="P19" s="1">
        <v>3</v>
      </c>
      <c r="AA19" s="1">
        <f>IF(P19=1,$O$3,IF(P19=2,$O$4,$O$5))</f>
        <v>0</v>
      </c>
    </row>
    <row r="20">
      <c r="A20" s="1" t="s">
        <v>339</v>
      </c>
      <c r="E20" s="27" t="s">
        <v>8753</v>
      </c>
    </row>
    <row r="21">
      <c r="A21" s="1" t="s">
        <v>341</v>
      </c>
      <c r="E21" s="32" t="s">
        <v>8757</v>
      </c>
    </row>
    <row r="22" ht="198">
      <c r="A22" s="1" t="s">
        <v>342</v>
      </c>
      <c r="E22" s="27" t="s">
        <v>8758</v>
      </c>
    </row>
    <row r="23">
      <c r="A23" s="1" t="s">
        <v>333</v>
      </c>
      <c r="B23" s="1">
        <v>3</v>
      </c>
      <c r="C23" s="26" t="s">
        <v>8759</v>
      </c>
      <c r="D23" t="s">
        <v>345</v>
      </c>
      <c r="E23" s="27" t="s">
        <v>8760</v>
      </c>
      <c r="F23" s="28" t="s">
        <v>355</v>
      </c>
      <c r="G23" s="29">
        <v>45</v>
      </c>
      <c r="H23" s="28">
        <v>0</v>
      </c>
      <c r="I23" s="30">
        <f>ROUND(G23*H23,P4)</f>
        <v>0</v>
      </c>
      <c r="L23" s="30">
        <v>0</v>
      </c>
      <c r="M23" s="24">
        <f>ROUND(G23*L23,P4)</f>
        <v>0</v>
      </c>
      <c r="N23" s="25" t="s">
        <v>348</v>
      </c>
      <c r="O23" s="31">
        <f>M23*AA23</f>
        <v>0</v>
      </c>
      <c r="P23" s="1">
        <v>3</v>
      </c>
      <c r="AA23" s="1">
        <f>IF(P23=1,$O$3,IF(P23=2,$O$4,$O$5))</f>
        <v>0</v>
      </c>
    </row>
    <row r="24">
      <c r="A24" s="1" t="s">
        <v>339</v>
      </c>
      <c r="E24" s="27" t="s">
        <v>8753</v>
      </c>
    </row>
    <row r="25">
      <c r="A25" s="1" t="s">
        <v>341</v>
      </c>
      <c r="E25" s="32" t="s">
        <v>8761</v>
      </c>
    </row>
    <row r="26" ht="198">
      <c r="A26" s="1" t="s">
        <v>342</v>
      </c>
      <c r="E26" s="27" t="s">
        <v>8758</v>
      </c>
    </row>
    <row r="27">
      <c r="A27" s="1" t="s">
        <v>333</v>
      </c>
      <c r="B27" s="1">
        <v>4</v>
      </c>
      <c r="C27" s="26" t="s">
        <v>8762</v>
      </c>
      <c r="D27" t="s">
        <v>345</v>
      </c>
      <c r="E27" s="27" t="s">
        <v>8763</v>
      </c>
      <c r="F27" s="28" t="s">
        <v>355</v>
      </c>
      <c r="G27" s="29">
        <v>20</v>
      </c>
      <c r="H27" s="28">
        <v>0</v>
      </c>
      <c r="I27" s="30">
        <f>ROUND(G27*H27,P4)</f>
        <v>0</v>
      </c>
      <c r="L27" s="30">
        <v>0</v>
      </c>
      <c r="M27" s="24">
        <f>ROUND(G27*L27,P4)</f>
        <v>0</v>
      </c>
      <c r="N27" s="25" t="s">
        <v>348</v>
      </c>
      <c r="O27" s="31">
        <f>M27*AA27</f>
        <v>0</v>
      </c>
      <c r="P27" s="1">
        <v>3</v>
      </c>
      <c r="AA27" s="1">
        <f>IF(P27=1,$O$3,IF(P27=2,$O$4,$O$5))</f>
        <v>0</v>
      </c>
    </row>
    <row r="28">
      <c r="A28" s="1" t="s">
        <v>339</v>
      </c>
      <c r="E28" s="27" t="s">
        <v>8753</v>
      </c>
    </row>
    <row r="29">
      <c r="A29" s="1" t="s">
        <v>341</v>
      </c>
      <c r="E29" s="32" t="s">
        <v>8764</v>
      </c>
    </row>
    <row r="30" ht="198">
      <c r="A30" s="1" t="s">
        <v>342</v>
      </c>
      <c r="E30" s="27" t="s">
        <v>8758</v>
      </c>
    </row>
    <row r="31">
      <c r="A31" s="1" t="s">
        <v>333</v>
      </c>
      <c r="B31" s="1">
        <v>5</v>
      </c>
      <c r="C31" s="26" t="s">
        <v>8765</v>
      </c>
      <c r="D31" t="s">
        <v>345</v>
      </c>
      <c r="E31" s="27" t="s">
        <v>8766</v>
      </c>
      <c r="F31" s="28" t="s">
        <v>355</v>
      </c>
      <c r="G31" s="29">
        <v>4014</v>
      </c>
      <c r="H31" s="28">
        <v>0</v>
      </c>
      <c r="I31" s="30">
        <f>ROUND(G31*H31,P4)</f>
        <v>0</v>
      </c>
      <c r="L31" s="30">
        <v>0</v>
      </c>
      <c r="M31" s="24">
        <f>ROUND(G31*L31,P4)</f>
        <v>0</v>
      </c>
      <c r="N31" s="25" t="s">
        <v>348</v>
      </c>
      <c r="O31" s="31">
        <f>M31*AA31</f>
        <v>0</v>
      </c>
      <c r="P31" s="1">
        <v>3</v>
      </c>
      <c r="AA31" s="1">
        <f>IF(P31=1,$O$3,IF(P31=2,$O$4,$O$5))</f>
        <v>0</v>
      </c>
    </row>
    <row r="32">
      <c r="A32" s="1" t="s">
        <v>339</v>
      </c>
      <c r="E32" s="27" t="s">
        <v>8753</v>
      </c>
    </row>
    <row r="33">
      <c r="A33" s="1" t="s">
        <v>341</v>
      </c>
      <c r="E33" s="32" t="s">
        <v>8767</v>
      </c>
    </row>
    <row r="34" ht="132">
      <c r="A34" s="1" t="s">
        <v>342</v>
      </c>
      <c r="E34" s="27" t="s">
        <v>8768</v>
      </c>
    </row>
    <row r="35">
      <c r="A35" s="1" t="s">
        <v>333</v>
      </c>
      <c r="B35" s="1">
        <v>6</v>
      </c>
      <c r="C35" s="26" t="s">
        <v>8769</v>
      </c>
      <c r="D35" t="s">
        <v>345</v>
      </c>
      <c r="E35" s="27" t="s">
        <v>8770</v>
      </c>
      <c r="F35" s="28" t="s">
        <v>355</v>
      </c>
      <c r="G35" s="29">
        <v>45</v>
      </c>
      <c r="H35" s="28">
        <v>0</v>
      </c>
      <c r="I35" s="30">
        <f>ROUND(G35*H35,P4)</f>
        <v>0</v>
      </c>
      <c r="L35" s="30">
        <v>0</v>
      </c>
      <c r="M35" s="24">
        <f>ROUND(G35*L35,P4)</f>
        <v>0</v>
      </c>
      <c r="N35" s="25" t="s">
        <v>348</v>
      </c>
      <c r="O35" s="31">
        <f>M35*AA35</f>
        <v>0</v>
      </c>
      <c r="P35" s="1">
        <v>3</v>
      </c>
      <c r="AA35" s="1">
        <f>IF(P35=1,$O$3,IF(P35=2,$O$4,$O$5))</f>
        <v>0</v>
      </c>
    </row>
    <row r="36">
      <c r="A36" s="1" t="s">
        <v>339</v>
      </c>
      <c r="E36" s="27" t="s">
        <v>8753</v>
      </c>
    </row>
    <row r="37">
      <c r="A37" s="1" t="s">
        <v>341</v>
      </c>
      <c r="E37" s="32" t="s">
        <v>8771</v>
      </c>
    </row>
    <row r="38" ht="132">
      <c r="A38" s="1" t="s">
        <v>342</v>
      </c>
      <c r="E38" s="27" t="s">
        <v>8768</v>
      </c>
    </row>
    <row r="39">
      <c r="A39" s="1" t="s">
        <v>333</v>
      </c>
      <c r="B39" s="1">
        <v>7</v>
      </c>
      <c r="C39" s="26" t="s">
        <v>8772</v>
      </c>
      <c r="D39" t="s">
        <v>345</v>
      </c>
      <c r="E39" s="27" t="s">
        <v>8773</v>
      </c>
      <c r="F39" s="28" t="s">
        <v>355</v>
      </c>
      <c r="G39" s="29">
        <v>20</v>
      </c>
      <c r="H39" s="28">
        <v>0</v>
      </c>
      <c r="I39" s="30">
        <f>ROUND(G39*H39,P4)</f>
        <v>0</v>
      </c>
      <c r="L39" s="30">
        <v>0</v>
      </c>
      <c r="M39" s="24">
        <f>ROUND(G39*L39,P4)</f>
        <v>0</v>
      </c>
      <c r="N39" s="25" t="s">
        <v>348</v>
      </c>
      <c r="O39" s="31">
        <f>M39*AA39</f>
        <v>0</v>
      </c>
      <c r="P39" s="1">
        <v>3</v>
      </c>
      <c r="AA39" s="1">
        <f>IF(P39=1,$O$3,IF(P39=2,$O$4,$O$5))</f>
        <v>0</v>
      </c>
    </row>
    <row r="40">
      <c r="A40" s="1" t="s">
        <v>339</v>
      </c>
      <c r="E40" s="27" t="s">
        <v>8753</v>
      </c>
    </row>
    <row r="41">
      <c r="A41" s="1" t="s">
        <v>341</v>
      </c>
      <c r="E41" s="32" t="s">
        <v>8774</v>
      </c>
    </row>
    <row r="42" ht="132">
      <c r="A42" s="1" t="s">
        <v>342</v>
      </c>
      <c r="E42" s="27" t="s">
        <v>8768</v>
      </c>
    </row>
    <row r="43">
      <c r="A43" s="1" t="s">
        <v>330</v>
      </c>
      <c r="C43" s="22" t="s">
        <v>8775</v>
      </c>
      <c r="E43" s="23" t="s">
        <v>8776</v>
      </c>
      <c r="L43" s="24">
        <f>SUMIFS(L44:L83,A44:A83,"P")</f>
        <v>0</v>
      </c>
      <c r="M43" s="24">
        <f>SUMIFS(M44:M83,A44:A83,"P")</f>
        <v>0</v>
      </c>
      <c r="N43" s="25"/>
    </row>
    <row r="44" ht="26.4">
      <c r="A44" s="1" t="s">
        <v>333</v>
      </c>
      <c r="B44" s="1">
        <v>8</v>
      </c>
      <c r="C44" s="26" t="s">
        <v>8777</v>
      </c>
      <c r="D44" t="s">
        <v>345</v>
      </c>
      <c r="E44" s="27" t="s">
        <v>8778</v>
      </c>
      <c r="F44" s="28" t="s">
        <v>355</v>
      </c>
      <c r="G44" s="29">
        <v>500</v>
      </c>
      <c r="H44" s="28">
        <v>0</v>
      </c>
      <c r="I44" s="30">
        <f>ROUND(G44*H44,P4)</f>
        <v>0</v>
      </c>
      <c r="L44" s="30">
        <v>0</v>
      </c>
      <c r="M44" s="24">
        <f>ROUND(G44*L44,P4)</f>
        <v>0</v>
      </c>
      <c r="N44" s="25" t="s">
        <v>348</v>
      </c>
      <c r="O44" s="31">
        <f>M44*AA44</f>
        <v>0</v>
      </c>
      <c r="P44" s="1">
        <v>3</v>
      </c>
      <c r="AA44" s="1">
        <f>IF(P44=1,$O$3,IF(P44=2,$O$4,$O$5))</f>
        <v>0</v>
      </c>
    </row>
    <row r="45">
      <c r="A45" s="1" t="s">
        <v>339</v>
      </c>
      <c r="E45" s="27" t="s">
        <v>8753</v>
      </c>
    </row>
    <row r="46">
      <c r="A46" s="1" t="s">
        <v>341</v>
      </c>
      <c r="E46" s="32" t="s">
        <v>8779</v>
      </c>
    </row>
    <row r="47" ht="171.6">
      <c r="A47" s="1" t="s">
        <v>342</v>
      </c>
      <c r="E47" s="27" t="s">
        <v>8780</v>
      </c>
    </row>
    <row r="48" ht="26.4">
      <c r="A48" s="1" t="s">
        <v>333</v>
      </c>
      <c r="B48" s="1">
        <v>9</v>
      </c>
      <c r="C48" s="26" t="s">
        <v>8781</v>
      </c>
      <c r="D48" t="s">
        <v>345</v>
      </c>
      <c r="E48" s="27" t="s">
        <v>8782</v>
      </c>
      <c r="F48" s="28" t="s">
        <v>355</v>
      </c>
      <c r="G48" s="29">
        <v>500</v>
      </c>
      <c r="H48" s="28">
        <v>0</v>
      </c>
      <c r="I48" s="30">
        <f>ROUND(G48*H48,P4)</f>
        <v>0</v>
      </c>
      <c r="L48" s="30">
        <v>0</v>
      </c>
      <c r="M48" s="24">
        <f>ROUND(G48*L48,P4)</f>
        <v>0</v>
      </c>
      <c r="N48" s="25" t="s">
        <v>348</v>
      </c>
      <c r="O48" s="31">
        <f>M48*AA48</f>
        <v>0</v>
      </c>
      <c r="P48" s="1">
        <v>3</v>
      </c>
      <c r="AA48" s="1">
        <f>IF(P48=1,$O$3,IF(P48=2,$O$4,$O$5))</f>
        <v>0</v>
      </c>
    </row>
    <row r="49">
      <c r="A49" s="1" t="s">
        <v>339</v>
      </c>
      <c r="E49" s="27" t="s">
        <v>8753</v>
      </c>
    </row>
    <row r="50">
      <c r="A50" s="1" t="s">
        <v>341</v>
      </c>
      <c r="E50" s="32" t="s">
        <v>8779</v>
      </c>
    </row>
    <row r="51" ht="171.6">
      <c r="A51" s="1" t="s">
        <v>342</v>
      </c>
      <c r="E51" s="27" t="s">
        <v>8780</v>
      </c>
    </row>
    <row r="52">
      <c r="A52" s="1" t="s">
        <v>333</v>
      </c>
      <c r="B52" s="1">
        <v>10</v>
      </c>
      <c r="C52" s="26" t="s">
        <v>8783</v>
      </c>
      <c r="D52" t="s">
        <v>345</v>
      </c>
      <c r="E52" s="27" t="s">
        <v>8784</v>
      </c>
      <c r="F52" s="28" t="s">
        <v>355</v>
      </c>
      <c r="G52" s="29">
        <v>2000</v>
      </c>
      <c r="H52" s="28">
        <v>0</v>
      </c>
      <c r="I52" s="30">
        <f>ROUND(G52*H52,P4)</f>
        <v>0</v>
      </c>
      <c r="L52" s="30">
        <v>0</v>
      </c>
      <c r="M52" s="24">
        <f>ROUND(G52*L52,P4)</f>
        <v>0</v>
      </c>
      <c r="N52" s="25" t="s">
        <v>348</v>
      </c>
      <c r="O52" s="31">
        <f>M52*AA52</f>
        <v>0</v>
      </c>
      <c r="P52" s="1">
        <v>3</v>
      </c>
      <c r="AA52" s="1">
        <f>IF(P52=1,$O$3,IF(P52=2,$O$4,$O$5))</f>
        <v>0</v>
      </c>
    </row>
    <row r="53">
      <c r="A53" s="1" t="s">
        <v>339</v>
      </c>
      <c r="E53" s="27" t="s">
        <v>8753</v>
      </c>
    </row>
    <row r="54">
      <c r="A54" s="1" t="s">
        <v>341</v>
      </c>
      <c r="E54" s="32" t="s">
        <v>8785</v>
      </c>
    </row>
    <row r="55" ht="118.8">
      <c r="A55" s="1" t="s">
        <v>342</v>
      </c>
      <c r="E55" s="27" t="s">
        <v>8786</v>
      </c>
    </row>
    <row r="56">
      <c r="A56" s="1" t="s">
        <v>333</v>
      </c>
      <c r="B56" s="1">
        <v>11</v>
      </c>
      <c r="C56" s="26" t="s">
        <v>8787</v>
      </c>
      <c r="D56" t="s">
        <v>345</v>
      </c>
      <c r="E56" s="27" t="s">
        <v>8788</v>
      </c>
      <c r="F56" s="28" t="s">
        <v>476</v>
      </c>
      <c r="G56" s="29">
        <v>3000</v>
      </c>
      <c r="H56" s="28">
        <v>0</v>
      </c>
      <c r="I56" s="30">
        <f>ROUND(G56*H56,P4)</f>
        <v>0</v>
      </c>
      <c r="L56" s="30">
        <v>0</v>
      </c>
      <c r="M56" s="24">
        <f>ROUND(G56*L56,P4)</f>
        <v>0</v>
      </c>
      <c r="N56" s="25" t="s">
        <v>348</v>
      </c>
      <c r="O56" s="31">
        <f>M56*AA56</f>
        <v>0</v>
      </c>
      <c r="P56" s="1">
        <v>3</v>
      </c>
      <c r="AA56" s="1">
        <f>IF(P56=1,$O$3,IF(P56=2,$O$4,$O$5))</f>
        <v>0</v>
      </c>
    </row>
    <row r="57">
      <c r="A57" s="1" t="s">
        <v>339</v>
      </c>
      <c r="E57" s="27" t="s">
        <v>8753</v>
      </c>
    </row>
    <row r="58">
      <c r="A58" s="1" t="s">
        <v>341</v>
      </c>
      <c r="E58" s="32" t="s">
        <v>8789</v>
      </c>
    </row>
    <row r="59" ht="92.4">
      <c r="A59" s="1" t="s">
        <v>342</v>
      </c>
      <c r="E59" s="27" t="s">
        <v>8790</v>
      </c>
    </row>
    <row r="60">
      <c r="A60" s="1" t="s">
        <v>333</v>
      </c>
      <c r="B60" s="1">
        <v>12</v>
      </c>
      <c r="C60" s="26" t="s">
        <v>8791</v>
      </c>
      <c r="D60" t="s">
        <v>345</v>
      </c>
      <c r="E60" s="27" t="s">
        <v>8792</v>
      </c>
      <c r="F60" s="28" t="s">
        <v>476</v>
      </c>
      <c r="G60" s="29">
        <v>3000</v>
      </c>
      <c r="H60" s="28">
        <v>0</v>
      </c>
      <c r="I60" s="30">
        <f>ROUND(G60*H60,P4)</f>
        <v>0</v>
      </c>
      <c r="L60" s="30">
        <v>0</v>
      </c>
      <c r="M60" s="24">
        <f>ROUND(G60*L60,P4)</f>
        <v>0</v>
      </c>
      <c r="N60" s="25" t="s">
        <v>348</v>
      </c>
      <c r="O60" s="31">
        <f>M60*AA60</f>
        <v>0</v>
      </c>
      <c r="P60" s="1">
        <v>3</v>
      </c>
      <c r="AA60" s="1">
        <f>IF(P60=1,$O$3,IF(P60=2,$O$4,$O$5))</f>
        <v>0</v>
      </c>
    </row>
    <row r="61">
      <c r="A61" s="1" t="s">
        <v>339</v>
      </c>
      <c r="E61" s="27" t="s">
        <v>8753</v>
      </c>
    </row>
    <row r="62">
      <c r="A62" s="1" t="s">
        <v>341</v>
      </c>
      <c r="E62" s="32" t="s">
        <v>8793</v>
      </c>
    </row>
    <row r="63" ht="66">
      <c r="A63" s="1" t="s">
        <v>342</v>
      </c>
      <c r="E63" s="27" t="s">
        <v>8794</v>
      </c>
    </row>
    <row r="64">
      <c r="A64" s="1" t="s">
        <v>333</v>
      </c>
      <c r="B64" s="1">
        <v>13</v>
      </c>
      <c r="C64" s="26" t="s">
        <v>8795</v>
      </c>
      <c r="D64" t="s">
        <v>345</v>
      </c>
      <c r="E64" s="27" t="s">
        <v>8796</v>
      </c>
      <c r="F64" s="28" t="s">
        <v>476</v>
      </c>
      <c r="G64" s="29">
        <v>3000</v>
      </c>
      <c r="H64" s="28">
        <v>0</v>
      </c>
      <c r="I64" s="30">
        <f>ROUND(G64*H64,P4)</f>
        <v>0</v>
      </c>
      <c r="L64" s="30">
        <v>0</v>
      </c>
      <c r="M64" s="24">
        <f>ROUND(G64*L64,P4)</f>
        <v>0</v>
      </c>
      <c r="N64" s="25" t="s">
        <v>348</v>
      </c>
      <c r="O64" s="31">
        <f>M64*AA64</f>
        <v>0</v>
      </c>
      <c r="P64" s="1">
        <v>3</v>
      </c>
      <c r="AA64" s="1">
        <f>IF(P64=1,$O$3,IF(P64=2,$O$4,$O$5))</f>
        <v>0</v>
      </c>
    </row>
    <row r="65">
      <c r="A65" s="1" t="s">
        <v>339</v>
      </c>
      <c r="E65" s="27" t="s">
        <v>8753</v>
      </c>
    </row>
    <row r="66">
      <c r="A66" s="1" t="s">
        <v>341</v>
      </c>
      <c r="E66" s="32" t="s">
        <v>8797</v>
      </c>
    </row>
    <row r="67" ht="92.4">
      <c r="A67" s="1" t="s">
        <v>342</v>
      </c>
      <c r="E67" s="27" t="s">
        <v>8798</v>
      </c>
    </row>
    <row r="68">
      <c r="A68" s="1" t="s">
        <v>333</v>
      </c>
      <c r="B68" s="1">
        <v>14</v>
      </c>
      <c r="C68" s="26" t="s">
        <v>8799</v>
      </c>
      <c r="D68" t="s">
        <v>345</v>
      </c>
      <c r="E68" s="27" t="s">
        <v>8800</v>
      </c>
      <c r="F68" s="28" t="s">
        <v>476</v>
      </c>
      <c r="G68" s="29">
        <v>6000</v>
      </c>
      <c r="H68" s="28">
        <v>0</v>
      </c>
      <c r="I68" s="30">
        <f>ROUND(G68*H68,P4)</f>
        <v>0</v>
      </c>
      <c r="L68" s="30">
        <v>0</v>
      </c>
      <c r="M68" s="24">
        <f>ROUND(G68*L68,P4)</f>
        <v>0</v>
      </c>
      <c r="N68" s="25" t="s">
        <v>348</v>
      </c>
      <c r="O68" s="31">
        <f>M68*AA68</f>
        <v>0</v>
      </c>
      <c r="P68" s="1">
        <v>3</v>
      </c>
      <c r="AA68" s="1">
        <f>IF(P68=1,$O$3,IF(P68=2,$O$4,$O$5))</f>
        <v>0</v>
      </c>
    </row>
    <row r="69">
      <c r="A69" s="1" t="s">
        <v>339</v>
      </c>
      <c r="E69" s="27" t="s">
        <v>8753</v>
      </c>
    </row>
    <row r="70" ht="26.4">
      <c r="A70" s="1" t="s">
        <v>341</v>
      </c>
      <c r="E70" s="32" t="s">
        <v>8801</v>
      </c>
    </row>
    <row r="71" ht="79.2">
      <c r="A71" s="1" t="s">
        <v>342</v>
      </c>
      <c r="E71" s="27" t="s">
        <v>8802</v>
      </c>
    </row>
    <row r="72">
      <c r="A72" s="1" t="s">
        <v>333</v>
      </c>
      <c r="B72" s="1">
        <v>15</v>
      </c>
      <c r="C72" s="26" t="s">
        <v>8803</v>
      </c>
      <c r="D72" t="s">
        <v>345</v>
      </c>
      <c r="E72" s="27" t="s">
        <v>8804</v>
      </c>
      <c r="F72" s="28" t="s">
        <v>355</v>
      </c>
      <c r="G72" s="29">
        <v>3000</v>
      </c>
      <c r="H72" s="28">
        <v>0</v>
      </c>
      <c r="I72" s="30">
        <f>ROUND(G72*H72,P4)</f>
        <v>0</v>
      </c>
      <c r="L72" s="30">
        <v>0</v>
      </c>
      <c r="M72" s="24">
        <f>ROUND(G72*L72,P4)</f>
        <v>0</v>
      </c>
      <c r="N72" s="25" t="s">
        <v>348</v>
      </c>
      <c r="O72" s="31">
        <f>M72*AA72</f>
        <v>0</v>
      </c>
      <c r="P72" s="1">
        <v>3</v>
      </c>
      <c r="AA72" s="1">
        <f>IF(P72=1,$O$3,IF(P72=2,$O$4,$O$5))</f>
        <v>0</v>
      </c>
    </row>
    <row r="73">
      <c r="A73" s="1" t="s">
        <v>339</v>
      </c>
      <c r="E73" s="27" t="s">
        <v>8753</v>
      </c>
    </row>
    <row r="74">
      <c r="A74" s="1" t="s">
        <v>341</v>
      </c>
      <c r="E74" s="32" t="s">
        <v>8805</v>
      </c>
    </row>
    <row r="75" ht="79.2">
      <c r="A75" s="1" t="s">
        <v>342</v>
      </c>
      <c r="E75" s="27" t="s">
        <v>8806</v>
      </c>
    </row>
    <row r="76">
      <c r="A76" s="1" t="s">
        <v>333</v>
      </c>
      <c r="B76" s="1">
        <v>16</v>
      </c>
      <c r="C76" s="26" t="s">
        <v>8807</v>
      </c>
      <c r="D76" t="s">
        <v>345</v>
      </c>
      <c r="E76" s="27" t="s">
        <v>8808</v>
      </c>
      <c r="F76" s="28" t="s">
        <v>476</v>
      </c>
      <c r="G76" s="29">
        <v>2000</v>
      </c>
      <c r="H76" s="28">
        <v>0</v>
      </c>
      <c r="I76" s="30">
        <f>ROUND(G76*H76,P4)</f>
        <v>0</v>
      </c>
      <c r="L76" s="30">
        <v>0</v>
      </c>
      <c r="M76" s="24">
        <f>ROUND(G76*L76,P4)</f>
        <v>0</v>
      </c>
      <c r="N76" s="25" t="s">
        <v>348</v>
      </c>
      <c r="O76" s="31">
        <f>M76*AA76</f>
        <v>0</v>
      </c>
      <c r="P76" s="1">
        <v>3</v>
      </c>
      <c r="AA76" s="1">
        <f>IF(P76=1,$O$3,IF(P76=2,$O$4,$O$5))</f>
        <v>0</v>
      </c>
    </row>
    <row r="77">
      <c r="A77" s="1" t="s">
        <v>339</v>
      </c>
      <c r="E77" s="27" t="s">
        <v>8753</v>
      </c>
    </row>
    <row r="78">
      <c r="A78" s="1" t="s">
        <v>341</v>
      </c>
      <c r="E78" s="32" t="s">
        <v>8809</v>
      </c>
    </row>
    <row r="79" ht="66">
      <c r="A79" s="1" t="s">
        <v>342</v>
      </c>
      <c r="E79" s="27" t="s">
        <v>8810</v>
      </c>
    </row>
    <row r="80">
      <c r="A80" s="1" t="s">
        <v>333</v>
      </c>
      <c r="B80" s="1">
        <v>17</v>
      </c>
      <c r="C80" s="26" t="s">
        <v>8811</v>
      </c>
      <c r="D80" t="s">
        <v>345</v>
      </c>
      <c r="E80" s="27" t="s">
        <v>8812</v>
      </c>
      <c r="F80" s="28" t="s">
        <v>481</v>
      </c>
      <c r="G80" s="29">
        <v>700</v>
      </c>
      <c r="H80" s="28">
        <v>0</v>
      </c>
      <c r="I80" s="30">
        <f>ROUND(G80*H80,P4)</f>
        <v>0</v>
      </c>
      <c r="L80" s="30">
        <v>0</v>
      </c>
      <c r="M80" s="24">
        <f>ROUND(G80*L80,P4)</f>
        <v>0</v>
      </c>
      <c r="N80" s="25" t="s">
        <v>348</v>
      </c>
      <c r="O80" s="31">
        <f>M80*AA80</f>
        <v>0</v>
      </c>
      <c r="P80" s="1">
        <v>3</v>
      </c>
      <c r="AA80" s="1">
        <f>IF(P80=1,$O$3,IF(P80=2,$O$4,$O$5))</f>
        <v>0</v>
      </c>
    </row>
    <row r="81">
      <c r="A81" s="1" t="s">
        <v>339</v>
      </c>
      <c r="E81" s="27" t="s">
        <v>8753</v>
      </c>
    </row>
    <row r="82" ht="26.4">
      <c r="A82" s="1" t="s">
        <v>341</v>
      </c>
      <c r="E82" s="32" t="s">
        <v>8813</v>
      </c>
    </row>
    <row r="83" ht="66">
      <c r="A83" s="1" t="s">
        <v>342</v>
      </c>
      <c r="E83" s="27" t="s">
        <v>8814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300</v>
      </c>
      <c r="M3" s="20">
        <f>Rekapitulace!C154</f>
        <v>0</v>
      </c>
      <c r="N3" s="6" t="s">
        <v>3</v>
      </c>
      <c r="O3">
        <v>0</v>
      </c>
      <c r="P3">
        <v>2</v>
      </c>
    </row>
    <row r="4" ht="34.01575" customHeight="1">
      <c r="A4" s="16" t="s">
        <v>311</v>
      </c>
      <c r="B4" s="17" t="s">
        <v>312</v>
      </c>
      <c r="C4" s="18" t="s">
        <v>300</v>
      </c>
      <c r="D4" s="1"/>
      <c r="E4" s="17" t="s">
        <v>301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COUNTIFS(L8:L72,"=0",A8:A72,"P")+COUNTIFS(L8:L72,"",A8:A72,"P")+SUM(Q8:Q72)</f>
        <v>0</v>
      </c>
    </row>
    <row r="8">
      <c r="A8" s="1" t="s">
        <v>328</v>
      </c>
      <c r="C8" s="22" t="s">
        <v>8815</v>
      </c>
      <c r="E8" s="23" t="s">
        <v>303</v>
      </c>
      <c r="L8" s="24">
        <f>L9+L22+L55</f>
        <v>0</v>
      </c>
      <c r="M8" s="24">
        <f>M9+M22+M55</f>
        <v>0</v>
      </c>
      <c r="N8" s="25"/>
    </row>
    <row r="9">
      <c r="A9" s="1" t="s">
        <v>330</v>
      </c>
      <c r="C9" s="22" t="s">
        <v>331</v>
      </c>
      <c r="E9" s="23" t="s">
        <v>8816</v>
      </c>
      <c r="L9" s="24">
        <f>SUMIFS(L10:L21,A10:A21,"P")</f>
        <v>0</v>
      </c>
      <c r="M9" s="24">
        <f>SUMIFS(M10:M21,A10:A21,"P")</f>
        <v>0</v>
      </c>
      <c r="N9" s="25"/>
    </row>
    <row r="10">
      <c r="A10" s="1" t="s">
        <v>333</v>
      </c>
      <c r="B10" s="1">
        <v>1</v>
      </c>
      <c r="C10" s="26" t="s">
        <v>8817</v>
      </c>
      <c r="D10" t="s">
        <v>349</v>
      </c>
      <c r="E10" s="27" t="s">
        <v>8818</v>
      </c>
      <c r="F10" s="28" t="s">
        <v>347</v>
      </c>
      <c r="G10" s="29">
        <v>1</v>
      </c>
      <c r="H10" s="28">
        <v>0</v>
      </c>
      <c r="I10" s="30">
        <f>ROUND(G10*H10,P4)</f>
        <v>0</v>
      </c>
      <c r="L10" s="30">
        <v>0</v>
      </c>
      <c r="M10" s="24">
        <f>ROUND(G10*L10,P4)</f>
        <v>0</v>
      </c>
      <c r="N10" s="25" t="s">
        <v>8165</v>
      </c>
      <c r="O10" s="31">
        <f>M10*AA10</f>
        <v>0</v>
      </c>
      <c r="P10" s="1">
        <v>3</v>
      </c>
      <c r="AA10" s="1">
        <f>IF(P10=1,$O$3,IF(P10=2,$O$4,$O$5))</f>
        <v>0</v>
      </c>
    </row>
    <row r="11">
      <c r="A11" s="1" t="s">
        <v>339</v>
      </c>
      <c r="E11" s="27" t="s">
        <v>8819</v>
      </c>
    </row>
    <row r="12" ht="26.4">
      <c r="A12" s="1" t="s">
        <v>341</v>
      </c>
      <c r="E12" s="32" t="s">
        <v>8820</v>
      </c>
    </row>
    <row r="13" ht="158.4">
      <c r="A13" s="1" t="s">
        <v>342</v>
      </c>
      <c r="E13" s="27" t="s">
        <v>8821</v>
      </c>
    </row>
    <row r="14">
      <c r="A14" s="1" t="s">
        <v>333</v>
      </c>
      <c r="B14" s="1">
        <v>2</v>
      </c>
      <c r="C14" s="26" t="s">
        <v>8822</v>
      </c>
      <c r="D14" t="s">
        <v>349</v>
      </c>
      <c r="E14" s="27" t="s">
        <v>8823</v>
      </c>
      <c r="F14" s="28" t="s">
        <v>347</v>
      </c>
      <c r="G14" s="29">
        <v>1</v>
      </c>
      <c r="H14" s="28">
        <v>0</v>
      </c>
      <c r="I14" s="30">
        <f>ROUND(G14*H14,P4)</f>
        <v>0</v>
      </c>
      <c r="L14" s="30">
        <v>0</v>
      </c>
      <c r="M14" s="24">
        <f>ROUND(G14*L14,P4)</f>
        <v>0</v>
      </c>
      <c r="N14" s="25" t="s">
        <v>8165</v>
      </c>
      <c r="O14" s="31">
        <f>M14*AA14</f>
        <v>0</v>
      </c>
      <c r="P14" s="1">
        <v>3</v>
      </c>
      <c r="AA14" s="1">
        <f>IF(P14=1,$O$3,IF(P14=2,$O$4,$O$5))</f>
        <v>0</v>
      </c>
    </row>
    <row r="15">
      <c r="A15" s="1" t="s">
        <v>339</v>
      </c>
      <c r="E15" s="27" t="s">
        <v>8819</v>
      </c>
    </row>
    <row r="16" ht="26.4">
      <c r="A16" s="1" t="s">
        <v>341</v>
      </c>
      <c r="E16" s="32" t="s">
        <v>8820</v>
      </c>
    </row>
    <row r="17" ht="118.8">
      <c r="A17" s="1" t="s">
        <v>342</v>
      </c>
      <c r="E17" s="27" t="s">
        <v>8824</v>
      </c>
    </row>
    <row r="18">
      <c r="A18" s="1" t="s">
        <v>333</v>
      </c>
      <c r="B18" s="1">
        <v>3</v>
      </c>
      <c r="C18" s="26" t="s">
        <v>8825</v>
      </c>
      <c r="D18" t="s">
        <v>349</v>
      </c>
      <c r="E18" s="27" t="s">
        <v>8826</v>
      </c>
      <c r="F18" s="28" t="s">
        <v>347</v>
      </c>
      <c r="G18" s="29">
        <v>1</v>
      </c>
      <c r="H18" s="28">
        <v>0</v>
      </c>
      <c r="I18" s="30">
        <f>ROUND(G18*H18,P4)</f>
        <v>0</v>
      </c>
      <c r="L18" s="30">
        <v>0</v>
      </c>
      <c r="M18" s="24">
        <f>ROUND(G18*L18,P4)</f>
        <v>0</v>
      </c>
      <c r="N18" s="25" t="s">
        <v>8165</v>
      </c>
      <c r="O18" s="31">
        <f>M18*AA18</f>
        <v>0</v>
      </c>
      <c r="P18" s="1">
        <v>3</v>
      </c>
      <c r="AA18" s="1">
        <f>IF(P18=1,$O$3,IF(P18=2,$O$4,$O$5))</f>
        <v>0</v>
      </c>
    </row>
    <row r="19">
      <c r="A19" s="1" t="s">
        <v>339</v>
      </c>
      <c r="E19" s="27" t="s">
        <v>8819</v>
      </c>
    </row>
    <row r="20" ht="26.4">
      <c r="A20" s="1" t="s">
        <v>341</v>
      </c>
      <c r="E20" s="32" t="s">
        <v>8820</v>
      </c>
    </row>
    <row r="21" ht="118.8">
      <c r="A21" s="1" t="s">
        <v>342</v>
      </c>
      <c r="E21" s="27" t="s">
        <v>8827</v>
      </c>
    </row>
    <row r="22">
      <c r="A22" s="1" t="s">
        <v>330</v>
      </c>
      <c r="C22" s="22" t="s">
        <v>351</v>
      </c>
      <c r="E22" s="23" t="s">
        <v>8828</v>
      </c>
      <c r="L22" s="24">
        <f>SUMIFS(L23:L54,A23:A54,"P")</f>
        <v>0</v>
      </c>
      <c r="M22" s="24">
        <f>SUMIFS(M23:M54,A23:A54,"P")</f>
        <v>0</v>
      </c>
      <c r="N22" s="25"/>
    </row>
    <row r="23">
      <c r="A23" s="1" t="s">
        <v>333</v>
      </c>
      <c r="B23" s="1">
        <v>4</v>
      </c>
      <c r="C23" s="26" t="s">
        <v>8829</v>
      </c>
      <c r="D23" t="s">
        <v>349</v>
      </c>
      <c r="E23" s="27" t="s">
        <v>8830</v>
      </c>
      <c r="F23" s="28" t="s">
        <v>347</v>
      </c>
      <c r="G23" s="29">
        <v>1</v>
      </c>
      <c r="H23" s="28">
        <v>0</v>
      </c>
      <c r="I23" s="30">
        <f>ROUND(G23*H23,P4)</f>
        <v>0</v>
      </c>
      <c r="L23" s="30">
        <v>0</v>
      </c>
      <c r="M23" s="24">
        <f>ROUND(G23*L23,P4)</f>
        <v>0</v>
      </c>
      <c r="N23" s="25" t="s">
        <v>8165</v>
      </c>
      <c r="O23" s="31">
        <f>M23*AA23</f>
        <v>0</v>
      </c>
      <c r="P23" s="1">
        <v>3</v>
      </c>
      <c r="AA23" s="1">
        <f>IF(P23=1,$O$3,IF(P23=2,$O$4,$O$5))</f>
        <v>0</v>
      </c>
    </row>
    <row r="24">
      <c r="A24" s="1" t="s">
        <v>339</v>
      </c>
      <c r="E24" s="27" t="s">
        <v>8831</v>
      </c>
    </row>
    <row r="25" ht="26.4">
      <c r="A25" s="1" t="s">
        <v>341</v>
      </c>
      <c r="E25" s="32" t="s">
        <v>8820</v>
      </c>
    </row>
    <row r="26" ht="79.2">
      <c r="A26" s="1" t="s">
        <v>342</v>
      </c>
      <c r="E26" s="27" t="s">
        <v>8832</v>
      </c>
    </row>
    <row r="27">
      <c r="A27" s="1" t="s">
        <v>333</v>
      </c>
      <c r="B27" s="1">
        <v>5</v>
      </c>
      <c r="C27" s="26" t="s">
        <v>8833</v>
      </c>
      <c r="D27" t="s">
        <v>349</v>
      </c>
      <c r="E27" s="27" t="s">
        <v>8834</v>
      </c>
      <c r="F27" s="28" t="s">
        <v>347</v>
      </c>
      <c r="G27" s="29">
        <v>1</v>
      </c>
      <c r="H27" s="28">
        <v>0</v>
      </c>
      <c r="I27" s="30">
        <f>ROUND(G27*H27,P4)</f>
        <v>0</v>
      </c>
      <c r="L27" s="30">
        <v>0</v>
      </c>
      <c r="M27" s="24">
        <f>ROUND(G27*L27,P4)</f>
        <v>0</v>
      </c>
      <c r="N27" s="25" t="s">
        <v>8165</v>
      </c>
      <c r="O27" s="31">
        <f>M27*AA27</f>
        <v>0</v>
      </c>
      <c r="P27" s="1">
        <v>3</v>
      </c>
      <c r="AA27" s="1">
        <f>IF(P27=1,$O$3,IF(P27=2,$O$4,$O$5))</f>
        <v>0</v>
      </c>
    </row>
    <row r="28">
      <c r="A28" s="1" t="s">
        <v>339</v>
      </c>
      <c r="E28" s="27" t="s">
        <v>8835</v>
      </c>
    </row>
    <row r="29" ht="26.4">
      <c r="A29" s="1" t="s">
        <v>341</v>
      </c>
      <c r="E29" s="32" t="s">
        <v>8820</v>
      </c>
    </row>
    <row r="30" ht="92.4">
      <c r="A30" s="1" t="s">
        <v>342</v>
      </c>
      <c r="E30" s="27" t="s">
        <v>8836</v>
      </c>
    </row>
    <row r="31">
      <c r="A31" s="1" t="s">
        <v>333</v>
      </c>
      <c r="B31" s="1">
        <v>6</v>
      </c>
      <c r="C31" s="26" t="s">
        <v>8837</v>
      </c>
      <c r="D31" t="s">
        <v>349</v>
      </c>
      <c r="E31" s="27" t="s">
        <v>8838</v>
      </c>
      <c r="F31" s="28" t="s">
        <v>347</v>
      </c>
      <c r="G31" s="29">
        <v>1</v>
      </c>
      <c r="H31" s="28">
        <v>0</v>
      </c>
      <c r="I31" s="30">
        <f>ROUND(G31*H31,P4)</f>
        <v>0</v>
      </c>
      <c r="L31" s="30">
        <v>0</v>
      </c>
      <c r="M31" s="24">
        <f>ROUND(G31*L31,P4)</f>
        <v>0</v>
      </c>
      <c r="N31" s="25" t="s">
        <v>8165</v>
      </c>
      <c r="O31" s="31">
        <f>M31*AA31</f>
        <v>0</v>
      </c>
      <c r="P31" s="1">
        <v>3</v>
      </c>
      <c r="AA31" s="1">
        <f>IF(P31=1,$O$3,IF(P31=2,$O$4,$O$5))</f>
        <v>0</v>
      </c>
    </row>
    <row r="32" ht="26.4">
      <c r="A32" s="1" t="s">
        <v>339</v>
      </c>
      <c r="E32" s="27" t="s">
        <v>8839</v>
      </c>
    </row>
    <row r="33" ht="26.4">
      <c r="A33" s="1" t="s">
        <v>341</v>
      </c>
      <c r="E33" s="32" t="s">
        <v>8820</v>
      </c>
    </row>
    <row r="34" ht="92.4">
      <c r="A34" s="1" t="s">
        <v>342</v>
      </c>
      <c r="E34" s="27" t="s">
        <v>8840</v>
      </c>
    </row>
    <row r="35">
      <c r="A35" s="1" t="s">
        <v>333</v>
      </c>
      <c r="B35" s="1">
        <v>7</v>
      </c>
      <c r="C35" s="26" t="s">
        <v>8841</v>
      </c>
      <c r="D35" t="s">
        <v>349</v>
      </c>
      <c r="E35" s="27" t="s">
        <v>8842</v>
      </c>
      <c r="F35" s="28" t="s">
        <v>355</v>
      </c>
      <c r="G35" s="29">
        <v>1</v>
      </c>
      <c r="H35" s="28">
        <v>0</v>
      </c>
      <c r="I35" s="30">
        <f>ROUND(G35*H35,P4)</f>
        <v>0</v>
      </c>
      <c r="L35" s="30">
        <v>0</v>
      </c>
      <c r="M35" s="24">
        <f>ROUND(G35*L35,P4)</f>
        <v>0</v>
      </c>
      <c r="N35" s="25" t="s">
        <v>8165</v>
      </c>
      <c r="O35" s="31">
        <f>M35*AA35</f>
        <v>0</v>
      </c>
      <c r="P35" s="1">
        <v>3</v>
      </c>
      <c r="AA35" s="1">
        <f>IF(P35=1,$O$3,IF(P35=2,$O$4,$O$5))</f>
        <v>0</v>
      </c>
    </row>
    <row r="36">
      <c r="A36" s="1" t="s">
        <v>339</v>
      </c>
      <c r="E36" s="27" t="s">
        <v>8843</v>
      </c>
    </row>
    <row r="37" ht="26.4">
      <c r="A37" s="1" t="s">
        <v>341</v>
      </c>
      <c r="E37" s="32" t="s">
        <v>8844</v>
      </c>
    </row>
    <row r="38" ht="118.8">
      <c r="A38" s="1" t="s">
        <v>342</v>
      </c>
      <c r="E38" s="27" t="s">
        <v>8845</v>
      </c>
    </row>
    <row r="39">
      <c r="A39" s="1" t="s">
        <v>333</v>
      </c>
      <c r="B39" s="1">
        <v>8</v>
      </c>
      <c r="C39" s="26" t="s">
        <v>8846</v>
      </c>
      <c r="D39" t="s">
        <v>349</v>
      </c>
      <c r="E39" s="27" t="s">
        <v>8847</v>
      </c>
      <c r="F39" s="28" t="s">
        <v>347</v>
      </c>
      <c r="G39" s="29">
        <v>1</v>
      </c>
      <c r="H39" s="28">
        <v>0</v>
      </c>
      <c r="I39" s="30">
        <f>ROUND(G39*H39,P4)</f>
        <v>0</v>
      </c>
      <c r="L39" s="30">
        <v>0</v>
      </c>
      <c r="M39" s="24">
        <f>ROUND(G39*L39,P4)</f>
        <v>0</v>
      </c>
      <c r="N39" s="25" t="s">
        <v>8165</v>
      </c>
      <c r="O39" s="31">
        <f>M39*AA39</f>
        <v>0</v>
      </c>
      <c r="P39" s="1">
        <v>3</v>
      </c>
      <c r="AA39" s="1">
        <f>IF(P39=1,$O$3,IF(P39=2,$O$4,$O$5))</f>
        <v>0</v>
      </c>
    </row>
    <row r="40">
      <c r="A40" s="1" t="s">
        <v>339</v>
      </c>
      <c r="E40" s="27" t="s">
        <v>8848</v>
      </c>
    </row>
    <row r="41" ht="39.6">
      <c r="A41" s="1" t="s">
        <v>341</v>
      </c>
      <c r="E41" s="32" t="s">
        <v>8849</v>
      </c>
    </row>
    <row r="42" ht="26.4">
      <c r="A42" s="1" t="s">
        <v>342</v>
      </c>
      <c r="E42" s="27" t="s">
        <v>8850</v>
      </c>
    </row>
    <row r="43">
      <c r="A43" s="1" t="s">
        <v>333</v>
      </c>
      <c r="B43" s="1">
        <v>9</v>
      </c>
      <c r="C43" s="26" t="s">
        <v>8851</v>
      </c>
      <c r="D43" t="s">
        <v>349</v>
      </c>
      <c r="E43" s="27" t="s">
        <v>8852</v>
      </c>
      <c r="F43" s="28" t="s">
        <v>347</v>
      </c>
      <c r="G43" s="29">
        <v>1</v>
      </c>
      <c r="H43" s="28">
        <v>0</v>
      </c>
      <c r="I43" s="30">
        <f>ROUND(G43*H43,P4)</f>
        <v>0</v>
      </c>
      <c r="L43" s="30">
        <v>0</v>
      </c>
      <c r="M43" s="24">
        <f>ROUND(G43*L43,P4)</f>
        <v>0</v>
      </c>
      <c r="N43" s="25" t="s">
        <v>8165</v>
      </c>
      <c r="O43" s="31">
        <f>M43*AA43</f>
        <v>0</v>
      </c>
      <c r="P43" s="1">
        <v>3</v>
      </c>
      <c r="AA43" s="1">
        <f>IF(P43=1,$O$3,IF(P43=2,$O$4,$O$5))</f>
        <v>0</v>
      </c>
    </row>
    <row r="44">
      <c r="A44" s="1" t="s">
        <v>339</v>
      </c>
      <c r="E44" s="27" t="s">
        <v>5073</v>
      </c>
    </row>
    <row r="45" ht="26.4">
      <c r="A45" s="1" t="s">
        <v>341</v>
      </c>
      <c r="E45" s="32" t="s">
        <v>8820</v>
      </c>
    </row>
    <row r="46" ht="26.4">
      <c r="A46" s="1" t="s">
        <v>342</v>
      </c>
      <c r="E46" s="27" t="s">
        <v>8853</v>
      </c>
    </row>
    <row r="47">
      <c r="A47" s="1" t="s">
        <v>333</v>
      </c>
      <c r="B47" s="1">
        <v>10</v>
      </c>
      <c r="C47" s="26" t="s">
        <v>8854</v>
      </c>
      <c r="D47" t="s">
        <v>349</v>
      </c>
      <c r="E47" s="27" t="s">
        <v>8855</v>
      </c>
      <c r="F47" s="28" t="s">
        <v>347</v>
      </c>
      <c r="G47" s="29">
        <v>1</v>
      </c>
      <c r="H47" s="28">
        <v>0</v>
      </c>
      <c r="I47" s="30">
        <f>ROUND(G47*H47,P4)</f>
        <v>0</v>
      </c>
      <c r="L47" s="30">
        <v>0</v>
      </c>
      <c r="M47" s="24">
        <f>ROUND(G47*L47,P4)</f>
        <v>0</v>
      </c>
      <c r="N47" s="25" t="s">
        <v>8165</v>
      </c>
      <c r="O47" s="31">
        <f>M47*AA47</f>
        <v>0</v>
      </c>
      <c r="P47" s="1">
        <v>3</v>
      </c>
      <c r="AA47" s="1">
        <f>IF(P47=1,$O$3,IF(P47=2,$O$4,$O$5))</f>
        <v>0</v>
      </c>
    </row>
    <row r="48">
      <c r="A48" s="1" t="s">
        <v>339</v>
      </c>
      <c r="E48" s="27" t="s">
        <v>5073</v>
      </c>
    </row>
    <row r="49" ht="26.4">
      <c r="A49" s="1" t="s">
        <v>341</v>
      </c>
      <c r="E49" s="32" t="s">
        <v>8820</v>
      </c>
    </row>
    <row r="50" ht="132">
      <c r="A50" s="1" t="s">
        <v>342</v>
      </c>
      <c r="E50" s="27" t="s">
        <v>8856</v>
      </c>
    </row>
    <row r="51">
      <c r="A51" s="1" t="s">
        <v>333</v>
      </c>
      <c r="B51" s="1">
        <v>11</v>
      </c>
      <c r="C51" s="26" t="s">
        <v>8857</v>
      </c>
      <c r="D51" t="s">
        <v>349</v>
      </c>
      <c r="E51" s="27" t="s">
        <v>8858</v>
      </c>
      <c r="F51" s="28" t="s">
        <v>347</v>
      </c>
      <c r="G51" s="29">
        <v>1</v>
      </c>
      <c r="H51" s="28">
        <v>0</v>
      </c>
      <c r="I51" s="30">
        <f>ROUND(G51*H51,P4)</f>
        <v>0</v>
      </c>
      <c r="L51" s="30">
        <v>0</v>
      </c>
      <c r="M51" s="24">
        <f>ROUND(G51*L51,P4)</f>
        <v>0</v>
      </c>
      <c r="N51" s="25" t="s">
        <v>8165</v>
      </c>
      <c r="O51" s="31">
        <f>M51*AA51</f>
        <v>0</v>
      </c>
      <c r="P51" s="1">
        <v>3</v>
      </c>
      <c r="AA51" s="1">
        <f>IF(P51=1,$O$3,IF(P51=2,$O$4,$O$5))</f>
        <v>0</v>
      </c>
    </row>
    <row r="52">
      <c r="A52" s="1" t="s">
        <v>339</v>
      </c>
      <c r="E52" s="27" t="s">
        <v>5073</v>
      </c>
    </row>
    <row r="53" ht="26.4">
      <c r="A53" s="1" t="s">
        <v>341</v>
      </c>
      <c r="E53" s="32" t="s">
        <v>8820</v>
      </c>
    </row>
    <row r="54">
      <c r="A54" s="1" t="s">
        <v>342</v>
      </c>
      <c r="E54" s="27" t="s">
        <v>8859</v>
      </c>
    </row>
    <row r="55">
      <c r="A55" s="1" t="s">
        <v>330</v>
      </c>
      <c r="C55" s="22" t="s">
        <v>357</v>
      </c>
      <c r="E55" s="23" t="s">
        <v>8860</v>
      </c>
      <c r="L55" s="24">
        <f>SUMIFS(L56:L71,A56:A71,"P")</f>
        <v>0</v>
      </c>
      <c r="M55" s="24">
        <f>SUMIFS(M56:M71,A56:A71,"P")</f>
        <v>0</v>
      </c>
      <c r="N55" s="25"/>
    </row>
    <row r="56">
      <c r="A56" s="1" t="s">
        <v>333</v>
      </c>
      <c r="B56" s="1">
        <v>12</v>
      </c>
      <c r="C56" s="26" t="s">
        <v>8861</v>
      </c>
      <c r="D56" t="s">
        <v>349</v>
      </c>
      <c r="E56" s="27" t="s">
        <v>8862</v>
      </c>
      <c r="F56" s="28" t="s">
        <v>347</v>
      </c>
      <c r="G56" s="29">
        <v>1</v>
      </c>
      <c r="H56" s="28">
        <v>0</v>
      </c>
      <c r="I56" s="30">
        <f>ROUND(G56*H56,P4)</f>
        <v>0</v>
      </c>
      <c r="L56" s="30">
        <v>0</v>
      </c>
      <c r="M56" s="24">
        <f>ROUND(G56*L56,P4)</f>
        <v>0</v>
      </c>
      <c r="N56" s="25" t="s">
        <v>8165</v>
      </c>
      <c r="O56" s="31">
        <f>M56*AA56</f>
        <v>0</v>
      </c>
      <c r="P56" s="1">
        <v>3</v>
      </c>
      <c r="AA56" s="1">
        <f>IF(P56=1,$O$3,IF(P56=2,$O$4,$O$5))</f>
        <v>0</v>
      </c>
    </row>
    <row r="57">
      <c r="A57" s="1" t="s">
        <v>339</v>
      </c>
      <c r="E57" s="27" t="s">
        <v>8863</v>
      </c>
    </row>
    <row r="58" ht="26.4">
      <c r="A58" s="1" t="s">
        <v>341</v>
      </c>
      <c r="E58" s="32" t="s">
        <v>8864</v>
      </c>
    </row>
    <row r="59" ht="92.4">
      <c r="A59" s="1" t="s">
        <v>342</v>
      </c>
      <c r="E59" s="27" t="s">
        <v>8865</v>
      </c>
    </row>
    <row r="60">
      <c r="A60" s="1" t="s">
        <v>333</v>
      </c>
      <c r="B60" s="1">
        <v>13</v>
      </c>
      <c r="C60" s="26" t="s">
        <v>8866</v>
      </c>
      <c r="D60" t="s">
        <v>349</v>
      </c>
      <c r="E60" s="27" t="s">
        <v>8867</v>
      </c>
      <c r="F60" s="28" t="s">
        <v>347</v>
      </c>
      <c r="G60" s="29">
        <v>1</v>
      </c>
      <c r="H60" s="28">
        <v>0</v>
      </c>
      <c r="I60" s="30">
        <f>ROUND(G60*H60,P4)</f>
        <v>0</v>
      </c>
      <c r="L60" s="30">
        <v>0</v>
      </c>
      <c r="M60" s="24">
        <f>ROUND(G60*L60,P4)</f>
        <v>0</v>
      </c>
      <c r="N60" s="25" t="s">
        <v>8165</v>
      </c>
      <c r="O60" s="31">
        <f>M60*AA60</f>
        <v>0</v>
      </c>
      <c r="P60" s="1">
        <v>3</v>
      </c>
      <c r="AA60" s="1">
        <f>IF(P60=1,$O$3,IF(P60=2,$O$4,$O$5))</f>
        <v>0</v>
      </c>
    </row>
    <row r="61">
      <c r="A61" s="1" t="s">
        <v>339</v>
      </c>
      <c r="E61" s="27" t="s">
        <v>5073</v>
      </c>
    </row>
    <row r="62" ht="26.4">
      <c r="A62" s="1" t="s">
        <v>341</v>
      </c>
      <c r="E62" s="32" t="s">
        <v>8864</v>
      </c>
    </row>
    <row r="63" ht="39.6">
      <c r="A63" s="1" t="s">
        <v>342</v>
      </c>
      <c r="E63" s="27" t="s">
        <v>8868</v>
      </c>
    </row>
    <row r="64">
      <c r="A64" s="1" t="s">
        <v>333</v>
      </c>
      <c r="B64" s="1">
        <v>14</v>
      </c>
      <c r="C64" s="26" t="s">
        <v>8869</v>
      </c>
      <c r="D64" t="s">
        <v>349</v>
      </c>
      <c r="E64" s="27" t="s">
        <v>8870</v>
      </c>
      <c r="F64" s="28" t="s">
        <v>6519</v>
      </c>
      <c r="G64" s="29">
        <v>10</v>
      </c>
      <c r="H64" s="28">
        <v>0</v>
      </c>
      <c r="I64" s="30">
        <f>ROUND(G64*H64,P4)</f>
        <v>0</v>
      </c>
      <c r="L64" s="30">
        <v>0</v>
      </c>
      <c r="M64" s="24">
        <f>ROUND(G64*L64,P4)</f>
        <v>0</v>
      </c>
      <c r="N64" s="25" t="s">
        <v>8165</v>
      </c>
      <c r="O64" s="31">
        <f>M64*AA64</f>
        <v>0</v>
      </c>
      <c r="P64" s="1">
        <v>3</v>
      </c>
      <c r="AA64" s="1">
        <f>IF(P64=1,$O$3,IF(P64=2,$O$4,$O$5))</f>
        <v>0</v>
      </c>
    </row>
    <row r="65">
      <c r="A65" s="1" t="s">
        <v>339</v>
      </c>
      <c r="E65" s="27" t="s">
        <v>8871</v>
      </c>
    </row>
    <row r="66" ht="26.4">
      <c r="A66" s="1" t="s">
        <v>341</v>
      </c>
      <c r="E66" s="32" t="s">
        <v>8872</v>
      </c>
    </row>
    <row r="67" ht="66">
      <c r="A67" s="1" t="s">
        <v>342</v>
      </c>
      <c r="E67" s="27" t="s">
        <v>8873</v>
      </c>
    </row>
    <row r="68">
      <c r="A68" s="1" t="s">
        <v>333</v>
      </c>
      <c r="B68" s="1">
        <v>15</v>
      </c>
      <c r="C68" s="26" t="s">
        <v>8874</v>
      </c>
      <c r="D68" t="s">
        <v>349</v>
      </c>
      <c r="E68" s="27" t="s">
        <v>8875</v>
      </c>
      <c r="F68" s="28" t="s">
        <v>347</v>
      </c>
      <c r="G68" s="29">
        <v>1</v>
      </c>
      <c r="H68" s="28">
        <v>0</v>
      </c>
      <c r="I68" s="30">
        <f>ROUND(G68*H68,P4)</f>
        <v>0</v>
      </c>
      <c r="L68" s="30">
        <v>0</v>
      </c>
      <c r="M68" s="24">
        <f>ROUND(G68*L68,P4)</f>
        <v>0</v>
      </c>
      <c r="N68" s="25" t="s">
        <v>8165</v>
      </c>
      <c r="O68" s="31">
        <f>M68*AA68</f>
        <v>0</v>
      </c>
      <c r="P68" s="1">
        <v>3</v>
      </c>
      <c r="AA68" s="1">
        <f>IF(P68=1,$O$3,IF(P68=2,$O$4,$O$5))</f>
        <v>0</v>
      </c>
    </row>
    <row r="69">
      <c r="A69" s="1" t="s">
        <v>339</v>
      </c>
      <c r="E69" s="27" t="s">
        <v>5073</v>
      </c>
    </row>
    <row r="70" ht="26.4">
      <c r="A70" s="1" t="s">
        <v>341</v>
      </c>
      <c r="E70" s="32" t="s">
        <v>8864</v>
      </c>
    </row>
    <row r="71" ht="26.4">
      <c r="A71" s="1" t="s">
        <v>342</v>
      </c>
      <c r="E71" s="27" t="s">
        <v>8876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304</v>
      </c>
      <c r="M3" s="20">
        <f>Rekapitulace!C156</f>
        <v>0</v>
      </c>
      <c r="N3" s="6" t="s">
        <v>3</v>
      </c>
      <c r="O3">
        <v>0</v>
      </c>
      <c r="P3">
        <v>2</v>
      </c>
    </row>
    <row r="4" ht="34.01575" customHeight="1">
      <c r="A4" s="16" t="s">
        <v>311</v>
      </c>
      <c r="B4" s="17" t="s">
        <v>312</v>
      </c>
      <c r="C4" s="18" t="s">
        <v>304</v>
      </c>
      <c r="D4" s="1"/>
      <c r="E4" s="17" t="s">
        <v>305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COUNTIFS(L8:L150,"=0",A8:A150,"P")+COUNTIFS(L8:L150,"",A8:A150,"P")+SUM(Q8:Q150)</f>
        <v>0</v>
      </c>
    </row>
    <row r="8">
      <c r="A8" s="1" t="s">
        <v>328</v>
      </c>
      <c r="C8" s="22" t="s">
        <v>8877</v>
      </c>
      <c r="E8" s="23" t="s">
        <v>307</v>
      </c>
      <c r="L8" s="24">
        <f>L9</f>
        <v>0</v>
      </c>
      <c r="M8" s="24">
        <f>M9</f>
        <v>0</v>
      </c>
      <c r="N8" s="25"/>
    </row>
    <row r="9">
      <c r="A9" s="1" t="s">
        <v>330</v>
      </c>
      <c r="C9" s="22" t="s">
        <v>8878</v>
      </c>
      <c r="E9" s="23" t="s">
        <v>8879</v>
      </c>
      <c r="L9" s="24">
        <f>SUMIFS(L10:L149,A10:A149,"P")</f>
        <v>0</v>
      </c>
      <c r="M9" s="24">
        <f>SUMIFS(M10:M149,A10:A149,"P")</f>
        <v>0</v>
      </c>
      <c r="N9" s="25"/>
    </row>
    <row r="10" ht="26.4">
      <c r="A10" s="1" t="s">
        <v>333</v>
      </c>
      <c r="B10" s="1">
        <v>1</v>
      </c>
      <c r="C10" s="26" t="s">
        <v>334</v>
      </c>
      <c r="D10" t="s">
        <v>335</v>
      </c>
      <c r="E10" s="27" t="s">
        <v>336</v>
      </c>
      <c r="F10" s="28" t="s">
        <v>337</v>
      </c>
      <c r="G10" s="29">
        <v>33.630000000000003</v>
      </c>
      <c r="H10" s="28">
        <v>0</v>
      </c>
      <c r="I10" s="30">
        <f>ROUND(G10*H10,P4)</f>
        <v>0</v>
      </c>
      <c r="L10" s="30">
        <v>0</v>
      </c>
      <c r="M10" s="24">
        <f>ROUND(G10*L10,P4)</f>
        <v>0</v>
      </c>
      <c r="N10" s="25" t="s">
        <v>338</v>
      </c>
      <c r="O10" s="31">
        <f>M10*AA10</f>
        <v>0</v>
      </c>
      <c r="P10" s="1">
        <v>3</v>
      </c>
      <c r="AA10" s="1">
        <f>IF(P10=1,$O$3,IF(P10=2,$O$4,$O$5))</f>
        <v>0</v>
      </c>
    </row>
    <row r="11">
      <c r="A11" s="1" t="s">
        <v>339</v>
      </c>
      <c r="E11" s="27" t="s">
        <v>349</v>
      </c>
    </row>
    <row r="12">
      <c r="A12" s="1" t="s">
        <v>341</v>
      </c>
    </row>
    <row r="13" ht="158.4">
      <c r="A13" s="1" t="s">
        <v>342</v>
      </c>
      <c r="E13" s="27" t="s">
        <v>343</v>
      </c>
    </row>
    <row r="14" ht="26.4">
      <c r="A14" s="1" t="s">
        <v>333</v>
      </c>
      <c r="B14" s="1">
        <v>2</v>
      </c>
      <c r="C14" s="26" t="s">
        <v>1347</v>
      </c>
      <c r="D14" t="s">
        <v>1348</v>
      </c>
      <c r="E14" s="27" t="s">
        <v>1349</v>
      </c>
      <c r="F14" s="28" t="s">
        <v>337</v>
      </c>
      <c r="G14" s="29">
        <v>6.4100000000000001</v>
      </c>
      <c r="H14" s="28">
        <v>0</v>
      </c>
      <c r="I14" s="30">
        <f>ROUND(G14*H14,P4)</f>
        <v>0</v>
      </c>
      <c r="L14" s="30">
        <v>0</v>
      </c>
      <c r="M14" s="24">
        <f>ROUND(G14*L14,P4)</f>
        <v>0</v>
      </c>
      <c r="N14" s="25" t="s">
        <v>338</v>
      </c>
      <c r="O14" s="31">
        <f>M14*AA14</f>
        <v>0</v>
      </c>
      <c r="P14" s="1">
        <v>3</v>
      </c>
      <c r="AA14" s="1">
        <f>IF(P14=1,$O$3,IF(P14=2,$O$4,$O$5))</f>
        <v>0</v>
      </c>
    </row>
    <row r="15">
      <c r="A15" s="1" t="s">
        <v>339</v>
      </c>
      <c r="E15" s="27" t="s">
        <v>349</v>
      </c>
    </row>
    <row r="16">
      <c r="A16" s="1" t="s">
        <v>341</v>
      </c>
    </row>
    <row r="17" ht="158.4">
      <c r="A17" s="1" t="s">
        <v>342</v>
      </c>
      <c r="E17" s="27" t="s">
        <v>343</v>
      </c>
    </row>
    <row r="18" ht="26.4">
      <c r="A18" s="1" t="s">
        <v>333</v>
      </c>
      <c r="B18" s="1">
        <v>3</v>
      </c>
      <c r="C18" s="26" t="s">
        <v>449</v>
      </c>
      <c r="D18" t="s">
        <v>450</v>
      </c>
      <c r="E18" s="27" t="s">
        <v>451</v>
      </c>
      <c r="F18" s="28" t="s">
        <v>337</v>
      </c>
      <c r="G18" s="29">
        <v>293560.60100000002</v>
      </c>
      <c r="H18" s="28">
        <v>0</v>
      </c>
      <c r="I18" s="30">
        <f>ROUND(G18*H18,P4)</f>
        <v>0</v>
      </c>
      <c r="L18" s="30">
        <v>0</v>
      </c>
      <c r="M18" s="24">
        <f>ROUND(G18*L18,P4)</f>
        <v>0</v>
      </c>
      <c r="N18" s="25" t="s">
        <v>338</v>
      </c>
      <c r="O18" s="31">
        <f>M18*AA18</f>
        <v>0</v>
      </c>
      <c r="P18" s="1">
        <v>3</v>
      </c>
      <c r="AA18" s="1">
        <f>IF(P18=1,$O$3,IF(P18=2,$O$4,$O$5))</f>
        <v>0</v>
      </c>
    </row>
    <row r="19">
      <c r="A19" s="1" t="s">
        <v>339</v>
      </c>
      <c r="E19" s="27" t="s">
        <v>349</v>
      </c>
    </row>
    <row r="20">
      <c r="A20" s="1" t="s">
        <v>341</v>
      </c>
    </row>
    <row r="21" ht="158.4">
      <c r="A21" s="1" t="s">
        <v>342</v>
      </c>
      <c r="E21" s="27" t="s">
        <v>343</v>
      </c>
    </row>
    <row r="22" ht="26.4">
      <c r="A22" s="1" t="s">
        <v>333</v>
      </c>
      <c r="B22" s="1">
        <v>4</v>
      </c>
      <c r="C22" s="26" t="s">
        <v>1826</v>
      </c>
      <c r="D22" t="s">
        <v>1827</v>
      </c>
      <c r="E22" s="27" t="s">
        <v>1828</v>
      </c>
      <c r="F22" s="28" t="s">
        <v>337</v>
      </c>
      <c r="G22" s="29">
        <v>13.550000000000001</v>
      </c>
      <c r="H22" s="28">
        <v>0</v>
      </c>
      <c r="I22" s="30">
        <f>ROUND(G22*H22,P4)</f>
        <v>0</v>
      </c>
      <c r="L22" s="30">
        <v>0</v>
      </c>
      <c r="M22" s="24">
        <f>ROUND(G22*L22,P4)</f>
        <v>0</v>
      </c>
      <c r="N22" s="25" t="s">
        <v>338</v>
      </c>
      <c r="O22" s="31">
        <f>M22*AA22</f>
        <v>0</v>
      </c>
      <c r="P22" s="1">
        <v>3</v>
      </c>
      <c r="AA22" s="1">
        <f>IF(P22=1,$O$3,IF(P22=2,$O$4,$O$5))</f>
        <v>0</v>
      </c>
    </row>
    <row r="23">
      <c r="A23" s="1" t="s">
        <v>339</v>
      </c>
      <c r="E23" s="27" t="s">
        <v>349</v>
      </c>
    </row>
    <row r="24">
      <c r="A24" s="1" t="s">
        <v>341</v>
      </c>
    </row>
    <row r="25" ht="158.4">
      <c r="A25" s="1" t="s">
        <v>342</v>
      </c>
      <c r="E25" s="27" t="s">
        <v>343</v>
      </c>
    </row>
    <row r="26" ht="26.4">
      <c r="A26" s="1" t="s">
        <v>333</v>
      </c>
      <c r="B26" s="1">
        <v>5</v>
      </c>
      <c r="C26" s="26" t="s">
        <v>1830</v>
      </c>
      <c r="D26" t="s">
        <v>1831</v>
      </c>
      <c r="E26" s="27" t="s">
        <v>1832</v>
      </c>
      <c r="F26" s="28" t="s">
        <v>337</v>
      </c>
      <c r="G26" s="29">
        <v>2.6000000000000001</v>
      </c>
      <c r="H26" s="28">
        <v>0</v>
      </c>
      <c r="I26" s="30">
        <f>ROUND(G26*H26,P4)</f>
        <v>0</v>
      </c>
      <c r="L26" s="30">
        <v>0</v>
      </c>
      <c r="M26" s="24">
        <f>ROUND(G26*L26,P4)</f>
        <v>0</v>
      </c>
      <c r="N26" s="25" t="s">
        <v>338</v>
      </c>
      <c r="O26" s="31">
        <f>M26*AA26</f>
        <v>0</v>
      </c>
      <c r="P26" s="1">
        <v>3</v>
      </c>
      <c r="AA26" s="1">
        <f>IF(P26=1,$O$3,IF(P26=2,$O$4,$O$5))</f>
        <v>0</v>
      </c>
    </row>
    <row r="27">
      <c r="A27" s="1" t="s">
        <v>339</v>
      </c>
      <c r="E27" s="27" t="s">
        <v>349</v>
      </c>
    </row>
    <row r="28">
      <c r="A28" s="1" t="s">
        <v>341</v>
      </c>
    </row>
    <row r="29" ht="158.4">
      <c r="A29" s="1" t="s">
        <v>342</v>
      </c>
      <c r="E29" s="27" t="s">
        <v>343</v>
      </c>
    </row>
    <row r="30" ht="39.6">
      <c r="A30" s="1" t="s">
        <v>333</v>
      </c>
      <c r="B30" s="1">
        <v>6</v>
      </c>
      <c r="C30" s="26" t="s">
        <v>458</v>
      </c>
      <c r="D30" t="s">
        <v>459</v>
      </c>
      <c r="E30" s="27" t="s">
        <v>460</v>
      </c>
      <c r="F30" s="28" t="s">
        <v>337</v>
      </c>
      <c r="G30" s="29">
        <v>74.290000000000006</v>
      </c>
      <c r="H30" s="28">
        <v>0</v>
      </c>
      <c r="I30" s="30">
        <f>ROUND(G30*H30,P4)</f>
        <v>0</v>
      </c>
      <c r="L30" s="30">
        <v>0</v>
      </c>
      <c r="M30" s="24">
        <f>ROUND(G30*L30,P4)</f>
        <v>0</v>
      </c>
      <c r="N30" s="25" t="s">
        <v>338</v>
      </c>
      <c r="O30" s="31">
        <f>M30*AA30</f>
        <v>0</v>
      </c>
      <c r="P30" s="1">
        <v>3</v>
      </c>
      <c r="AA30" s="1">
        <f>IF(P30=1,$O$3,IF(P30=2,$O$4,$O$5))</f>
        <v>0</v>
      </c>
    </row>
    <row r="31">
      <c r="A31" s="1" t="s">
        <v>339</v>
      </c>
      <c r="E31" s="27" t="s">
        <v>349</v>
      </c>
    </row>
    <row r="32">
      <c r="A32" s="1" t="s">
        <v>341</v>
      </c>
    </row>
    <row r="33" ht="158.4">
      <c r="A33" s="1" t="s">
        <v>342</v>
      </c>
      <c r="E33" s="27" t="s">
        <v>343</v>
      </c>
    </row>
    <row r="34" ht="26.4">
      <c r="A34" s="1" t="s">
        <v>333</v>
      </c>
      <c r="B34" s="1">
        <v>7</v>
      </c>
      <c r="C34" s="26" t="s">
        <v>452</v>
      </c>
      <c r="D34" t="s">
        <v>453</v>
      </c>
      <c r="E34" s="27" t="s">
        <v>454</v>
      </c>
      <c r="F34" s="28" t="s">
        <v>337</v>
      </c>
      <c r="G34" s="29">
        <v>1358.4100000000001</v>
      </c>
      <c r="H34" s="28">
        <v>0</v>
      </c>
      <c r="I34" s="30">
        <f>ROUND(G34*H34,P4)</f>
        <v>0</v>
      </c>
      <c r="L34" s="30">
        <v>0</v>
      </c>
      <c r="M34" s="24">
        <f>ROUND(G34*L34,P4)</f>
        <v>0</v>
      </c>
      <c r="N34" s="25" t="s">
        <v>338</v>
      </c>
      <c r="O34" s="31">
        <f>M34*AA34</f>
        <v>0</v>
      </c>
      <c r="P34" s="1">
        <v>3</v>
      </c>
      <c r="AA34" s="1">
        <f>IF(P34=1,$O$3,IF(P34=2,$O$4,$O$5))</f>
        <v>0</v>
      </c>
    </row>
    <row r="35">
      <c r="A35" s="1" t="s">
        <v>339</v>
      </c>
      <c r="E35" s="27" t="s">
        <v>349</v>
      </c>
    </row>
    <row r="36">
      <c r="A36" s="1" t="s">
        <v>341</v>
      </c>
    </row>
    <row r="37" ht="158.4">
      <c r="A37" s="1" t="s">
        <v>342</v>
      </c>
      <c r="E37" s="27" t="s">
        <v>343</v>
      </c>
    </row>
    <row r="38" ht="26.4">
      <c r="A38" s="1" t="s">
        <v>333</v>
      </c>
      <c r="B38" s="1">
        <v>8</v>
      </c>
      <c r="C38" s="26" t="s">
        <v>455</v>
      </c>
      <c r="D38" t="s">
        <v>456</v>
      </c>
      <c r="E38" s="27" t="s">
        <v>457</v>
      </c>
      <c r="F38" s="28" t="s">
        <v>337</v>
      </c>
      <c r="G38" s="29">
        <v>676.452</v>
      </c>
      <c r="H38" s="28">
        <v>0</v>
      </c>
      <c r="I38" s="30">
        <f>ROUND(G38*H38,P4)</f>
        <v>0</v>
      </c>
      <c r="L38" s="30">
        <v>0</v>
      </c>
      <c r="M38" s="24">
        <f>ROUND(G38*L38,P4)</f>
        <v>0</v>
      </c>
      <c r="N38" s="25" t="s">
        <v>338</v>
      </c>
      <c r="O38" s="31">
        <f>M38*AA38</f>
        <v>0</v>
      </c>
      <c r="P38" s="1">
        <v>3</v>
      </c>
      <c r="AA38" s="1">
        <f>IF(P38=1,$O$3,IF(P38=2,$O$4,$O$5))</f>
        <v>0</v>
      </c>
    </row>
    <row r="39">
      <c r="A39" s="1" t="s">
        <v>339</v>
      </c>
      <c r="E39" s="27" t="s">
        <v>349</v>
      </c>
    </row>
    <row r="40">
      <c r="A40" s="1" t="s">
        <v>341</v>
      </c>
    </row>
    <row r="41" ht="158.4">
      <c r="A41" s="1" t="s">
        <v>342</v>
      </c>
      <c r="E41" s="27" t="s">
        <v>343</v>
      </c>
    </row>
    <row r="42" ht="26.4">
      <c r="A42" s="1" t="s">
        <v>333</v>
      </c>
      <c r="B42" s="1">
        <v>9</v>
      </c>
      <c r="C42" s="26" t="s">
        <v>461</v>
      </c>
      <c r="D42" t="s">
        <v>462</v>
      </c>
      <c r="E42" s="27" t="s">
        <v>463</v>
      </c>
      <c r="F42" s="28" t="s">
        <v>337</v>
      </c>
      <c r="G42" s="29">
        <v>1.7629999999999999</v>
      </c>
      <c r="H42" s="28">
        <v>0</v>
      </c>
      <c r="I42" s="30">
        <f>ROUND(G42*H42,P4)</f>
        <v>0</v>
      </c>
      <c r="L42" s="30">
        <v>0</v>
      </c>
      <c r="M42" s="24">
        <f>ROUND(G42*L42,P4)</f>
        <v>0</v>
      </c>
      <c r="N42" s="25" t="s">
        <v>338</v>
      </c>
      <c r="O42" s="31">
        <f>M42*AA42</f>
        <v>0</v>
      </c>
      <c r="P42" s="1">
        <v>3</v>
      </c>
      <c r="AA42" s="1">
        <f>IF(P42=1,$O$3,IF(P42=2,$O$4,$O$5))</f>
        <v>0</v>
      </c>
    </row>
    <row r="43">
      <c r="A43" s="1" t="s">
        <v>339</v>
      </c>
      <c r="E43" s="27" t="s">
        <v>349</v>
      </c>
    </row>
    <row r="44">
      <c r="A44" s="1" t="s">
        <v>341</v>
      </c>
    </row>
    <row r="45" ht="158.4">
      <c r="A45" s="1" t="s">
        <v>342</v>
      </c>
      <c r="E45" s="27" t="s">
        <v>343</v>
      </c>
    </row>
    <row r="46" ht="26.4">
      <c r="A46" s="1" t="s">
        <v>333</v>
      </c>
      <c r="B46" s="1">
        <v>10</v>
      </c>
      <c r="C46" s="26" t="s">
        <v>464</v>
      </c>
      <c r="D46" t="s">
        <v>465</v>
      </c>
      <c r="E46" s="27" t="s">
        <v>466</v>
      </c>
      <c r="F46" s="28" t="s">
        <v>337</v>
      </c>
      <c r="G46" s="29">
        <v>157.19999999999999</v>
      </c>
      <c r="H46" s="28">
        <v>0</v>
      </c>
      <c r="I46" s="30">
        <f>ROUND(G46*H46,P4)</f>
        <v>0</v>
      </c>
      <c r="L46" s="30">
        <v>0</v>
      </c>
      <c r="M46" s="24">
        <f>ROUND(G46*L46,P4)</f>
        <v>0</v>
      </c>
      <c r="N46" s="25" t="s">
        <v>338</v>
      </c>
      <c r="O46" s="31">
        <f>M46*AA46</f>
        <v>0</v>
      </c>
      <c r="P46" s="1">
        <v>3</v>
      </c>
      <c r="AA46" s="1">
        <f>IF(P46=1,$O$3,IF(P46=2,$O$4,$O$5))</f>
        <v>0</v>
      </c>
    </row>
    <row r="47">
      <c r="A47" s="1" t="s">
        <v>339</v>
      </c>
      <c r="E47" s="27" t="s">
        <v>349</v>
      </c>
    </row>
    <row r="48">
      <c r="A48" s="1" t="s">
        <v>341</v>
      </c>
    </row>
    <row r="49" ht="158.4">
      <c r="A49" s="1" t="s">
        <v>342</v>
      </c>
      <c r="E49" s="27" t="s">
        <v>343</v>
      </c>
    </row>
    <row r="50" ht="26.4">
      <c r="A50" s="1" t="s">
        <v>333</v>
      </c>
      <c r="B50" s="1">
        <v>11</v>
      </c>
      <c r="C50" s="26" t="s">
        <v>467</v>
      </c>
      <c r="D50" t="s">
        <v>468</v>
      </c>
      <c r="E50" s="27" t="s">
        <v>469</v>
      </c>
      <c r="F50" s="28" t="s">
        <v>337</v>
      </c>
      <c r="G50" s="29">
        <v>0.23599999999999999</v>
      </c>
      <c r="H50" s="28">
        <v>0</v>
      </c>
      <c r="I50" s="30">
        <f>ROUND(G50*H50,P4)</f>
        <v>0</v>
      </c>
      <c r="L50" s="30">
        <v>0</v>
      </c>
      <c r="M50" s="24">
        <f>ROUND(G50*L50,P4)</f>
        <v>0</v>
      </c>
      <c r="N50" s="25" t="s">
        <v>338</v>
      </c>
      <c r="O50" s="31">
        <f>M50*AA50</f>
        <v>0</v>
      </c>
      <c r="P50" s="1">
        <v>3</v>
      </c>
      <c r="AA50" s="1">
        <f>IF(P50=1,$O$3,IF(P50=2,$O$4,$O$5))</f>
        <v>0</v>
      </c>
    </row>
    <row r="51">
      <c r="A51" s="1" t="s">
        <v>339</v>
      </c>
      <c r="E51" s="27" t="s">
        <v>349</v>
      </c>
    </row>
    <row r="52">
      <c r="A52" s="1" t="s">
        <v>341</v>
      </c>
    </row>
    <row r="53" ht="158.4">
      <c r="A53" s="1" t="s">
        <v>342</v>
      </c>
      <c r="E53" s="27" t="s">
        <v>343</v>
      </c>
    </row>
    <row r="54" ht="26.4">
      <c r="A54" s="1" t="s">
        <v>333</v>
      </c>
      <c r="B54" s="1">
        <v>12</v>
      </c>
      <c r="C54" s="26" t="s">
        <v>3105</v>
      </c>
      <c r="D54" t="s">
        <v>3106</v>
      </c>
      <c r="E54" s="27" t="s">
        <v>3107</v>
      </c>
      <c r="F54" s="28" t="s">
        <v>337</v>
      </c>
      <c r="G54" s="29">
        <v>4</v>
      </c>
      <c r="H54" s="28">
        <v>0</v>
      </c>
      <c r="I54" s="30">
        <f>ROUND(G54*H54,P4)</f>
        <v>0</v>
      </c>
      <c r="L54" s="30">
        <v>0</v>
      </c>
      <c r="M54" s="24">
        <f>ROUND(G54*L54,P4)</f>
        <v>0</v>
      </c>
      <c r="N54" s="25" t="s">
        <v>338</v>
      </c>
      <c r="O54" s="31">
        <f>M54*AA54</f>
        <v>0</v>
      </c>
      <c r="P54" s="1">
        <v>3</v>
      </c>
      <c r="AA54" s="1">
        <f>IF(P54=1,$O$3,IF(P54=2,$O$4,$O$5))</f>
        <v>0</v>
      </c>
    </row>
    <row r="55">
      <c r="A55" s="1" t="s">
        <v>339</v>
      </c>
      <c r="E55" s="27" t="s">
        <v>349</v>
      </c>
    </row>
    <row r="56">
      <c r="A56" s="1" t="s">
        <v>341</v>
      </c>
    </row>
    <row r="57" ht="158.4">
      <c r="A57" s="1" t="s">
        <v>342</v>
      </c>
      <c r="E57" s="27" t="s">
        <v>343</v>
      </c>
    </row>
    <row r="58" ht="26.4">
      <c r="A58" s="1" t="s">
        <v>333</v>
      </c>
      <c r="B58" s="1">
        <v>13</v>
      </c>
      <c r="C58" s="26" t="s">
        <v>3108</v>
      </c>
      <c r="D58" t="s">
        <v>3109</v>
      </c>
      <c r="E58" s="27" t="s">
        <v>3110</v>
      </c>
      <c r="F58" s="28" t="s">
        <v>337</v>
      </c>
      <c r="G58" s="29">
        <v>2</v>
      </c>
      <c r="H58" s="28">
        <v>0</v>
      </c>
      <c r="I58" s="30">
        <f>ROUND(G58*H58,P4)</f>
        <v>0</v>
      </c>
      <c r="L58" s="30">
        <v>0</v>
      </c>
      <c r="M58" s="24">
        <f>ROUND(G58*L58,P4)</f>
        <v>0</v>
      </c>
      <c r="N58" s="25" t="s">
        <v>338</v>
      </c>
      <c r="O58" s="31">
        <f>M58*AA58</f>
        <v>0</v>
      </c>
      <c r="P58" s="1">
        <v>3</v>
      </c>
      <c r="AA58" s="1">
        <f>IF(P58=1,$O$3,IF(P58=2,$O$4,$O$5))</f>
        <v>0</v>
      </c>
    </row>
    <row r="59">
      <c r="A59" s="1" t="s">
        <v>339</v>
      </c>
      <c r="E59" s="27" t="s">
        <v>349</v>
      </c>
    </row>
    <row r="60">
      <c r="A60" s="1" t="s">
        <v>341</v>
      </c>
    </row>
    <row r="61" ht="158.4">
      <c r="A61" s="1" t="s">
        <v>342</v>
      </c>
      <c r="E61" s="27" t="s">
        <v>343</v>
      </c>
    </row>
    <row r="62" ht="26.4">
      <c r="A62" s="1" t="s">
        <v>333</v>
      </c>
      <c r="B62" s="1">
        <v>14</v>
      </c>
      <c r="C62" s="26" t="s">
        <v>3111</v>
      </c>
      <c r="D62" t="s">
        <v>3112</v>
      </c>
      <c r="E62" s="27" t="s">
        <v>3113</v>
      </c>
      <c r="F62" s="28" t="s">
        <v>337</v>
      </c>
      <c r="G62" s="29">
        <v>14</v>
      </c>
      <c r="H62" s="28">
        <v>0</v>
      </c>
      <c r="I62" s="30">
        <f>ROUND(G62*H62,P4)</f>
        <v>0</v>
      </c>
      <c r="L62" s="30">
        <v>0</v>
      </c>
      <c r="M62" s="24">
        <f>ROUND(G62*L62,P4)</f>
        <v>0</v>
      </c>
      <c r="N62" s="25" t="s">
        <v>338</v>
      </c>
      <c r="O62" s="31">
        <f>M62*AA62</f>
        <v>0</v>
      </c>
      <c r="P62" s="1">
        <v>3</v>
      </c>
      <c r="AA62" s="1">
        <f>IF(P62=1,$O$3,IF(P62=2,$O$4,$O$5))</f>
        <v>0</v>
      </c>
    </row>
    <row r="63">
      <c r="A63" s="1" t="s">
        <v>339</v>
      </c>
      <c r="E63" s="27" t="s">
        <v>349</v>
      </c>
    </row>
    <row r="64">
      <c r="A64" s="1" t="s">
        <v>341</v>
      </c>
    </row>
    <row r="65" ht="158.4">
      <c r="A65" s="1" t="s">
        <v>342</v>
      </c>
      <c r="E65" s="27" t="s">
        <v>343</v>
      </c>
    </row>
    <row r="66" ht="26.4">
      <c r="A66" s="1" t="s">
        <v>333</v>
      </c>
      <c r="B66" s="1">
        <v>15</v>
      </c>
      <c r="C66" s="26" t="s">
        <v>3114</v>
      </c>
      <c r="D66" t="s">
        <v>3115</v>
      </c>
      <c r="E66" s="27" t="s">
        <v>3116</v>
      </c>
      <c r="F66" s="28" t="s">
        <v>337</v>
      </c>
      <c r="G66" s="29">
        <v>1.5600000000000001</v>
      </c>
      <c r="H66" s="28">
        <v>0</v>
      </c>
      <c r="I66" s="30">
        <f>ROUND(G66*H66,P4)</f>
        <v>0</v>
      </c>
      <c r="L66" s="30">
        <v>0</v>
      </c>
      <c r="M66" s="24">
        <f>ROUND(G66*L66,P4)</f>
        <v>0</v>
      </c>
      <c r="N66" s="25" t="s">
        <v>338</v>
      </c>
      <c r="O66" s="31">
        <f>M66*AA66</f>
        <v>0</v>
      </c>
      <c r="P66" s="1">
        <v>3</v>
      </c>
      <c r="AA66" s="1">
        <f>IF(P66=1,$O$3,IF(P66=2,$O$4,$O$5))</f>
        <v>0</v>
      </c>
    </row>
    <row r="67">
      <c r="A67" s="1" t="s">
        <v>339</v>
      </c>
      <c r="E67" s="27" t="s">
        <v>349</v>
      </c>
    </row>
    <row r="68">
      <c r="A68" s="1" t="s">
        <v>341</v>
      </c>
    </row>
    <row r="69" ht="158.4">
      <c r="A69" s="1" t="s">
        <v>342</v>
      </c>
      <c r="E69" s="27" t="s">
        <v>343</v>
      </c>
    </row>
    <row r="70" ht="26.4">
      <c r="A70" s="1" t="s">
        <v>333</v>
      </c>
      <c r="B70" s="1">
        <v>16</v>
      </c>
      <c r="C70" s="26" t="s">
        <v>3117</v>
      </c>
      <c r="D70" t="s">
        <v>3118</v>
      </c>
      <c r="E70" s="27" t="s">
        <v>3119</v>
      </c>
      <c r="F70" s="28" t="s">
        <v>337</v>
      </c>
      <c r="G70" s="29">
        <v>2</v>
      </c>
      <c r="H70" s="28">
        <v>0</v>
      </c>
      <c r="I70" s="30">
        <f>ROUND(G70*H70,P4)</f>
        <v>0</v>
      </c>
      <c r="L70" s="30">
        <v>0</v>
      </c>
      <c r="M70" s="24">
        <f>ROUND(G70*L70,P4)</f>
        <v>0</v>
      </c>
      <c r="N70" s="25" t="s">
        <v>338</v>
      </c>
      <c r="O70" s="31">
        <f>M70*AA70</f>
        <v>0</v>
      </c>
      <c r="P70" s="1">
        <v>3</v>
      </c>
      <c r="AA70" s="1">
        <f>IF(P70=1,$O$3,IF(P70=2,$O$4,$O$5))</f>
        <v>0</v>
      </c>
    </row>
    <row r="71">
      <c r="A71" s="1" t="s">
        <v>339</v>
      </c>
      <c r="E71" s="27" t="s">
        <v>349</v>
      </c>
    </row>
    <row r="72">
      <c r="A72" s="1" t="s">
        <v>341</v>
      </c>
    </row>
    <row r="73" ht="158.4">
      <c r="A73" s="1" t="s">
        <v>342</v>
      </c>
      <c r="E73" s="27" t="s">
        <v>343</v>
      </c>
    </row>
    <row r="74" ht="26.4">
      <c r="A74" s="1" t="s">
        <v>333</v>
      </c>
      <c r="B74" s="1">
        <v>17</v>
      </c>
      <c r="C74" s="26" t="s">
        <v>2571</v>
      </c>
      <c r="D74" t="s">
        <v>2572</v>
      </c>
      <c r="E74" s="27" t="s">
        <v>2573</v>
      </c>
      <c r="F74" s="28" t="s">
        <v>337</v>
      </c>
      <c r="G74" s="29">
        <v>280.63999999999999</v>
      </c>
      <c r="H74" s="28">
        <v>0</v>
      </c>
      <c r="I74" s="30">
        <f>ROUND(G74*H74,P4)</f>
        <v>0</v>
      </c>
      <c r="L74" s="30">
        <v>0</v>
      </c>
      <c r="M74" s="24">
        <f>ROUND(G74*L74,P4)</f>
        <v>0</v>
      </c>
      <c r="N74" s="25" t="s">
        <v>338</v>
      </c>
      <c r="O74" s="31">
        <f>M74*AA74</f>
        <v>0</v>
      </c>
      <c r="P74" s="1">
        <v>3</v>
      </c>
      <c r="AA74" s="1">
        <f>IF(P74=1,$O$3,IF(P74=2,$O$4,$O$5))</f>
        <v>0</v>
      </c>
    </row>
    <row r="75">
      <c r="A75" s="1" t="s">
        <v>339</v>
      </c>
      <c r="E75" s="27" t="s">
        <v>349</v>
      </c>
    </row>
    <row r="76">
      <c r="A76" s="1" t="s">
        <v>341</v>
      </c>
    </row>
    <row r="77" ht="158.4">
      <c r="A77" s="1" t="s">
        <v>342</v>
      </c>
      <c r="E77" s="27" t="s">
        <v>343</v>
      </c>
    </row>
    <row r="78" ht="26.4">
      <c r="A78" s="1" t="s">
        <v>333</v>
      </c>
      <c r="B78" s="1">
        <v>18</v>
      </c>
      <c r="C78" s="26" t="s">
        <v>3548</v>
      </c>
      <c r="D78" t="s">
        <v>3549</v>
      </c>
      <c r="E78" s="27" t="s">
        <v>3550</v>
      </c>
      <c r="F78" s="28" t="s">
        <v>337</v>
      </c>
      <c r="G78" s="29">
        <v>18.449999999999999</v>
      </c>
      <c r="H78" s="28">
        <v>0</v>
      </c>
      <c r="I78" s="30">
        <f>ROUND(G78*H78,P4)</f>
        <v>0</v>
      </c>
      <c r="L78" s="30">
        <v>0</v>
      </c>
      <c r="M78" s="24">
        <f>ROUND(G78*L78,P4)</f>
        <v>0</v>
      </c>
      <c r="N78" s="25" t="s">
        <v>338</v>
      </c>
      <c r="O78" s="31">
        <f>M78*AA78</f>
        <v>0</v>
      </c>
      <c r="P78" s="1">
        <v>3</v>
      </c>
      <c r="AA78" s="1">
        <f>IF(P78=1,$O$3,IF(P78=2,$O$4,$O$5))</f>
        <v>0</v>
      </c>
    </row>
    <row r="79">
      <c r="A79" s="1" t="s">
        <v>339</v>
      </c>
      <c r="E79" s="27" t="s">
        <v>349</v>
      </c>
    </row>
    <row r="80">
      <c r="A80" s="1" t="s">
        <v>341</v>
      </c>
    </row>
    <row r="81" ht="158.4">
      <c r="A81" s="1" t="s">
        <v>342</v>
      </c>
      <c r="E81" s="27" t="s">
        <v>343</v>
      </c>
    </row>
    <row r="82" ht="26.4">
      <c r="A82" s="1" t="s">
        <v>333</v>
      </c>
      <c r="B82" s="1">
        <v>19</v>
      </c>
      <c r="C82" s="26" t="s">
        <v>3551</v>
      </c>
      <c r="D82" t="s">
        <v>3552</v>
      </c>
      <c r="E82" s="27" t="s">
        <v>3553</v>
      </c>
      <c r="F82" s="28" t="s">
        <v>337</v>
      </c>
      <c r="G82" s="29">
        <v>0.14999999999999999</v>
      </c>
      <c r="H82" s="28">
        <v>0</v>
      </c>
      <c r="I82" s="30">
        <f>ROUND(G82*H82,P4)</f>
        <v>0</v>
      </c>
      <c r="L82" s="30">
        <v>0</v>
      </c>
      <c r="M82" s="24">
        <f>ROUND(G82*L82,P4)</f>
        <v>0</v>
      </c>
      <c r="N82" s="25" t="s">
        <v>338</v>
      </c>
      <c r="O82" s="31">
        <f>M82*AA82</f>
        <v>0</v>
      </c>
      <c r="P82" s="1">
        <v>3</v>
      </c>
      <c r="AA82" s="1">
        <f>IF(P82=1,$O$3,IF(P82=2,$O$4,$O$5))</f>
        <v>0</v>
      </c>
    </row>
    <row r="83">
      <c r="A83" s="1" t="s">
        <v>339</v>
      </c>
      <c r="E83" s="27" t="s">
        <v>349</v>
      </c>
    </row>
    <row r="84">
      <c r="A84" s="1" t="s">
        <v>341</v>
      </c>
    </row>
    <row r="85" ht="158.4">
      <c r="A85" s="1" t="s">
        <v>342</v>
      </c>
      <c r="E85" s="27" t="s">
        <v>343</v>
      </c>
    </row>
    <row r="86" ht="26.4">
      <c r="A86" s="1" t="s">
        <v>333</v>
      </c>
      <c r="B86" s="1">
        <v>20</v>
      </c>
      <c r="C86" s="26" t="s">
        <v>3554</v>
      </c>
      <c r="D86" t="s">
        <v>3555</v>
      </c>
      <c r="E86" s="27" t="s">
        <v>3556</v>
      </c>
      <c r="F86" s="28" t="s">
        <v>337</v>
      </c>
      <c r="G86" s="29">
        <v>2.2999999999999998</v>
      </c>
      <c r="H86" s="28">
        <v>0</v>
      </c>
      <c r="I86" s="30">
        <f>ROUND(G86*H86,P4)</f>
        <v>0</v>
      </c>
      <c r="L86" s="30">
        <v>0</v>
      </c>
      <c r="M86" s="24">
        <f>ROUND(G86*L86,P4)</f>
        <v>0</v>
      </c>
      <c r="N86" s="25" t="s">
        <v>338</v>
      </c>
      <c r="O86" s="31">
        <f>M86*AA86</f>
        <v>0</v>
      </c>
      <c r="P86" s="1">
        <v>3</v>
      </c>
      <c r="AA86" s="1">
        <f>IF(P86=1,$O$3,IF(P86=2,$O$4,$O$5))</f>
        <v>0</v>
      </c>
    </row>
    <row r="87">
      <c r="A87" s="1" t="s">
        <v>339</v>
      </c>
      <c r="E87" s="27" t="s">
        <v>349</v>
      </c>
    </row>
    <row r="88">
      <c r="A88" s="1" t="s">
        <v>341</v>
      </c>
    </row>
    <row r="89" ht="158.4">
      <c r="A89" s="1" t="s">
        <v>342</v>
      </c>
      <c r="E89" s="27" t="s">
        <v>343</v>
      </c>
    </row>
    <row r="90" ht="26.4">
      <c r="A90" s="1" t="s">
        <v>333</v>
      </c>
      <c r="B90" s="1">
        <v>21</v>
      </c>
      <c r="C90" s="26" t="s">
        <v>3728</v>
      </c>
      <c r="D90" t="s">
        <v>3729</v>
      </c>
      <c r="E90" s="27" t="s">
        <v>3730</v>
      </c>
      <c r="F90" s="28" t="s">
        <v>337</v>
      </c>
      <c r="G90" s="29">
        <v>13997.503000000001</v>
      </c>
      <c r="H90" s="28">
        <v>0</v>
      </c>
      <c r="I90" s="30">
        <f>ROUND(G90*H90,P4)</f>
        <v>0</v>
      </c>
      <c r="L90" s="30">
        <v>0</v>
      </c>
      <c r="M90" s="24">
        <f>ROUND(G90*L90,P4)</f>
        <v>0</v>
      </c>
      <c r="N90" s="25" t="s">
        <v>338</v>
      </c>
      <c r="O90" s="31">
        <f>M90*AA90</f>
        <v>0</v>
      </c>
      <c r="P90" s="1">
        <v>3</v>
      </c>
      <c r="AA90" s="1">
        <f>IF(P90=1,$O$3,IF(P90=2,$O$4,$O$5))</f>
        <v>0</v>
      </c>
    </row>
    <row r="91">
      <c r="A91" s="1" t="s">
        <v>339</v>
      </c>
      <c r="E91" s="27" t="s">
        <v>349</v>
      </c>
    </row>
    <row r="92">
      <c r="A92" s="1" t="s">
        <v>341</v>
      </c>
    </row>
    <row r="93" ht="158.4">
      <c r="A93" s="1" t="s">
        <v>342</v>
      </c>
      <c r="E93" s="27" t="s">
        <v>343</v>
      </c>
    </row>
    <row r="94" ht="26.4">
      <c r="A94" s="1" t="s">
        <v>333</v>
      </c>
      <c r="B94" s="1">
        <v>22</v>
      </c>
      <c r="C94" s="26" t="s">
        <v>8036</v>
      </c>
      <c r="D94" t="s">
        <v>8037</v>
      </c>
      <c r="E94" s="27" t="s">
        <v>8038</v>
      </c>
      <c r="F94" s="28" t="s">
        <v>337</v>
      </c>
      <c r="G94" s="29">
        <v>28.760000000000002</v>
      </c>
      <c r="H94" s="28">
        <v>0</v>
      </c>
      <c r="I94" s="30">
        <f>ROUND(G94*H94,P4)</f>
        <v>0</v>
      </c>
      <c r="L94" s="30">
        <v>0</v>
      </c>
      <c r="M94" s="24">
        <f>ROUND(G94*L94,P4)</f>
        <v>0</v>
      </c>
      <c r="N94" s="25" t="s">
        <v>338</v>
      </c>
      <c r="O94" s="31">
        <f>M94*AA94</f>
        <v>0</v>
      </c>
      <c r="P94" s="1">
        <v>3</v>
      </c>
      <c r="AA94" s="1">
        <f>IF(P94=1,$O$3,IF(P94=2,$O$4,$O$5))</f>
        <v>0</v>
      </c>
    </row>
    <row r="95">
      <c r="A95" s="1" t="s">
        <v>339</v>
      </c>
      <c r="E95" s="27" t="s">
        <v>349</v>
      </c>
    </row>
    <row r="96">
      <c r="A96" s="1" t="s">
        <v>341</v>
      </c>
    </row>
    <row r="97" ht="158.4">
      <c r="A97" s="1" t="s">
        <v>342</v>
      </c>
      <c r="E97" s="27" t="s">
        <v>343</v>
      </c>
    </row>
    <row r="98" ht="26.4">
      <c r="A98" s="1" t="s">
        <v>333</v>
      </c>
      <c r="B98" s="1">
        <v>23</v>
      </c>
      <c r="C98" s="26" t="s">
        <v>4037</v>
      </c>
      <c r="D98" t="s">
        <v>4038</v>
      </c>
      <c r="E98" s="27" t="s">
        <v>4039</v>
      </c>
      <c r="F98" s="28" t="s">
        <v>337</v>
      </c>
      <c r="G98" s="29">
        <v>26268.400000000001</v>
      </c>
      <c r="H98" s="28">
        <v>0</v>
      </c>
      <c r="I98" s="30">
        <f>ROUND(G98*H98,P4)</f>
        <v>0</v>
      </c>
      <c r="L98" s="30">
        <v>0</v>
      </c>
      <c r="M98" s="24">
        <f>ROUND(G98*L98,P4)</f>
        <v>0</v>
      </c>
      <c r="N98" s="25" t="s">
        <v>338</v>
      </c>
      <c r="O98" s="31">
        <f>M98*AA98</f>
        <v>0</v>
      </c>
      <c r="P98" s="1">
        <v>3</v>
      </c>
      <c r="AA98" s="1">
        <f>IF(P98=1,$O$3,IF(P98=2,$O$4,$O$5))</f>
        <v>0</v>
      </c>
    </row>
    <row r="99">
      <c r="A99" s="1" t="s">
        <v>339</v>
      </c>
      <c r="E99" s="27" t="s">
        <v>349</v>
      </c>
    </row>
    <row r="100">
      <c r="A100" s="1" t="s">
        <v>341</v>
      </c>
    </row>
    <row r="101" ht="158.4">
      <c r="A101" s="1" t="s">
        <v>342</v>
      </c>
      <c r="E101" s="27" t="s">
        <v>343</v>
      </c>
    </row>
    <row r="102" ht="26.4">
      <c r="A102" s="1" t="s">
        <v>333</v>
      </c>
      <c r="B102" s="1">
        <v>24</v>
      </c>
      <c r="C102" s="26" t="s">
        <v>4042</v>
      </c>
      <c r="D102" t="s">
        <v>4043</v>
      </c>
      <c r="E102" s="27" t="s">
        <v>4044</v>
      </c>
      <c r="F102" s="28" t="s">
        <v>337</v>
      </c>
      <c r="G102" s="29">
        <v>52795.599999999999</v>
      </c>
      <c r="H102" s="28">
        <v>0</v>
      </c>
      <c r="I102" s="30">
        <f>ROUND(G102*H102,P4)</f>
        <v>0</v>
      </c>
      <c r="L102" s="30">
        <v>0</v>
      </c>
      <c r="M102" s="24">
        <f>ROUND(G102*L102,P4)</f>
        <v>0</v>
      </c>
      <c r="N102" s="25" t="s">
        <v>338</v>
      </c>
      <c r="O102" s="31">
        <f>M102*AA102</f>
        <v>0</v>
      </c>
      <c r="P102" s="1">
        <v>3</v>
      </c>
      <c r="AA102" s="1">
        <f>IF(P102=1,$O$3,IF(P102=2,$O$4,$O$5))</f>
        <v>0</v>
      </c>
    </row>
    <row r="103">
      <c r="A103" s="1" t="s">
        <v>339</v>
      </c>
      <c r="E103" s="27" t="s">
        <v>349</v>
      </c>
    </row>
    <row r="104">
      <c r="A104" s="1" t="s">
        <v>341</v>
      </c>
    </row>
    <row r="105" ht="158.4">
      <c r="A105" s="1" t="s">
        <v>342</v>
      </c>
      <c r="E105" s="27" t="s">
        <v>343</v>
      </c>
    </row>
    <row r="106" ht="26.4">
      <c r="A106" s="1" t="s">
        <v>333</v>
      </c>
      <c r="B106" s="1">
        <v>25</v>
      </c>
      <c r="C106" s="26" t="s">
        <v>4046</v>
      </c>
      <c r="D106" t="s">
        <v>4047</v>
      </c>
      <c r="E106" s="27" t="s">
        <v>4048</v>
      </c>
      <c r="F106" s="28" t="s">
        <v>337</v>
      </c>
      <c r="G106" s="29">
        <v>11146.200000000001</v>
      </c>
      <c r="H106" s="28">
        <v>0</v>
      </c>
      <c r="I106" s="30">
        <f>ROUND(G106*H106,P4)</f>
        <v>0</v>
      </c>
      <c r="L106" s="30">
        <v>0</v>
      </c>
      <c r="M106" s="24">
        <f>ROUND(G106*L106,P4)</f>
        <v>0</v>
      </c>
      <c r="N106" s="25" t="s">
        <v>338</v>
      </c>
      <c r="O106" s="31">
        <f>M106*AA106</f>
        <v>0</v>
      </c>
      <c r="P106" s="1">
        <v>3</v>
      </c>
      <c r="AA106" s="1">
        <f>IF(P106=1,$O$3,IF(P106=2,$O$4,$O$5))</f>
        <v>0</v>
      </c>
    </row>
    <row r="107">
      <c r="A107" s="1" t="s">
        <v>339</v>
      </c>
      <c r="E107" s="27" t="s">
        <v>349</v>
      </c>
    </row>
    <row r="108">
      <c r="A108" s="1" t="s">
        <v>341</v>
      </c>
    </row>
    <row r="109" ht="158.4">
      <c r="A109" s="1" t="s">
        <v>342</v>
      </c>
      <c r="E109" s="27" t="s">
        <v>343</v>
      </c>
    </row>
    <row r="110" ht="26.4">
      <c r="A110" s="1" t="s">
        <v>333</v>
      </c>
      <c r="B110" s="1">
        <v>26</v>
      </c>
      <c r="C110" s="26" t="s">
        <v>4050</v>
      </c>
      <c r="D110" t="s">
        <v>4051</v>
      </c>
      <c r="E110" s="27" t="s">
        <v>4052</v>
      </c>
      <c r="F110" s="28" t="s">
        <v>337</v>
      </c>
      <c r="G110" s="29">
        <v>28.753</v>
      </c>
      <c r="H110" s="28">
        <v>0</v>
      </c>
      <c r="I110" s="30">
        <f>ROUND(G110*H110,P4)</f>
        <v>0</v>
      </c>
      <c r="L110" s="30">
        <v>0</v>
      </c>
      <c r="M110" s="24">
        <f>ROUND(G110*L110,P4)</f>
        <v>0</v>
      </c>
      <c r="N110" s="25" t="s">
        <v>338</v>
      </c>
      <c r="O110" s="31">
        <f>M110*AA110</f>
        <v>0</v>
      </c>
      <c r="P110" s="1">
        <v>3</v>
      </c>
      <c r="AA110" s="1">
        <f>IF(P110=1,$O$3,IF(P110=2,$O$4,$O$5))</f>
        <v>0</v>
      </c>
    </row>
    <row r="111">
      <c r="A111" s="1" t="s">
        <v>339</v>
      </c>
      <c r="E111" s="27" t="s">
        <v>349</v>
      </c>
    </row>
    <row r="112">
      <c r="A112" s="1" t="s">
        <v>341</v>
      </c>
    </row>
    <row r="113" ht="158.4">
      <c r="A113" s="1" t="s">
        <v>342</v>
      </c>
      <c r="E113" s="27" t="s">
        <v>343</v>
      </c>
    </row>
    <row r="114" ht="26.4">
      <c r="A114" s="1" t="s">
        <v>333</v>
      </c>
      <c r="B114" s="1">
        <v>27</v>
      </c>
      <c r="C114" s="26" t="s">
        <v>4054</v>
      </c>
      <c r="D114" t="s">
        <v>4055</v>
      </c>
      <c r="E114" s="27" t="s">
        <v>4056</v>
      </c>
      <c r="F114" s="28" t="s">
        <v>337</v>
      </c>
      <c r="G114" s="29">
        <v>1000</v>
      </c>
      <c r="H114" s="28">
        <v>0</v>
      </c>
      <c r="I114" s="30">
        <f>ROUND(G114*H114,P4)</f>
        <v>0</v>
      </c>
      <c r="L114" s="30">
        <v>0</v>
      </c>
      <c r="M114" s="24">
        <f>ROUND(G114*L114,P4)</f>
        <v>0</v>
      </c>
      <c r="N114" s="25" t="s">
        <v>338</v>
      </c>
      <c r="O114" s="31">
        <f>M114*AA114</f>
        <v>0</v>
      </c>
      <c r="P114" s="1">
        <v>3</v>
      </c>
      <c r="AA114" s="1">
        <f>IF(P114=1,$O$3,IF(P114=2,$O$4,$O$5))</f>
        <v>0</v>
      </c>
    </row>
    <row r="115">
      <c r="A115" s="1" t="s">
        <v>339</v>
      </c>
      <c r="E115" s="27" t="s">
        <v>349</v>
      </c>
    </row>
    <row r="116">
      <c r="A116" s="1" t="s">
        <v>341</v>
      </c>
    </row>
    <row r="117" ht="158.4">
      <c r="A117" s="1" t="s">
        <v>342</v>
      </c>
      <c r="E117" s="27" t="s">
        <v>343</v>
      </c>
    </row>
    <row r="118" ht="26.4">
      <c r="A118" s="1" t="s">
        <v>333</v>
      </c>
      <c r="B118" s="1">
        <v>28</v>
      </c>
      <c r="C118" s="26" t="s">
        <v>4058</v>
      </c>
      <c r="D118" t="s">
        <v>4059</v>
      </c>
      <c r="E118" s="27" t="s">
        <v>4060</v>
      </c>
      <c r="F118" s="28" t="s">
        <v>337</v>
      </c>
      <c r="G118" s="29">
        <v>4601</v>
      </c>
      <c r="H118" s="28">
        <v>0</v>
      </c>
      <c r="I118" s="30">
        <f>ROUND(G118*H118,P4)</f>
        <v>0</v>
      </c>
      <c r="L118" s="30">
        <v>0</v>
      </c>
      <c r="M118" s="24">
        <f>ROUND(G118*L118,P4)</f>
        <v>0</v>
      </c>
      <c r="N118" s="25" t="s">
        <v>338</v>
      </c>
      <c r="O118" s="31">
        <f>M118*AA118</f>
        <v>0</v>
      </c>
      <c r="P118" s="1">
        <v>3</v>
      </c>
      <c r="AA118" s="1">
        <f>IF(P118=1,$O$3,IF(P118=2,$O$4,$O$5))</f>
        <v>0</v>
      </c>
    </row>
    <row r="119">
      <c r="A119" s="1" t="s">
        <v>339</v>
      </c>
      <c r="E119" s="27" t="s">
        <v>349</v>
      </c>
    </row>
    <row r="120">
      <c r="A120" s="1" t="s">
        <v>341</v>
      </c>
    </row>
    <row r="121" ht="158.4">
      <c r="A121" s="1" t="s">
        <v>342</v>
      </c>
      <c r="E121" s="27" t="s">
        <v>343</v>
      </c>
    </row>
    <row r="122" ht="26.4">
      <c r="A122" s="1" t="s">
        <v>333</v>
      </c>
      <c r="B122" s="1">
        <v>29</v>
      </c>
      <c r="C122" s="26" t="s">
        <v>4529</v>
      </c>
      <c r="D122" t="s">
        <v>4530</v>
      </c>
      <c r="E122" s="27" t="s">
        <v>4531</v>
      </c>
      <c r="F122" s="28" t="s">
        <v>337</v>
      </c>
      <c r="G122" s="29">
        <v>10618.200000000001</v>
      </c>
      <c r="H122" s="28">
        <v>0</v>
      </c>
      <c r="I122" s="30">
        <f>ROUND(G122*H122,P4)</f>
        <v>0</v>
      </c>
      <c r="L122" s="30">
        <v>0</v>
      </c>
      <c r="M122" s="24">
        <f>ROUND(G122*L122,P4)</f>
        <v>0</v>
      </c>
      <c r="N122" s="25" t="s">
        <v>338</v>
      </c>
      <c r="O122" s="31">
        <f>M122*AA122</f>
        <v>0</v>
      </c>
      <c r="P122" s="1">
        <v>3</v>
      </c>
      <c r="AA122" s="1">
        <f>IF(P122=1,$O$3,IF(P122=2,$O$4,$O$5))</f>
        <v>0</v>
      </c>
    </row>
    <row r="123">
      <c r="A123" s="1" t="s">
        <v>339</v>
      </c>
      <c r="E123" s="27" t="s">
        <v>349</v>
      </c>
    </row>
    <row r="124">
      <c r="A124" s="1" t="s">
        <v>341</v>
      </c>
    </row>
    <row r="125" ht="158.4">
      <c r="A125" s="1" t="s">
        <v>342</v>
      </c>
      <c r="E125" s="27" t="s">
        <v>343</v>
      </c>
    </row>
    <row r="126" ht="26.4">
      <c r="A126" s="1" t="s">
        <v>333</v>
      </c>
      <c r="B126" s="1">
        <v>30</v>
      </c>
      <c r="C126" s="26" t="s">
        <v>4343</v>
      </c>
      <c r="D126" t="s">
        <v>4344</v>
      </c>
      <c r="E126" s="27" t="s">
        <v>4345</v>
      </c>
      <c r="F126" s="28" t="s">
        <v>337</v>
      </c>
      <c r="G126" s="29">
        <v>8.2159999999999993</v>
      </c>
      <c r="H126" s="28">
        <v>0</v>
      </c>
      <c r="I126" s="30">
        <f>ROUND(G126*H126,P4)</f>
        <v>0</v>
      </c>
      <c r="L126" s="30">
        <v>0</v>
      </c>
      <c r="M126" s="24">
        <f>ROUND(G126*L126,P4)</f>
        <v>0</v>
      </c>
      <c r="N126" s="25" t="s">
        <v>338</v>
      </c>
      <c r="O126" s="31">
        <f>M126*AA126</f>
        <v>0</v>
      </c>
      <c r="P126" s="1">
        <v>3</v>
      </c>
      <c r="AA126" s="1">
        <f>IF(P126=1,$O$3,IF(P126=2,$O$4,$O$5))</f>
        <v>0</v>
      </c>
    </row>
    <row r="127">
      <c r="A127" s="1" t="s">
        <v>339</v>
      </c>
      <c r="E127" s="27" t="s">
        <v>349</v>
      </c>
    </row>
    <row r="128">
      <c r="A128" s="1" t="s">
        <v>341</v>
      </c>
    </row>
    <row r="129" ht="158.4">
      <c r="A129" s="1" t="s">
        <v>342</v>
      </c>
      <c r="E129" s="27" t="s">
        <v>343</v>
      </c>
    </row>
    <row r="130" ht="26.4">
      <c r="A130" s="1" t="s">
        <v>333</v>
      </c>
      <c r="B130" s="1">
        <v>31</v>
      </c>
      <c r="C130" s="26" t="s">
        <v>4349</v>
      </c>
      <c r="D130" t="s">
        <v>4350</v>
      </c>
      <c r="E130" s="27" t="s">
        <v>4351</v>
      </c>
      <c r="F130" s="28" t="s">
        <v>337</v>
      </c>
      <c r="G130" s="29">
        <v>242.62</v>
      </c>
      <c r="H130" s="28">
        <v>0</v>
      </c>
      <c r="I130" s="30">
        <f>ROUND(G130*H130,P4)</f>
        <v>0</v>
      </c>
      <c r="L130" s="30">
        <v>0</v>
      </c>
      <c r="M130" s="24">
        <f>ROUND(G130*L130,P4)</f>
        <v>0</v>
      </c>
      <c r="N130" s="25" t="s">
        <v>338</v>
      </c>
      <c r="O130" s="31">
        <f>M130*AA130</f>
        <v>0</v>
      </c>
      <c r="P130" s="1">
        <v>3</v>
      </c>
      <c r="AA130" s="1">
        <f>IF(P130=1,$O$3,IF(P130=2,$O$4,$O$5))</f>
        <v>0</v>
      </c>
    </row>
    <row r="131">
      <c r="A131" s="1" t="s">
        <v>339</v>
      </c>
      <c r="E131" s="27" t="s">
        <v>349</v>
      </c>
    </row>
    <row r="132">
      <c r="A132" s="1" t="s">
        <v>341</v>
      </c>
    </row>
    <row r="133" ht="158.4">
      <c r="A133" s="1" t="s">
        <v>342</v>
      </c>
      <c r="E133" s="27" t="s">
        <v>343</v>
      </c>
    </row>
    <row r="134" ht="26.4">
      <c r="A134" s="1" t="s">
        <v>333</v>
      </c>
      <c r="B134" s="1">
        <v>32</v>
      </c>
      <c r="C134" s="26" t="s">
        <v>4536</v>
      </c>
      <c r="D134" t="s">
        <v>4537</v>
      </c>
      <c r="E134" s="27" t="s">
        <v>4538</v>
      </c>
      <c r="F134" s="28" t="s">
        <v>337</v>
      </c>
      <c r="G134" s="29">
        <v>47.700000000000003</v>
      </c>
      <c r="H134" s="28">
        <v>0</v>
      </c>
      <c r="I134" s="30">
        <f>ROUND(G134*H134,P4)</f>
        <v>0</v>
      </c>
      <c r="L134" s="30">
        <v>0</v>
      </c>
      <c r="M134" s="24">
        <f>ROUND(G134*L134,P4)</f>
        <v>0</v>
      </c>
      <c r="N134" s="25" t="s">
        <v>338</v>
      </c>
      <c r="O134" s="31">
        <f>M134*AA134</f>
        <v>0</v>
      </c>
      <c r="P134" s="1">
        <v>3</v>
      </c>
      <c r="AA134" s="1">
        <f>IF(P134=1,$O$3,IF(P134=2,$O$4,$O$5))</f>
        <v>0</v>
      </c>
    </row>
    <row r="135">
      <c r="A135" s="1" t="s">
        <v>339</v>
      </c>
      <c r="E135" s="27" t="s">
        <v>349</v>
      </c>
    </row>
    <row r="136">
      <c r="A136" s="1" t="s">
        <v>341</v>
      </c>
    </row>
    <row r="137" ht="158.4">
      <c r="A137" s="1" t="s">
        <v>342</v>
      </c>
      <c r="E137" s="27" t="s">
        <v>343</v>
      </c>
    </row>
    <row r="138" ht="26.4">
      <c r="A138" s="1" t="s">
        <v>333</v>
      </c>
      <c r="B138" s="1">
        <v>33</v>
      </c>
      <c r="C138" s="26" t="s">
        <v>4545</v>
      </c>
      <c r="D138" t="s">
        <v>4546</v>
      </c>
      <c r="E138" s="27" t="s">
        <v>4547</v>
      </c>
      <c r="F138" s="28" t="s">
        <v>337</v>
      </c>
      <c r="G138" s="29">
        <v>20.280000000000001</v>
      </c>
      <c r="H138" s="28">
        <v>0</v>
      </c>
      <c r="I138" s="30">
        <f>ROUND(G138*H138,P4)</f>
        <v>0</v>
      </c>
      <c r="L138" s="30">
        <v>0</v>
      </c>
      <c r="M138" s="24">
        <f>ROUND(G138*L138,P4)</f>
        <v>0</v>
      </c>
      <c r="N138" s="25" t="s">
        <v>338</v>
      </c>
      <c r="O138" s="31">
        <f>M138*AA138</f>
        <v>0</v>
      </c>
      <c r="P138" s="1">
        <v>3</v>
      </c>
      <c r="AA138" s="1">
        <f>IF(P138=1,$O$3,IF(P138=2,$O$4,$O$5))</f>
        <v>0</v>
      </c>
    </row>
    <row r="139">
      <c r="A139" s="1" t="s">
        <v>339</v>
      </c>
      <c r="E139" s="27" t="s">
        <v>349</v>
      </c>
    </row>
    <row r="140">
      <c r="A140" s="1" t="s">
        <v>341</v>
      </c>
    </row>
    <row r="141" ht="158.4">
      <c r="A141" s="1" t="s">
        <v>342</v>
      </c>
      <c r="E141" s="27" t="s">
        <v>343</v>
      </c>
    </row>
    <row r="142" ht="39.6">
      <c r="A142" s="1" t="s">
        <v>333</v>
      </c>
      <c r="B142" s="1">
        <v>34</v>
      </c>
      <c r="C142" s="26" t="s">
        <v>8880</v>
      </c>
      <c r="D142" t="s">
        <v>8881</v>
      </c>
      <c r="E142" s="27" t="s">
        <v>8882</v>
      </c>
      <c r="F142" s="28" t="s">
        <v>337</v>
      </c>
      <c r="G142" s="29">
        <v>450</v>
      </c>
      <c r="H142" s="28">
        <v>0</v>
      </c>
      <c r="I142" s="30">
        <f>ROUND(G142*H142,P4)</f>
        <v>0</v>
      </c>
      <c r="L142" s="30">
        <v>0</v>
      </c>
      <c r="M142" s="24">
        <f>ROUND(G142*L142,P4)</f>
        <v>0</v>
      </c>
      <c r="N142" s="25" t="s">
        <v>338</v>
      </c>
      <c r="O142" s="31">
        <f>M142*AA142</f>
        <v>0</v>
      </c>
      <c r="P142" s="1">
        <v>3</v>
      </c>
      <c r="AA142" s="1">
        <f>IF(P142=1,$O$3,IF(P142=2,$O$4,$O$5))</f>
        <v>0</v>
      </c>
    </row>
    <row r="143">
      <c r="A143" s="1" t="s">
        <v>339</v>
      </c>
      <c r="E143" s="27" t="s">
        <v>349</v>
      </c>
    </row>
    <row r="144">
      <c r="A144" s="1" t="s">
        <v>341</v>
      </c>
    </row>
    <row r="145" ht="158.4">
      <c r="A145" s="1" t="s">
        <v>342</v>
      </c>
      <c r="E145" s="27" t="s">
        <v>343</v>
      </c>
    </row>
    <row r="146" ht="26.4">
      <c r="A146" s="1" t="s">
        <v>333</v>
      </c>
      <c r="B146" s="1">
        <v>35</v>
      </c>
      <c r="C146" s="26" t="s">
        <v>6220</v>
      </c>
      <c r="D146" t="s">
        <v>6221</v>
      </c>
      <c r="E146" s="27" t="s">
        <v>6222</v>
      </c>
      <c r="F146" s="28" t="s">
        <v>337</v>
      </c>
      <c r="G146" s="29">
        <v>1</v>
      </c>
      <c r="H146" s="28">
        <v>0</v>
      </c>
      <c r="I146" s="30">
        <f>ROUND(G146*H146,P4)</f>
        <v>0</v>
      </c>
      <c r="L146" s="30">
        <v>0</v>
      </c>
      <c r="M146" s="24">
        <f>ROUND(G146*L146,P4)</f>
        <v>0</v>
      </c>
      <c r="N146" s="25" t="s">
        <v>338</v>
      </c>
      <c r="O146" s="31">
        <f>M146*AA146</f>
        <v>0</v>
      </c>
      <c r="P146" s="1">
        <v>3</v>
      </c>
      <c r="AA146" s="1">
        <f>IF(P146=1,$O$3,IF(P146=2,$O$4,$O$5))</f>
        <v>0</v>
      </c>
    </row>
    <row r="147">
      <c r="A147" s="1" t="s">
        <v>339</v>
      </c>
      <c r="E147" s="27" t="s">
        <v>349</v>
      </c>
    </row>
    <row r="148">
      <c r="A148" s="1" t="s">
        <v>341</v>
      </c>
    </row>
    <row r="149" ht="158.4">
      <c r="A149" s="1" t="s">
        <v>342</v>
      </c>
      <c r="E14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Šebková Markéta</dc:creator>
  <cp:lastModifiedBy>Šebková Markéta</cp:lastModifiedBy>
  <dcterms:created xsi:type="dcterms:W3CDTF">2025-02-03T06:36:17Z</dcterms:created>
  <dcterms:modified xsi:type="dcterms:W3CDTF">2025-02-03T06:36:29Z</dcterms:modified>
</cp:coreProperties>
</file>